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1. Statement of financial performance\"/>
    </mc:Choice>
  </mc:AlternateContent>
  <xr:revisionPtr revIDLastSave="0" documentId="13_ncr:1_{F957A5B2-82D3-403C-98C4-231DA26EBA9F}" xr6:coauthVersionLast="47" xr6:coauthVersionMax="47" xr10:uidLastSave="{00000000-0000-0000-0000-000000000000}"/>
  <workbookProtection workbookAlgorithmName="SHA-512" workbookHashValue="NPbCkk4lAP4z6qfUIt0WHCXYxTN5w15GUlOYKKhBqGHtt4yKtXDWCkt7aou3GRF1pU2HKgiqr0PzI3locG3QKw==" workbookSaltValue="0d+Ce9cIqtUo7NFSqgygZg==" workbookSpinCount="100000" lockStructure="1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BUF!$A$1:$AA$59</definedName>
    <definedName name="_xlnm.Print_Area" localSheetId="228">CPT!$A$1:$AA$59</definedName>
    <definedName name="_xlnm.Print_Area" localSheetId="234">'DC1'!$A$1:$AA$59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44">'DC16'!$A$1:$AA$59</definedName>
    <definedName name="_xlnm.Print_Area" localSheetId="50">'DC18'!$A$1:$AA$59</definedName>
    <definedName name="_xlnm.Print_Area" localSheetId="57">'DC19'!$A$1:$AA$59</definedName>
    <definedName name="_xlnm.Print_Area" localSheetId="240">'DC2'!$A$1:$AA$59</definedName>
    <definedName name="_xlnm.Print_Area" localSheetId="62">'DC20'!$A$1:$AA$59</definedName>
    <definedName name="_xlnm.Print_Area" localSheetId="79">'DC21'!$A$1:$AA$59</definedName>
    <definedName name="_xlnm.Print_Area" localSheetId="87">'DC22'!$A$1:$AA$59</definedName>
    <definedName name="_xlnm.Print_Area" localSheetId="91">'DC23'!$A$1:$AA$59</definedName>
    <definedName name="_xlnm.Print_Area" localSheetId="96">'DC24'!$A$1:$AA$59</definedName>
    <definedName name="_xlnm.Print_Area" localSheetId="100">'DC25'!$A$1:$AA$59</definedName>
    <definedName name="_xlnm.Print_Area" localSheetId="106">'DC26'!$A$1:$AA$59</definedName>
    <definedName name="_xlnm.Print_Area" localSheetId="111">'DC27'!$A$1:$AA$59</definedName>
    <definedName name="_xlnm.Print_Area" localSheetId="117">'DC28'!$A$1:$AA$59</definedName>
    <definedName name="_xlnm.Print_Area" localSheetId="122">'DC29'!$A$1:$AA$59</definedName>
    <definedName name="_xlnm.Print_Area" localSheetId="245">'DC3'!$A$1:$AA$59</definedName>
    <definedName name="_xlnm.Print_Area" localSheetId="162">'DC30'!$A$1:$AA$59</definedName>
    <definedName name="_xlnm.Print_Area" localSheetId="169">'DC31'!$A$1:$AA$59</definedName>
    <definedName name="_xlnm.Print_Area" localSheetId="174">'DC32'!$A$1:$AA$59</definedName>
    <definedName name="_xlnm.Print_Area" localSheetId="133">'DC33'!$A$1:$AA$59</definedName>
    <definedName name="_xlnm.Print_Area" localSheetId="138">'DC34'!$A$1:$AA$59</definedName>
    <definedName name="_xlnm.Print_Area" localSheetId="143">'DC35'!$A$1:$AA$59</definedName>
    <definedName name="_xlnm.Print_Area" localSheetId="149">'DC36'!$A$1:$AA$59</definedName>
    <definedName name="_xlnm.Print_Area" localSheetId="211">'DC37'!$A$1:$AA$59</definedName>
    <definedName name="_xlnm.Print_Area" localSheetId="217">'DC38'!$A$1:$AA$59</definedName>
    <definedName name="_xlnm.Print_Area" localSheetId="223">'DC39'!$A$1:$AA$59</definedName>
    <definedName name="_xlnm.Print_Area" localSheetId="253">'DC4'!$A$1:$AA$59</definedName>
    <definedName name="_xlnm.Print_Area" localSheetId="227">'DC40'!$A$1:$AA$59</definedName>
    <definedName name="_xlnm.Print_Area" localSheetId="69">'DC42'!$A$1:$AA$59</definedName>
    <definedName name="_xlnm.Print_Area" localSheetId="127">'DC43'!$A$1:$AA$59</definedName>
    <definedName name="_xlnm.Print_Area" localSheetId="39">'DC44'!$A$1:$AA$59</definedName>
    <definedName name="_xlnm.Print_Area" localSheetId="178">'DC45'!$A$1:$AA$59</definedName>
    <definedName name="_xlnm.Print_Area" localSheetId="154">'DC47'!$A$1:$AA$59</definedName>
    <definedName name="_xlnm.Print_Area" localSheetId="73">'DC48'!$A$1:$AA$59</definedName>
    <definedName name="_xlnm.Print_Area" localSheetId="257">'DC5'!$A$1:$AA$59</definedName>
    <definedName name="_xlnm.Print_Area" localSheetId="185">'DC6'!$A$1:$AA$59</definedName>
    <definedName name="_xlnm.Print_Area" localSheetId="194">'DC7'!$A$1:$AA$59</definedName>
    <definedName name="_xlnm.Print_Area" localSheetId="200">'DC8'!$A$1:$AA$59</definedName>
    <definedName name="_xlnm.Print_Area" localSheetId="205">'DC9'!$A$1:$AA$59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63">EKU!$A$1:$AA$59</definedName>
    <definedName name="_xlnm.Print_Area" localSheetId="74">ETH!$A$1:$AA$59</definedName>
    <definedName name="_xlnm.Print_Area" localSheetId="41">'FS161'!$A$1:$AA$59</definedName>
    <definedName name="_xlnm.Print_Area" localSheetId="42">'FS162'!$A$1:$AA$59</definedName>
    <definedName name="_xlnm.Print_Area" localSheetId="43">'FS163'!$A$1:$AA$59</definedName>
    <definedName name="_xlnm.Print_Area" localSheetId="45">'FS181'!$A$1:$AA$59</definedName>
    <definedName name="_xlnm.Print_Area" localSheetId="46">'FS182'!$A$1:$AA$59</definedName>
    <definedName name="_xlnm.Print_Area" localSheetId="47">'FS183'!$A$1:$AA$59</definedName>
    <definedName name="_xlnm.Print_Area" localSheetId="48">'FS184'!$A$1:$AA$59</definedName>
    <definedName name="_xlnm.Print_Area" localSheetId="49">'FS185'!$A$1:$AA$59</definedName>
    <definedName name="_xlnm.Print_Area" localSheetId="51">'FS191'!$A$1:$AA$59</definedName>
    <definedName name="_xlnm.Print_Area" localSheetId="52">'FS192'!$A$1:$AA$59</definedName>
    <definedName name="_xlnm.Print_Area" localSheetId="53">'FS193'!$A$1:$AA$59</definedName>
    <definedName name="_xlnm.Print_Area" localSheetId="54">'FS194'!$A$1:$AA$59</definedName>
    <definedName name="_xlnm.Print_Area" localSheetId="55">'FS195'!$A$1:$AA$59</definedName>
    <definedName name="_xlnm.Print_Area" localSheetId="56">'FS196'!$A$1:$AA$59</definedName>
    <definedName name="_xlnm.Print_Area" localSheetId="58">'FS201'!$A$1:$AA$59</definedName>
    <definedName name="_xlnm.Print_Area" localSheetId="59">'FS203'!$A$1:$AA$59</definedName>
    <definedName name="_xlnm.Print_Area" localSheetId="60">'FS204'!$A$1:$AA$59</definedName>
    <definedName name="_xlnm.Print_Area" localSheetId="61">'FS205'!$A$1:$AA$59</definedName>
    <definedName name="_xlnm.Print_Area" localSheetId="66">'GT421'!$A$1:$AA$59</definedName>
    <definedName name="_xlnm.Print_Area" localSheetId="67">'GT422'!$A$1:$AA$59</definedName>
    <definedName name="_xlnm.Print_Area" localSheetId="68">'GT423'!$A$1:$AA$59</definedName>
    <definedName name="_xlnm.Print_Area" localSheetId="70">'GT481'!$A$1:$AA$59</definedName>
    <definedName name="_xlnm.Print_Area" localSheetId="71">'GT484'!$A$1:$AA$59</definedName>
    <definedName name="_xlnm.Print_Area" localSheetId="72">'GT485'!$A$1:$AA$59</definedName>
    <definedName name="_xlnm.Print_Area" localSheetId="64">JHB!$A$1:$AA$59</definedName>
    <definedName name="_xlnm.Print_Area" localSheetId="75">'KZN212'!$A$1:$AA$59</definedName>
    <definedName name="_xlnm.Print_Area" localSheetId="76">'KZN213'!$A$1:$AA$59</definedName>
    <definedName name="_xlnm.Print_Area" localSheetId="77">'KZN214'!$A$1:$AA$59</definedName>
    <definedName name="_xlnm.Print_Area" localSheetId="78">'KZN216'!$A$1:$AA$59</definedName>
    <definedName name="_xlnm.Print_Area" localSheetId="80">'KZN221'!$A$1:$AA$59</definedName>
    <definedName name="_xlnm.Print_Area" localSheetId="81">'KZN222'!$A$1:$AA$59</definedName>
    <definedName name="_xlnm.Print_Area" localSheetId="82">'KZN223'!$A$1:$AA$59</definedName>
    <definedName name="_xlnm.Print_Area" localSheetId="83">'KZN224'!$A$1:$AA$59</definedName>
    <definedName name="_xlnm.Print_Area" localSheetId="84">'KZN225'!$A$1:$AA$59</definedName>
    <definedName name="_xlnm.Print_Area" localSheetId="85">'KZN226'!$A$1:$AA$59</definedName>
    <definedName name="_xlnm.Print_Area" localSheetId="86">'KZN227'!$A$1:$AA$59</definedName>
    <definedName name="_xlnm.Print_Area" localSheetId="88">'KZN235'!$A$1:$AA$59</definedName>
    <definedName name="_xlnm.Print_Area" localSheetId="89">'KZN237'!$A$1:$AA$59</definedName>
    <definedName name="_xlnm.Print_Area" localSheetId="90">'KZN238'!$A$1:$AA$59</definedName>
    <definedName name="_xlnm.Print_Area" localSheetId="92">'KZN241'!$A$1:$AA$59</definedName>
    <definedName name="_xlnm.Print_Area" localSheetId="93">'KZN242'!$A$1:$AA$59</definedName>
    <definedName name="_xlnm.Print_Area" localSheetId="94">'KZN244'!$A$1:$AA$59</definedName>
    <definedName name="_xlnm.Print_Area" localSheetId="95">'KZN245'!$A$1:$AA$59</definedName>
    <definedName name="_xlnm.Print_Area" localSheetId="97">'KZN252'!$A$1:$AA$59</definedName>
    <definedName name="_xlnm.Print_Area" localSheetId="98">'KZN253'!$A$1:$AA$59</definedName>
    <definedName name="_xlnm.Print_Area" localSheetId="99">'KZN254'!$A$1:$AA$59</definedName>
    <definedName name="_xlnm.Print_Area" localSheetId="101">'KZN261'!$A$1:$AA$59</definedName>
    <definedName name="_xlnm.Print_Area" localSheetId="102">'KZN262'!$A$1:$AA$59</definedName>
    <definedName name="_xlnm.Print_Area" localSheetId="103">'KZN263'!$A$1:$AA$59</definedName>
    <definedName name="_xlnm.Print_Area" localSheetId="104">'KZN265'!$A$1:$AA$59</definedName>
    <definedName name="_xlnm.Print_Area" localSheetId="105">'KZN266'!$A$1:$AA$59</definedName>
    <definedName name="_xlnm.Print_Area" localSheetId="107">'KZN271'!$A$1:$AA$59</definedName>
    <definedName name="_xlnm.Print_Area" localSheetId="108">'KZN272'!$A$1:$AA$59</definedName>
    <definedName name="_xlnm.Print_Area" localSheetId="109">'KZN275'!$A$1:$AA$59</definedName>
    <definedName name="_xlnm.Print_Area" localSheetId="110">'KZN276'!$A$1:$AA$59</definedName>
    <definedName name="_xlnm.Print_Area" localSheetId="112">'KZN281'!$A$1:$AA$59</definedName>
    <definedName name="_xlnm.Print_Area" localSheetId="113">'KZN282'!$A$1:$AA$59</definedName>
    <definedName name="_xlnm.Print_Area" localSheetId="114">'KZN284'!$A$1:$AA$59</definedName>
    <definedName name="_xlnm.Print_Area" localSheetId="115">'KZN285'!$A$1:$AA$59</definedName>
    <definedName name="_xlnm.Print_Area" localSheetId="116">'KZN286'!$A$1:$AA$59</definedName>
    <definedName name="_xlnm.Print_Area" localSheetId="118">'KZN291'!$A$1:$AA$59</definedName>
    <definedName name="_xlnm.Print_Area" localSheetId="119">'KZN292'!$A$1:$AA$59</definedName>
    <definedName name="_xlnm.Print_Area" localSheetId="120">'KZN293'!$A$1:$AA$59</definedName>
    <definedName name="_xlnm.Print_Area" localSheetId="121">'KZN294'!$A$1:$AA$59</definedName>
    <definedName name="_xlnm.Print_Area" localSheetId="123">'KZN433'!$A$1:$AA$59</definedName>
    <definedName name="_xlnm.Print_Area" localSheetId="124">'KZN434'!$A$1:$AA$59</definedName>
    <definedName name="_xlnm.Print_Area" localSheetId="125">'KZN435'!$A$1:$AA$59</definedName>
    <definedName name="_xlnm.Print_Area" localSheetId="126">'KZN436'!$A$1:$AA$59</definedName>
    <definedName name="_xlnm.Print_Area" localSheetId="128">'LIM331'!$A$1:$AA$59</definedName>
    <definedName name="_xlnm.Print_Area" localSheetId="129">'LIM332'!$A$1:$AA$59</definedName>
    <definedName name="_xlnm.Print_Area" localSheetId="130">'LIM333'!$A$1:$AA$59</definedName>
    <definedName name="_xlnm.Print_Area" localSheetId="131">'LIM334'!$A$1:$AA$59</definedName>
    <definedName name="_xlnm.Print_Area" localSheetId="132">'LIM335'!$A$1:$AA$59</definedName>
    <definedName name="_xlnm.Print_Area" localSheetId="134">'LIM341'!$A$1:$AA$59</definedName>
    <definedName name="_xlnm.Print_Area" localSheetId="135">'LIM343'!$A$1:$AA$59</definedName>
    <definedName name="_xlnm.Print_Area" localSheetId="136">'LIM344'!$A$1:$AA$59</definedName>
    <definedName name="_xlnm.Print_Area" localSheetId="137">'LIM345'!$A$1:$AA$59</definedName>
    <definedName name="_xlnm.Print_Area" localSheetId="139">'LIM351'!$A$1:$AA$59</definedName>
    <definedName name="_xlnm.Print_Area" localSheetId="140">'LIM353'!$A$1:$AA$59</definedName>
    <definedName name="_xlnm.Print_Area" localSheetId="141">'LIM354'!$A$1:$AA$59</definedName>
    <definedName name="_xlnm.Print_Area" localSheetId="142">'LIM355'!$A$1:$AA$59</definedName>
    <definedName name="_xlnm.Print_Area" localSheetId="144">'LIM361'!$A$1:$AA$59</definedName>
    <definedName name="_xlnm.Print_Area" localSheetId="145">'LIM362'!$A$1:$AA$59</definedName>
    <definedName name="_xlnm.Print_Area" localSheetId="146">'LIM366'!$A$1:$AA$59</definedName>
    <definedName name="_xlnm.Print_Area" localSheetId="147">'LIM367'!$A$1:$AA$59</definedName>
    <definedName name="_xlnm.Print_Area" localSheetId="148">'LIM368'!$A$1:$AA$59</definedName>
    <definedName name="_xlnm.Print_Area" localSheetId="150">'LIM471'!$A$1:$AA$59</definedName>
    <definedName name="_xlnm.Print_Area" localSheetId="151">'LIM472'!$A$1:$AA$59</definedName>
    <definedName name="_xlnm.Print_Area" localSheetId="152">'LIM473'!$A$1:$AA$59</definedName>
    <definedName name="_xlnm.Print_Area" localSheetId="153">'LIM476'!$A$1:$AA$59</definedName>
    <definedName name="_xlnm.Print_Area" localSheetId="40">MAN!$A$1:$AA$59</definedName>
    <definedName name="_xlnm.Print_Area" localSheetId="155">'MP301'!$A$1:$AA$59</definedName>
    <definedName name="_xlnm.Print_Area" localSheetId="156">'MP302'!$A$1:$AA$59</definedName>
    <definedName name="_xlnm.Print_Area" localSheetId="157">'MP303'!$A$1:$AA$59</definedName>
    <definedName name="_xlnm.Print_Area" localSheetId="158">'MP304'!$A$1:$AA$59</definedName>
    <definedName name="_xlnm.Print_Area" localSheetId="159">'MP305'!$A$1:$AA$59</definedName>
    <definedName name="_xlnm.Print_Area" localSheetId="160">'MP306'!$A$1:$AA$59</definedName>
    <definedName name="_xlnm.Print_Area" localSheetId="161">'MP307'!$A$1:$AA$59</definedName>
    <definedName name="_xlnm.Print_Area" localSheetId="163">'MP311'!$A$1:$AA$59</definedName>
    <definedName name="_xlnm.Print_Area" localSheetId="164">'MP312'!$A$1:$AA$59</definedName>
    <definedName name="_xlnm.Print_Area" localSheetId="165">'MP313'!$A$1:$AA$59</definedName>
    <definedName name="_xlnm.Print_Area" localSheetId="166">'MP314'!$A$1:$AA$59</definedName>
    <definedName name="_xlnm.Print_Area" localSheetId="167">'MP315'!$A$1:$AA$59</definedName>
    <definedName name="_xlnm.Print_Area" localSheetId="168">'MP316'!$A$1:$AA$59</definedName>
    <definedName name="_xlnm.Print_Area" localSheetId="170">'MP321'!$A$1:$AA$59</definedName>
    <definedName name="_xlnm.Print_Area" localSheetId="171">'MP324'!$A$1:$AA$59</definedName>
    <definedName name="_xlnm.Print_Area" localSheetId="172">'MP325'!$A$1:$AA$59</definedName>
    <definedName name="_xlnm.Print_Area" localSheetId="173">'MP326'!$A$1:$AA$59</definedName>
    <definedName name="_xlnm.Print_Area" localSheetId="179">'NC061'!$A$1:$AA$59</definedName>
    <definedName name="_xlnm.Print_Area" localSheetId="180">'NC062'!$A$1:$AA$59</definedName>
    <definedName name="_xlnm.Print_Area" localSheetId="181">'NC064'!$A$1:$AA$59</definedName>
    <definedName name="_xlnm.Print_Area" localSheetId="182">'NC065'!$A$1:$AA$59</definedName>
    <definedName name="_xlnm.Print_Area" localSheetId="183">'NC066'!$A$1:$AA$59</definedName>
    <definedName name="_xlnm.Print_Area" localSheetId="184">'NC067'!$A$1:$AA$59</definedName>
    <definedName name="_xlnm.Print_Area" localSheetId="186">'NC071'!$A$1:$AA$59</definedName>
    <definedName name="_xlnm.Print_Area" localSheetId="187">'NC072'!$A$1:$AA$59</definedName>
    <definedName name="_xlnm.Print_Area" localSheetId="188">'NC073'!$A$1:$AA$59</definedName>
    <definedName name="_xlnm.Print_Area" localSheetId="189">'NC074'!$A$1:$AA$59</definedName>
    <definedName name="_xlnm.Print_Area" localSheetId="190">'NC075'!$A$1:$AA$59</definedName>
    <definedName name="_xlnm.Print_Area" localSheetId="191">'NC076'!$A$1:$AA$59</definedName>
    <definedName name="_xlnm.Print_Area" localSheetId="192">'NC077'!$A$1:$AA$59</definedName>
    <definedName name="_xlnm.Print_Area" localSheetId="193">'NC078'!$A$1:$AA$59</definedName>
    <definedName name="_xlnm.Print_Area" localSheetId="195">'NC082'!$A$1:$AA$59</definedName>
    <definedName name="_xlnm.Print_Area" localSheetId="196">'NC084'!$A$1:$AA$59</definedName>
    <definedName name="_xlnm.Print_Area" localSheetId="197">'NC085'!$A$1:$AA$59</definedName>
    <definedName name="_xlnm.Print_Area" localSheetId="198">'NC086'!$A$1:$AA$59</definedName>
    <definedName name="_xlnm.Print_Area" localSheetId="199">'NC087'!$A$1:$AA$59</definedName>
    <definedName name="_xlnm.Print_Area" localSheetId="201">'NC091'!$A$1:$AA$59</definedName>
    <definedName name="_xlnm.Print_Area" localSheetId="202">'NC092'!$A$1:$AA$59</definedName>
    <definedName name="_xlnm.Print_Area" localSheetId="203">'NC093'!$A$1:$AA$59</definedName>
    <definedName name="_xlnm.Print_Area" localSheetId="204">'NC094'!$A$1:$AA$59</definedName>
    <definedName name="_xlnm.Print_Area" localSheetId="175">'NC451'!$A$1:$AA$59</definedName>
    <definedName name="_xlnm.Print_Area" localSheetId="176">'NC452'!$A$1:$AA$59</definedName>
    <definedName name="_xlnm.Print_Area" localSheetId="177">'NC453'!$A$1:$AA$59</definedName>
    <definedName name="_xlnm.Print_Area" localSheetId="2">NMA!$A$1:$AA$59</definedName>
    <definedName name="_xlnm.Print_Area" localSheetId="206">'NW371'!$A$1:$AA$59</definedName>
    <definedName name="_xlnm.Print_Area" localSheetId="207">'NW372'!$A$1:$AA$59</definedName>
    <definedName name="_xlnm.Print_Area" localSheetId="208">'NW373'!$A$1:$AA$59</definedName>
    <definedName name="_xlnm.Print_Area" localSheetId="209">'NW374'!$A$1:$AA$59</definedName>
    <definedName name="_xlnm.Print_Area" localSheetId="210">'NW375'!$A$1:$AA$59</definedName>
    <definedName name="_xlnm.Print_Area" localSheetId="212">'NW381'!$A$1:$AA$59</definedName>
    <definedName name="_xlnm.Print_Area" localSheetId="213">'NW382'!$A$1:$AA$59</definedName>
    <definedName name="_xlnm.Print_Area" localSheetId="214">'NW383'!$A$1:$AA$59</definedName>
    <definedName name="_xlnm.Print_Area" localSheetId="215">'NW384'!$A$1:$AA$59</definedName>
    <definedName name="_xlnm.Print_Area" localSheetId="216">'NW385'!$A$1:$AA$59</definedName>
    <definedName name="_xlnm.Print_Area" localSheetId="218">'NW392'!$A$1:$AA$59</definedName>
    <definedName name="_xlnm.Print_Area" localSheetId="219">'NW393'!$A$1:$AA$59</definedName>
    <definedName name="_xlnm.Print_Area" localSheetId="220">'NW394'!$A$1:$AA$59</definedName>
    <definedName name="_xlnm.Print_Area" localSheetId="221">'NW396'!$A$1:$AA$59</definedName>
    <definedName name="_xlnm.Print_Area" localSheetId="222">'NW397'!$A$1:$AA$59</definedName>
    <definedName name="_xlnm.Print_Area" localSheetId="224">'NW403'!$A$1:$AA$59</definedName>
    <definedName name="_xlnm.Print_Area" localSheetId="225">'NW404'!$A$1:$AA$59</definedName>
    <definedName name="_xlnm.Print_Area" localSheetId="226">'NW405'!$A$1:$AA$59</definedName>
    <definedName name="_xlnm.Print_Area" localSheetId="0">Summary!$A$1:$AA$59</definedName>
    <definedName name="_xlnm.Print_Area" localSheetId="65">TSH!$A$1:$AA$59</definedName>
    <definedName name="_xlnm.Print_Area" localSheetId="229">'WC011'!$A$1:$AA$59</definedName>
    <definedName name="_xlnm.Print_Area" localSheetId="230">'WC012'!$A$1:$AA$59</definedName>
    <definedName name="_xlnm.Print_Area" localSheetId="231">'WC013'!$A$1:$AA$59</definedName>
    <definedName name="_xlnm.Print_Area" localSheetId="232">'WC014'!$A$1:$AA$59</definedName>
    <definedName name="_xlnm.Print_Area" localSheetId="233">'WC015'!$A$1:$AA$59</definedName>
    <definedName name="_xlnm.Print_Area" localSheetId="235">'WC022'!$A$1:$AA$59</definedName>
    <definedName name="_xlnm.Print_Area" localSheetId="236">'WC023'!$A$1:$AA$59</definedName>
    <definedName name="_xlnm.Print_Area" localSheetId="237">'WC024'!$A$1:$AA$59</definedName>
    <definedName name="_xlnm.Print_Area" localSheetId="238">'WC025'!$A$1:$AA$59</definedName>
    <definedName name="_xlnm.Print_Area" localSheetId="239">'WC026'!$A$1:$AA$59</definedName>
    <definedName name="_xlnm.Print_Area" localSheetId="241">'WC031'!$A$1:$AA$59</definedName>
    <definedName name="_xlnm.Print_Area" localSheetId="242">'WC032'!$A$1:$AA$59</definedName>
    <definedName name="_xlnm.Print_Area" localSheetId="243">'WC033'!$A$1:$AA$59</definedName>
    <definedName name="_xlnm.Print_Area" localSheetId="244">'WC034'!$A$1:$AA$59</definedName>
    <definedName name="_xlnm.Print_Area" localSheetId="246">'WC041'!$A$1:$AA$59</definedName>
    <definedName name="_xlnm.Print_Area" localSheetId="247">'WC042'!$A$1:$AA$59</definedName>
    <definedName name="_xlnm.Print_Area" localSheetId="248">'WC043'!$A$1:$AA$59</definedName>
    <definedName name="_xlnm.Print_Area" localSheetId="249">'WC044'!$A$1:$AA$59</definedName>
    <definedName name="_xlnm.Print_Area" localSheetId="250">'WC045'!$A$1:$AA$59</definedName>
    <definedName name="_xlnm.Print_Area" localSheetId="251">'WC047'!$A$1:$AA$59</definedName>
    <definedName name="_xlnm.Print_Area" localSheetId="252">'WC048'!$A$1:$AA$59</definedName>
    <definedName name="_xlnm.Print_Area" localSheetId="254">'WC051'!$A$1:$AA$59</definedName>
    <definedName name="_xlnm.Print_Area" localSheetId="255">'WC052'!$A$1:$AA$59</definedName>
    <definedName name="_xlnm.Print_Area" localSheetId="256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X48" i="2" s="1"/>
  <c r="X51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V56" i="3"/>
  <c r="V59" i="3" s="1"/>
  <c r="H51" i="3"/>
  <c r="H53" i="3" s="1"/>
  <c r="H56" i="3" s="1"/>
  <c r="H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X48" i="3" s="1"/>
  <c r="X51" i="3" s="1"/>
  <c r="W32" i="3"/>
  <c r="V32" i="3"/>
  <c r="V48" i="3" s="1"/>
  <c r="V51" i="3" s="1"/>
  <c r="V53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P32" i="3"/>
  <c r="O32" i="3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H32" i="3"/>
  <c r="H48" i="3" s="1"/>
  <c r="G32" i="3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T56" i="4"/>
  <c r="T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Z32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N48" i="5"/>
  <c r="N51" i="5" s="1"/>
  <c r="N53" i="5" s="1"/>
  <c r="N56" i="5" s="1"/>
  <c r="N59" i="5" s="1"/>
  <c r="G48" i="5"/>
  <c r="G51" i="5" s="1"/>
  <c r="G53" i="5" s="1"/>
  <c r="G56" i="5" s="1"/>
  <c r="G59" i="5" s="1"/>
  <c r="F48" i="5"/>
  <c r="F51" i="5" s="1"/>
  <c r="F53" i="5" s="1"/>
  <c r="F56" i="5" s="1"/>
  <c r="F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X48" i="9" s="1"/>
  <c r="X51" i="9" s="1"/>
  <c r="X53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Z32" i="10" s="1"/>
  <c r="W32" i="10"/>
  <c r="W48" i="10" s="1"/>
  <c r="W51" i="10" s="1"/>
  <c r="W53" i="10" s="1"/>
  <c r="W56" i="10" s="1"/>
  <c r="W59" i="10" s="1"/>
  <c r="V32" i="10"/>
  <c r="U32" i="10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M32" i="10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G32" i="10"/>
  <c r="G48" i="10" s="1"/>
  <c r="G51" i="10" s="1"/>
  <c r="G53" i="10" s="1"/>
  <c r="G56" i="10" s="1"/>
  <c r="G59" i="10" s="1"/>
  <c r="F32" i="10"/>
  <c r="E32" i="10"/>
  <c r="D32" i="10"/>
  <c r="C32" i="10"/>
  <c r="C48" i="10" s="1"/>
  <c r="C51" i="10" s="1"/>
  <c r="C53" i="10" s="1"/>
  <c r="C56" i="10" s="1"/>
  <c r="C59" i="10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Y48" i="12"/>
  <c r="Y51" i="12" s="1"/>
  <c r="Y53" i="12" s="1"/>
  <c r="Y56" i="12" s="1"/>
  <c r="Y59" i="12" s="1"/>
  <c r="R48" i="12"/>
  <c r="R51" i="12" s="1"/>
  <c r="R53" i="12" s="1"/>
  <c r="R56" i="12" s="1"/>
  <c r="R59" i="12" s="1"/>
  <c r="I48" i="12"/>
  <c r="I51" i="12" s="1"/>
  <c r="I53" i="12" s="1"/>
  <c r="I56" i="12" s="1"/>
  <c r="I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X48" i="12" s="1"/>
  <c r="X51" i="12" s="1"/>
  <c r="Z51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P48" i="14"/>
  <c r="P51" i="14" s="1"/>
  <c r="P53" i="14" s="1"/>
  <c r="P56" i="14" s="1"/>
  <c r="P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Z32" i="14"/>
  <c r="Y32" i="14"/>
  <c r="X32" i="14"/>
  <c r="X48" i="14" s="1"/>
  <c r="W32" i="14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AA59" i="15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Y32" i="15"/>
  <c r="Y48" i="15" s="1"/>
  <c r="Y51" i="15" s="1"/>
  <c r="Y53" i="15" s="1"/>
  <c r="Y56" i="15" s="1"/>
  <c r="Y59" i="15" s="1"/>
  <c r="X32" i="15"/>
  <c r="X48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M48" i="17"/>
  <c r="M51" i="17" s="1"/>
  <c r="M53" i="17" s="1"/>
  <c r="M56" i="17" s="1"/>
  <c r="M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X51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Q48" i="22"/>
  <c r="Q51" i="22" s="1"/>
  <c r="Q53" i="22" s="1"/>
  <c r="Q56" i="22" s="1"/>
  <c r="Q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R32" i="22"/>
  <c r="Q32" i="22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V48" i="25"/>
  <c r="V51" i="25" s="1"/>
  <c r="V53" i="25" s="1"/>
  <c r="V56" i="25" s="1"/>
  <c r="V59" i="25" s="1"/>
  <c r="N48" i="25"/>
  <c r="N51" i="25" s="1"/>
  <c r="N53" i="25" s="1"/>
  <c r="N56" i="25" s="1"/>
  <c r="N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H32" i="26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G48" i="27"/>
  <c r="G51" i="27" s="1"/>
  <c r="G53" i="27" s="1"/>
  <c r="G56" i="27" s="1"/>
  <c r="G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Z32" i="27"/>
  <c r="Y32" i="27"/>
  <c r="X32" i="27"/>
  <c r="X48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P32" i="27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W32" i="29"/>
  <c r="W48" i="29" s="1"/>
  <c r="W51" i="29" s="1"/>
  <c r="W53" i="29" s="1"/>
  <c r="W56" i="29" s="1"/>
  <c r="W59" i="29" s="1"/>
  <c r="V32" i="29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V32" i="30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N32" i="30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Q48" i="31"/>
  <c r="Q51" i="31" s="1"/>
  <c r="Q53" i="31" s="1"/>
  <c r="Q56" i="31" s="1"/>
  <c r="Q59" i="31" s="1"/>
  <c r="AA47" i="31"/>
  <c r="Z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Z32" i="31" s="1"/>
  <c r="W32" i="3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Q32" i="3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H48" i="32"/>
  <c r="H51" i="32" s="1"/>
  <c r="H53" i="32" s="1"/>
  <c r="H56" i="32" s="1"/>
  <c r="H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X32" i="32"/>
  <c r="Z32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H32" i="32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C32" i="32"/>
  <c r="C48" i="32" s="1"/>
  <c r="C51" i="32" s="1"/>
  <c r="C53" i="32" s="1"/>
  <c r="C56" i="32" s="1"/>
  <c r="C59" i="32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X48" i="33" s="1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X48" i="35" s="1"/>
  <c r="W32" i="35"/>
  <c r="W48" i="35" s="1"/>
  <c r="W51" i="35" s="1"/>
  <c r="W53" i="35" s="1"/>
  <c r="W56" i="35" s="1"/>
  <c r="W59" i="35" s="1"/>
  <c r="V32" i="35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X48" i="36" s="1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X48" i="37" s="1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C32" i="37"/>
  <c r="C48" i="37" s="1"/>
  <c r="C51" i="37" s="1"/>
  <c r="C53" i="37" s="1"/>
  <c r="C56" i="37" s="1"/>
  <c r="C59" i="37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Y32" i="38"/>
  <c r="Y48" i="38" s="1"/>
  <c r="Y51" i="38" s="1"/>
  <c r="Y53" i="38" s="1"/>
  <c r="Y56" i="38" s="1"/>
  <c r="Y59" i="38" s="1"/>
  <c r="X32" i="38"/>
  <c r="X48" i="38" s="1"/>
  <c r="X51" i="38" s="1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E59" i="39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X48" i="39" s="1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Z32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G53" i="41"/>
  <c r="G56" i="41" s="1"/>
  <c r="G59" i="41" s="1"/>
  <c r="I48" i="41"/>
  <c r="I51" i="41" s="1"/>
  <c r="I53" i="41" s="1"/>
  <c r="I56" i="41" s="1"/>
  <c r="I59" i="41" s="1"/>
  <c r="AA47" i="41"/>
  <c r="Y47" i="41"/>
  <c r="X47" i="41"/>
  <c r="Z47" i="41" s="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Y51" i="41" s="1"/>
  <c r="Y53" i="41" s="1"/>
  <c r="Y56" i="41" s="1"/>
  <c r="Y59" i="41" s="1"/>
  <c r="X32" i="41"/>
  <c r="Z32" i="41" s="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I32" i="41"/>
  <c r="H32" i="41"/>
  <c r="H48" i="41" s="1"/>
  <c r="H51" i="41" s="1"/>
  <c r="H53" i="41" s="1"/>
  <c r="H56" i="41" s="1"/>
  <c r="H59" i="41" s="1"/>
  <c r="G32" i="41"/>
  <c r="G48" i="41" s="1"/>
  <c r="G51" i="41" s="1"/>
  <c r="F32" i="41"/>
  <c r="F48" i="41" s="1"/>
  <c r="F51" i="41" s="1"/>
  <c r="F53" i="41" s="1"/>
  <c r="F56" i="41" s="1"/>
  <c r="F59" i="41" s="1"/>
  <c r="E32" i="41"/>
  <c r="D32" i="41"/>
  <c r="D48" i="41" s="1"/>
  <c r="D51" i="41" s="1"/>
  <c r="D53" i="41" s="1"/>
  <c r="D56" i="41" s="1"/>
  <c r="D59" i="41" s="1"/>
  <c r="C32" i="41"/>
  <c r="C48" i="41" s="1"/>
  <c r="C51" i="41" s="1"/>
  <c r="C53" i="41" s="1"/>
  <c r="C56" i="41" s="1"/>
  <c r="C59" i="41" s="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Y48" i="42" s="1"/>
  <c r="Y51" i="42" s="1"/>
  <c r="Y53" i="42" s="1"/>
  <c r="Y56" i="42" s="1"/>
  <c r="Y59" i="42" s="1"/>
  <c r="X32" i="42"/>
  <c r="Z32" i="42" s="1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W48" i="43"/>
  <c r="W51" i="43" s="1"/>
  <c r="W53" i="43" s="1"/>
  <c r="W56" i="43" s="1"/>
  <c r="W59" i="43" s="1"/>
  <c r="AA47" i="43"/>
  <c r="Y47" i="43"/>
  <c r="X47" i="43"/>
  <c r="Z47" i="43" s="1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X48" i="43" s="1"/>
  <c r="W32" i="43"/>
  <c r="V32" i="43"/>
  <c r="V48" i="43" s="1"/>
  <c r="V51" i="43" s="1"/>
  <c r="V53" i="43" s="1"/>
  <c r="V56" i="43" s="1"/>
  <c r="V59" i="43" s="1"/>
  <c r="U32" i="43"/>
  <c r="U48" i="43" s="1"/>
  <c r="U51" i="43" s="1"/>
  <c r="U53" i="43" s="1"/>
  <c r="U56" i="43" s="1"/>
  <c r="U59" i="43" s="1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N48" i="43" s="1"/>
  <c r="N51" i="43" s="1"/>
  <c r="N53" i="43" s="1"/>
  <c r="N56" i="43" s="1"/>
  <c r="N59" i="43" s="1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Y48" i="44" s="1"/>
  <c r="Y51" i="44" s="1"/>
  <c r="Y53" i="44" s="1"/>
  <c r="Y56" i="44" s="1"/>
  <c r="Y59" i="44" s="1"/>
  <c r="X32" i="44"/>
  <c r="W32" i="44"/>
  <c r="W48" i="44" s="1"/>
  <c r="W51" i="44" s="1"/>
  <c r="W53" i="44" s="1"/>
  <c r="W56" i="44" s="1"/>
  <c r="W59" i="44" s="1"/>
  <c r="V32" i="44"/>
  <c r="V48" i="44" s="1"/>
  <c r="V51" i="44" s="1"/>
  <c r="V53" i="44" s="1"/>
  <c r="V56" i="44" s="1"/>
  <c r="V59" i="44" s="1"/>
  <c r="U32" i="44"/>
  <c r="U48" i="44" s="1"/>
  <c r="U51" i="44" s="1"/>
  <c r="U53" i="44" s="1"/>
  <c r="U56" i="44" s="1"/>
  <c r="U59" i="44" s="1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N48" i="44" s="1"/>
  <c r="N51" i="44" s="1"/>
  <c r="N53" i="44" s="1"/>
  <c r="N56" i="44" s="1"/>
  <c r="N59" i="44" s="1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F48" i="44" s="1"/>
  <c r="F51" i="44" s="1"/>
  <c r="F53" i="44" s="1"/>
  <c r="F56" i="44" s="1"/>
  <c r="F59" i="44" s="1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U48" i="45"/>
  <c r="U51" i="45" s="1"/>
  <c r="U53" i="45" s="1"/>
  <c r="U56" i="45" s="1"/>
  <c r="U59" i="45" s="1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X48" i="45" s="1"/>
  <c r="W32" i="45"/>
  <c r="W48" i="45" s="1"/>
  <c r="W51" i="45" s="1"/>
  <c r="W53" i="45" s="1"/>
  <c r="W56" i="45" s="1"/>
  <c r="W59" i="45" s="1"/>
  <c r="V32" i="45"/>
  <c r="V48" i="45" s="1"/>
  <c r="V51" i="45" s="1"/>
  <c r="V53" i="45" s="1"/>
  <c r="V56" i="45" s="1"/>
  <c r="V59" i="45" s="1"/>
  <c r="U32" i="45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AA47" i="46"/>
  <c r="Y47" i="46"/>
  <c r="X47" i="46"/>
  <c r="Z47" i="46" s="1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Y48" i="46" s="1"/>
  <c r="Y51" i="46" s="1"/>
  <c r="Y53" i="46" s="1"/>
  <c r="Y56" i="46" s="1"/>
  <c r="Y59" i="46" s="1"/>
  <c r="X32" i="46"/>
  <c r="X48" i="46" s="1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Y48" i="47" s="1"/>
  <c r="Y51" i="47" s="1"/>
  <c r="Y53" i="47" s="1"/>
  <c r="Y56" i="47" s="1"/>
  <c r="Y59" i="47" s="1"/>
  <c r="X32" i="47"/>
  <c r="X48" i="47" s="1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R56" i="47" s="1"/>
  <c r="R59" i="47" s="1"/>
  <c r="Q32" i="47"/>
  <c r="Q48" i="47" s="1"/>
  <c r="Q51" i="47" s="1"/>
  <c r="Q53" i="47" s="1"/>
  <c r="Q56" i="47" s="1"/>
  <c r="Q59" i="47" s="1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V59" i="48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Y48" i="48" s="1"/>
  <c r="Y51" i="48" s="1"/>
  <c r="Y53" i="48" s="1"/>
  <c r="Y56" i="48" s="1"/>
  <c r="Y59" i="48" s="1"/>
  <c r="X32" i="48"/>
  <c r="X48" i="48" s="1"/>
  <c r="X51" i="48" s="1"/>
  <c r="W32" i="48"/>
  <c r="W48" i="48" s="1"/>
  <c r="W51" i="48" s="1"/>
  <c r="W53" i="48" s="1"/>
  <c r="W56" i="48" s="1"/>
  <c r="W59" i="48" s="1"/>
  <c r="V32" i="48"/>
  <c r="V48" i="48" s="1"/>
  <c r="V51" i="48" s="1"/>
  <c r="V53" i="48" s="1"/>
  <c r="V56" i="48" s="1"/>
  <c r="U32" i="48"/>
  <c r="U48" i="48" s="1"/>
  <c r="U51" i="48" s="1"/>
  <c r="U53" i="48" s="1"/>
  <c r="U56" i="48" s="1"/>
  <c r="U59" i="48" s="1"/>
  <c r="T32" i="48"/>
  <c r="T48" i="48" s="1"/>
  <c r="T51" i="48" s="1"/>
  <c r="T53" i="48" s="1"/>
  <c r="T56" i="48" s="1"/>
  <c r="T59" i="48" s="1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C48" i="48" s="1"/>
  <c r="C51" i="48" s="1"/>
  <c r="C53" i="48" s="1"/>
  <c r="C56" i="48" s="1"/>
  <c r="C59" i="48" s="1"/>
  <c r="V56" i="49"/>
  <c r="V59" i="49" s="1"/>
  <c r="AA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Y53" i="49" s="1"/>
  <c r="Y56" i="49" s="1"/>
  <c r="Y59" i="49" s="1"/>
  <c r="X32" i="49"/>
  <c r="X48" i="49" s="1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F48" i="49" s="1"/>
  <c r="F51" i="49" s="1"/>
  <c r="F53" i="49" s="1"/>
  <c r="F56" i="49" s="1"/>
  <c r="F59" i="49" s="1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Y32" i="50"/>
  <c r="Y48" i="50" s="1"/>
  <c r="Y51" i="50" s="1"/>
  <c r="Y53" i="50" s="1"/>
  <c r="Y56" i="50" s="1"/>
  <c r="Y59" i="50" s="1"/>
  <c r="X32" i="50"/>
  <c r="Z32" i="50" s="1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U48" i="50" s="1"/>
  <c r="U51" i="50" s="1"/>
  <c r="U53" i="50" s="1"/>
  <c r="U56" i="50" s="1"/>
  <c r="U59" i="50" s="1"/>
  <c r="T32" i="50"/>
  <c r="T48" i="50" s="1"/>
  <c r="T51" i="50" s="1"/>
  <c r="T53" i="50" s="1"/>
  <c r="T56" i="50" s="1"/>
  <c r="T59" i="50" s="1"/>
  <c r="S32" i="50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O32" i="50"/>
  <c r="O48" i="50" s="1"/>
  <c r="O51" i="50" s="1"/>
  <c r="O53" i="50" s="1"/>
  <c r="O56" i="50" s="1"/>
  <c r="O59" i="50" s="1"/>
  <c r="N32" i="50"/>
  <c r="N48" i="50" s="1"/>
  <c r="N51" i="50" s="1"/>
  <c r="N53" i="50" s="1"/>
  <c r="N56" i="50" s="1"/>
  <c r="N59" i="50" s="1"/>
  <c r="M32" i="50"/>
  <c r="M48" i="50" s="1"/>
  <c r="M51" i="50" s="1"/>
  <c r="M53" i="50" s="1"/>
  <c r="M56" i="50" s="1"/>
  <c r="M59" i="50" s="1"/>
  <c r="L32" i="50"/>
  <c r="L48" i="50" s="1"/>
  <c r="L51" i="50" s="1"/>
  <c r="L53" i="50" s="1"/>
  <c r="L56" i="50" s="1"/>
  <c r="L59" i="50" s="1"/>
  <c r="K32" i="50"/>
  <c r="J32" i="50"/>
  <c r="J48" i="50" s="1"/>
  <c r="J51" i="50" s="1"/>
  <c r="J53" i="50" s="1"/>
  <c r="J56" i="50" s="1"/>
  <c r="J59" i="50" s="1"/>
  <c r="I32" i="50"/>
  <c r="I48" i="50" s="1"/>
  <c r="I51" i="50" s="1"/>
  <c r="I53" i="50" s="1"/>
  <c r="I56" i="50" s="1"/>
  <c r="I59" i="50" s="1"/>
  <c r="H32" i="50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E48" i="50" s="1"/>
  <c r="E51" i="50" s="1"/>
  <c r="E53" i="50" s="1"/>
  <c r="E56" i="50" s="1"/>
  <c r="E59" i="50" s="1"/>
  <c r="D32" i="50"/>
  <c r="D48" i="50" s="1"/>
  <c r="D51" i="50" s="1"/>
  <c r="D53" i="50" s="1"/>
  <c r="D56" i="50" s="1"/>
  <c r="D59" i="50" s="1"/>
  <c r="C32" i="50"/>
  <c r="U48" i="51"/>
  <c r="U51" i="51" s="1"/>
  <c r="U53" i="51" s="1"/>
  <c r="U56" i="51" s="1"/>
  <c r="U59" i="51" s="1"/>
  <c r="AA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Y48" i="51" s="1"/>
  <c r="Y51" i="51" s="1"/>
  <c r="Y53" i="51" s="1"/>
  <c r="Y56" i="51" s="1"/>
  <c r="Y59" i="51" s="1"/>
  <c r="X32" i="51"/>
  <c r="X48" i="51" s="1"/>
  <c r="W32" i="51"/>
  <c r="V32" i="51"/>
  <c r="V48" i="51" s="1"/>
  <c r="V51" i="51" s="1"/>
  <c r="V53" i="51" s="1"/>
  <c r="V56" i="51" s="1"/>
  <c r="V59" i="51" s="1"/>
  <c r="U32" i="51"/>
  <c r="T32" i="51"/>
  <c r="T48" i="51" s="1"/>
  <c r="T51" i="51" s="1"/>
  <c r="T53" i="51" s="1"/>
  <c r="T56" i="51" s="1"/>
  <c r="T59" i="51" s="1"/>
  <c r="S32" i="51"/>
  <c r="S48" i="51" s="1"/>
  <c r="S51" i="51" s="1"/>
  <c r="S53" i="51" s="1"/>
  <c r="S56" i="51" s="1"/>
  <c r="S59" i="51" s="1"/>
  <c r="R32" i="51"/>
  <c r="R48" i="51" s="1"/>
  <c r="R51" i="51" s="1"/>
  <c r="R53" i="51" s="1"/>
  <c r="R56" i="51" s="1"/>
  <c r="R59" i="51" s="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N32" i="51"/>
  <c r="N48" i="51" s="1"/>
  <c r="N51" i="51" s="1"/>
  <c r="N53" i="51" s="1"/>
  <c r="N56" i="51" s="1"/>
  <c r="N59" i="51" s="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J48" i="51" s="1"/>
  <c r="J51" i="51" s="1"/>
  <c r="J53" i="51" s="1"/>
  <c r="J56" i="51" s="1"/>
  <c r="J59" i="51" s="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F32" i="51"/>
  <c r="F48" i="51" s="1"/>
  <c r="F51" i="51" s="1"/>
  <c r="F53" i="51" s="1"/>
  <c r="F56" i="51" s="1"/>
  <c r="F59" i="51" s="1"/>
  <c r="E32" i="51"/>
  <c r="E48" i="51" s="1"/>
  <c r="E51" i="51" s="1"/>
  <c r="E53" i="51" s="1"/>
  <c r="E56" i="51" s="1"/>
  <c r="E59" i="51" s="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H48" i="52"/>
  <c r="H51" i="52" s="1"/>
  <c r="H53" i="52" s="1"/>
  <c r="H56" i="52" s="1"/>
  <c r="H59" i="52" s="1"/>
  <c r="AA47" i="52"/>
  <c r="Y47" i="52"/>
  <c r="X47" i="52"/>
  <c r="Z47" i="52" s="1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Y48" i="52" s="1"/>
  <c r="Y51" i="52" s="1"/>
  <c r="Y53" i="52" s="1"/>
  <c r="Y56" i="52" s="1"/>
  <c r="Y59" i="52" s="1"/>
  <c r="X32" i="52"/>
  <c r="X48" i="52" s="1"/>
  <c r="W32" i="52"/>
  <c r="W48" i="52" s="1"/>
  <c r="W51" i="52" s="1"/>
  <c r="W53" i="52" s="1"/>
  <c r="W56" i="52" s="1"/>
  <c r="W59" i="52" s="1"/>
  <c r="V32" i="52"/>
  <c r="U32" i="52"/>
  <c r="U48" i="52" s="1"/>
  <c r="U51" i="52" s="1"/>
  <c r="U53" i="52" s="1"/>
  <c r="U56" i="52" s="1"/>
  <c r="U59" i="52" s="1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R48" i="52" s="1"/>
  <c r="R51" i="52" s="1"/>
  <c r="R53" i="52" s="1"/>
  <c r="R56" i="52" s="1"/>
  <c r="R59" i="52" s="1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I48" i="52" s="1"/>
  <c r="I51" i="52" s="1"/>
  <c r="I53" i="52" s="1"/>
  <c r="I56" i="52" s="1"/>
  <c r="I59" i="52" s="1"/>
  <c r="H32" i="52"/>
  <c r="G32" i="52"/>
  <c r="G48" i="52" s="1"/>
  <c r="G51" i="52" s="1"/>
  <c r="G53" i="52" s="1"/>
  <c r="G56" i="52" s="1"/>
  <c r="G59" i="52" s="1"/>
  <c r="F32" i="52"/>
  <c r="E32" i="52"/>
  <c r="E48" i="52" s="1"/>
  <c r="E51" i="52" s="1"/>
  <c r="E53" i="52" s="1"/>
  <c r="E56" i="52" s="1"/>
  <c r="E59" i="52" s="1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AA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Y48" i="53" s="1"/>
  <c r="Y51" i="53" s="1"/>
  <c r="Y53" i="53" s="1"/>
  <c r="Y56" i="53" s="1"/>
  <c r="Y59" i="53" s="1"/>
  <c r="X32" i="53"/>
  <c r="X48" i="53" s="1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O48" i="53" s="1"/>
  <c r="O51" i="53" s="1"/>
  <c r="O53" i="53" s="1"/>
  <c r="O56" i="53" s="1"/>
  <c r="O59" i="53" s="1"/>
  <c r="N32" i="53"/>
  <c r="N48" i="53" s="1"/>
  <c r="N51" i="53" s="1"/>
  <c r="N53" i="53" s="1"/>
  <c r="N56" i="53" s="1"/>
  <c r="N59" i="53" s="1"/>
  <c r="M32" i="53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I59" i="53" s="1"/>
  <c r="H32" i="53"/>
  <c r="H48" i="53" s="1"/>
  <c r="H51" i="53" s="1"/>
  <c r="H53" i="53" s="1"/>
  <c r="H56" i="53" s="1"/>
  <c r="H59" i="53" s="1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Y48" i="54" s="1"/>
  <c r="Y51" i="54" s="1"/>
  <c r="Y53" i="54" s="1"/>
  <c r="Y56" i="54" s="1"/>
  <c r="Y59" i="54" s="1"/>
  <c r="X32" i="54"/>
  <c r="X48" i="54" s="1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S32" i="54"/>
  <c r="S48" i="54" s="1"/>
  <c r="S51" i="54" s="1"/>
  <c r="S53" i="54" s="1"/>
  <c r="S56" i="54" s="1"/>
  <c r="S59" i="54" s="1"/>
  <c r="R32" i="54"/>
  <c r="R48" i="54" s="1"/>
  <c r="R51" i="54" s="1"/>
  <c r="R53" i="54" s="1"/>
  <c r="R56" i="54" s="1"/>
  <c r="R59" i="54" s="1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K32" i="54"/>
  <c r="K48" i="54" s="1"/>
  <c r="K51" i="54" s="1"/>
  <c r="K53" i="54" s="1"/>
  <c r="K56" i="54" s="1"/>
  <c r="K59" i="54" s="1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D48" i="54" s="1"/>
  <c r="D51" i="54" s="1"/>
  <c r="D53" i="54" s="1"/>
  <c r="D56" i="54" s="1"/>
  <c r="D59" i="54" s="1"/>
  <c r="C32" i="54"/>
  <c r="C48" i="54" s="1"/>
  <c r="C51" i="54" s="1"/>
  <c r="C53" i="54" s="1"/>
  <c r="C56" i="54" s="1"/>
  <c r="C59" i="54" s="1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Y48" i="55" s="1"/>
  <c r="Y51" i="55" s="1"/>
  <c r="Y53" i="55" s="1"/>
  <c r="Y56" i="55" s="1"/>
  <c r="Y59" i="55" s="1"/>
  <c r="X32" i="55"/>
  <c r="X48" i="55" s="1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J48" i="55" s="1"/>
  <c r="J51" i="55" s="1"/>
  <c r="J53" i="55" s="1"/>
  <c r="J56" i="55" s="1"/>
  <c r="J59" i="55" s="1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AA47" i="56"/>
  <c r="Z47" i="56"/>
  <c r="Y47" i="56"/>
  <c r="X47" i="56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AA48" i="56" s="1"/>
  <c r="AA51" i="56" s="1"/>
  <c r="AA53" i="56" s="1"/>
  <c r="AA56" i="56" s="1"/>
  <c r="AA59" i="56" s="1"/>
  <c r="Y32" i="56"/>
  <c r="Y48" i="56" s="1"/>
  <c r="Y51" i="56" s="1"/>
  <c r="Y53" i="56" s="1"/>
  <c r="Y56" i="56" s="1"/>
  <c r="Y59" i="56" s="1"/>
  <c r="X32" i="56"/>
  <c r="X48" i="56" s="1"/>
  <c r="W32" i="56"/>
  <c r="W48" i="56" s="1"/>
  <c r="W51" i="56" s="1"/>
  <c r="W53" i="56" s="1"/>
  <c r="W56" i="56" s="1"/>
  <c r="W59" i="56" s="1"/>
  <c r="V32" i="56"/>
  <c r="V48" i="56" s="1"/>
  <c r="V51" i="56" s="1"/>
  <c r="V53" i="56" s="1"/>
  <c r="V56" i="56" s="1"/>
  <c r="V59" i="56" s="1"/>
  <c r="U32" i="56"/>
  <c r="U48" i="56" s="1"/>
  <c r="U51" i="56" s="1"/>
  <c r="U53" i="56" s="1"/>
  <c r="U56" i="56" s="1"/>
  <c r="U59" i="56" s="1"/>
  <c r="T32" i="56"/>
  <c r="T48" i="56" s="1"/>
  <c r="T51" i="56" s="1"/>
  <c r="T53" i="56" s="1"/>
  <c r="T56" i="56" s="1"/>
  <c r="T59" i="56" s="1"/>
  <c r="S32" i="56"/>
  <c r="S48" i="56" s="1"/>
  <c r="S51" i="56" s="1"/>
  <c r="S53" i="56" s="1"/>
  <c r="S56" i="56" s="1"/>
  <c r="S59" i="56" s="1"/>
  <c r="R32" i="56"/>
  <c r="R48" i="56" s="1"/>
  <c r="R51" i="56" s="1"/>
  <c r="R53" i="56" s="1"/>
  <c r="R56" i="56" s="1"/>
  <c r="R59" i="56" s="1"/>
  <c r="Q32" i="56"/>
  <c r="Q48" i="56" s="1"/>
  <c r="Q51" i="56" s="1"/>
  <c r="Q53" i="56" s="1"/>
  <c r="Q56" i="56" s="1"/>
  <c r="Q59" i="56" s="1"/>
  <c r="P32" i="56"/>
  <c r="P48" i="56" s="1"/>
  <c r="P51" i="56" s="1"/>
  <c r="P53" i="56" s="1"/>
  <c r="P56" i="56" s="1"/>
  <c r="P59" i="56" s="1"/>
  <c r="O32" i="56"/>
  <c r="O48" i="56" s="1"/>
  <c r="O51" i="56" s="1"/>
  <c r="O53" i="56" s="1"/>
  <c r="O56" i="56" s="1"/>
  <c r="O59" i="56" s="1"/>
  <c r="N32" i="56"/>
  <c r="N48" i="56" s="1"/>
  <c r="N51" i="56" s="1"/>
  <c r="N53" i="56" s="1"/>
  <c r="N56" i="56" s="1"/>
  <c r="N59" i="56" s="1"/>
  <c r="M32" i="56"/>
  <c r="M48" i="56" s="1"/>
  <c r="M51" i="56" s="1"/>
  <c r="M53" i="56" s="1"/>
  <c r="M56" i="56" s="1"/>
  <c r="M59" i="56" s="1"/>
  <c r="L32" i="56"/>
  <c r="L48" i="56" s="1"/>
  <c r="L51" i="56" s="1"/>
  <c r="L53" i="56" s="1"/>
  <c r="L56" i="56" s="1"/>
  <c r="L59" i="56" s="1"/>
  <c r="K32" i="56"/>
  <c r="K48" i="56" s="1"/>
  <c r="K51" i="56" s="1"/>
  <c r="K53" i="56" s="1"/>
  <c r="K56" i="56" s="1"/>
  <c r="K59" i="56" s="1"/>
  <c r="J32" i="56"/>
  <c r="J48" i="56" s="1"/>
  <c r="J51" i="56" s="1"/>
  <c r="J53" i="56" s="1"/>
  <c r="J56" i="56" s="1"/>
  <c r="J59" i="56" s="1"/>
  <c r="I32" i="56"/>
  <c r="I48" i="56" s="1"/>
  <c r="I51" i="56" s="1"/>
  <c r="I53" i="56" s="1"/>
  <c r="I56" i="56" s="1"/>
  <c r="I59" i="56" s="1"/>
  <c r="H32" i="56"/>
  <c r="H48" i="56" s="1"/>
  <c r="H51" i="56" s="1"/>
  <c r="H53" i="56" s="1"/>
  <c r="H56" i="56" s="1"/>
  <c r="H59" i="56" s="1"/>
  <c r="G32" i="56"/>
  <c r="G48" i="56" s="1"/>
  <c r="G51" i="56" s="1"/>
  <c r="G53" i="56" s="1"/>
  <c r="G56" i="56" s="1"/>
  <c r="G59" i="56" s="1"/>
  <c r="F32" i="56"/>
  <c r="F48" i="56" s="1"/>
  <c r="F51" i="56" s="1"/>
  <c r="F53" i="56" s="1"/>
  <c r="F56" i="56" s="1"/>
  <c r="F59" i="56" s="1"/>
  <c r="E32" i="56"/>
  <c r="E48" i="56" s="1"/>
  <c r="E51" i="56" s="1"/>
  <c r="E53" i="56" s="1"/>
  <c r="E56" i="56" s="1"/>
  <c r="E59" i="56" s="1"/>
  <c r="D32" i="56"/>
  <c r="D48" i="56" s="1"/>
  <c r="D51" i="56" s="1"/>
  <c r="D53" i="56" s="1"/>
  <c r="D56" i="56" s="1"/>
  <c r="D59" i="56" s="1"/>
  <c r="C32" i="56"/>
  <c r="C48" i="56" s="1"/>
  <c r="C51" i="56" s="1"/>
  <c r="C53" i="56" s="1"/>
  <c r="C56" i="56" s="1"/>
  <c r="C59" i="56" s="1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AA48" i="57" s="1"/>
  <c r="AA51" i="57" s="1"/>
  <c r="AA53" i="57" s="1"/>
  <c r="AA56" i="57" s="1"/>
  <c r="AA59" i="57" s="1"/>
  <c r="Z32" i="57"/>
  <c r="Y32" i="57"/>
  <c r="X32" i="57"/>
  <c r="W32" i="57"/>
  <c r="V32" i="57"/>
  <c r="V48" i="57" s="1"/>
  <c r="V51" i="57" s="1"/>
  <c r="V53" i="57" s="1"/>
  <c r="V56" i="57" s="1"/>
  <c r="V59" i="57" s="1"/>
  <c r="U32" i="57"/>
  <c r="U48" i="57" s="1"/>
  <c r="U51" i="57" s="1"/>
  <c r="U53" i="57" s="1"/>
  <c r="U56" i="57" s="1"/>
  <c r="U59" i="57" s="1"/>
  <c r="T32" i="57"/>
  <c r="S32" i="57"/>
  <c r="S48" i="57" s="1"/>
  <c r="S51" i="57" s="1"/>
  <c r="S53" i="57" s="1"/>
  <c r="S56" i="57" s="1"/>
  <c r="S59" i="57" s="1"/>
  <c r="R32" i="57"/>
  <c r="Q32" i="57"/>
  <c r="P32" i="57"/>
  <c r="O32" i="57"/>
  <c r="N32" i="57"/>
  <c r="N48" i="57" s="1"/>
  <c r="N51" i="57" s="1"/>
  <c r="N53" i="57" s="1"/>
  <c r="N56" i="57" s="1"/>
  <c r="N59" i="57" s="1"/>
  <c r="M32" i="57"/>
  <c r="M48" i="57" s="1"/>
  <c r="M51" i="57" s="1"/>
  <c r="M53" i="57" s="1"/>
  <c r="M56" i="57" s="1"/>
  <c r="M59" i="57" s="1"/>
  <c r="L32" i="57"/>
  <c r="K32" i="57"/>
  <c r="K48" i="57" s="1"/>
  <c r="K51" i="57" s="1"/>
  <c r="K53" i="57" s="1"/>
  <c r="K56" i="57" s="1"/>
  <c r="K59" i="57" s="1"/>
  <c r="J32" i="57"/>
  <c r="I32" i="57"/>
  <c r="H32" i="57"/>
  <c r="G32" i="57"/>
  <c r="F32" i="57"/>
  <c r="F48" i="57" s="1"/>
  <c r="F51" i="57" s="1"/>
  <c r="F53" i="57" s="1"/>
  <c r="F56" i="57" s="1"/>
  <c r="F59" i="57" s="1"/>
  <c r="E32" i="57"/>
  <c r="E48" i="57" s="1"/>
  <c r="E51" i="57" s="1"/>
  <c r="E53" i="57" s="1"/>
  <c r="E56" i="57" s="1"/>
  <c r="E59" i="57" s="1"/>
  <c r="D32" i="57"/>
  <c r="C32" i="57"/>
  <c r="C48" i="57" s="1"/>
  <c r="C51" i="57" s="1"/>
  <c r="C53" i="57" s="1"/>
  <c r="C56" i="57" s="1"/>
  <c r="C59" i="57" s="1"/>
  <c r="Y48" i="58"/>
  <c r="Y51" i="58" s="1"/>
  <c r="Y53" i="58" s="1"/>
  <c r="Y56" i="58" s="1"/>
  <c r="Y59" i="58" s="1"/>
  <c r="AA47" i="58"/>
  <c r="Y47" i="58"/>
  <c r="X47" i="58"/>
  <c r="Z47" i="58" s="1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Y32" i="58"/>
  <c r="X32" i="58"/>
  <c r="W32" i="58"/>
  <c r="V32" i="58"/>
  <c r="V48" i="58" s="1"/>
  <c r="V51" i="58" s="1"/>
  <c r="V53" i="58" s="1"/>
  <c r="V56" i="58" s="1"/>
  <c r="V59" i="58" s="1"/>
  <c r="U32" i="58"/>
  <c r="U48" i="58" s="1"/>
  <c r="U51" i="58" s="1"/>
  <c r="U53" i="58" s="1"/>
  <c r="U56" i="58" s="1"/>
  <c r="U59" i="58" s="1"/>
  <c r="T32" i="58"/>
  <c r="T48" i="58" s="1"/>
  <c r="T51" i="58" s="1"/>
  <c r="T53" i="58" s="1"/>
  <c r="T56" i="58" s="1"/>
  <c r="T59" i="58" s="1"/>
  <c r="S32" i="58"/>
  <c r="S48" i="58" s="1"/>
  <c r="S51" i="58" s="1"/>
  <c r="S53" i="58" s="1"/>
  <c r="S56" i="58" s="1"/>
  <c r="S59" i="58" s="1"/>
  <c r="R32" i="58"/>
  <c r="R48" i="58" s="1"/>
  <c r="R51" i="58" s="1"/>
  <c r="R53" i="58" s="1"/>
  <c r="R56" i="58" s="1"/>
  <c r="R59" i="58" s="1"/>
  <c r="Q32" i="58"/>
  <c r="Q48" i="58" s="1"/>
  <c r="Q51" i="58" s="1"/>
  <c r="Q53" i="58" s="1"/>
  <c r="Q56" i="58" s="1"/>
  <c r="Q59" i="58" s="1"/>
  <c r="P32" i="58"/>
  <c r="P48" i="58" s="1"/>
  <c r="P51" i="58" s="1"/>
  <c r="P53" i="58" s="1"/>
  <c r="P56" i="58" s="1"/>
  <c r="P59" i="58" s="1"/>
  <c r="O32" i="58"/>
  <c r="O48" i="58" s="1"/>
  <c r="O51" i="58" s="1"/>
  <c r="O53" i="58" s="1"/>
  <c r="O56" i="58" s="1"/>
  <c r="O59" i="58" s="1"/>
  <c r="N32" i="58"/>
  <c r="N48" i="58" s="1"/>
  <c r="N51" i="58" s="1"/>
  <c r="N53" i="58" s="1"/>
  <c r="N56" i="58" s="1"/>
  <c r="N59" i="58" s="1"/>
  <c r="M32" i="58"/>
  <c r="M48" i="58" s="1"/>
  <c r="M51" i="58" s="1"/>
  <c r="M53" i="58" s="1"/>
  <c r="M56" i="58" s="1"/>
  <c r="M59" i="58" s="1"/>
  <c r="L32" i="58"/>
  <c r="K32" i="58"/>
  <c r="J32" i="58"/>
  <c r="J48" i="58" s="1"/>
  <c r="J51" i="58" s="1"/>
  <c r="J53" i="58" s="1"/>
  <c r="J56" i="58" s="1"/>
  <c r="J59" i="58" s="1"/>
  <c r="I32" i="58"/>
  <c r="I48" i="58" s="1"/>
  <c r="I51" i="58" s="1"/>
  <c r="I53" i="58" s="1"/>
  <c r="I56" i="58" s="1"/>
  <c r="I59" i="58" s="1"/>
  <c r="H32" i="58"/>
  <c r="H48" i="58" s="1"/>
  <c r="H51" i="58" s="1"/>
  <c r="H53" i="58" s="1"/>
  <c r="H56" i="58" s="1"/>
  <c r="H59" i="58" s="1"/>
  <c r="G32" i="58"/>
  <c r="F32" i="58"/>
  <c r="F48" i="58" s="1"/>
  <c r="F51" i="58" s="1"/>
  <c r="F53" i="58" s="1"/>
  <c r="F56" i="58" s="1"/>
  <c r="F59" i="58" s="1"/>
  <c r="E32" i="58"/>
  <c r="E48" i="58" s="1"/>
  <c r="E51" i="58" s="1"/>
  <c r="E53" i="58" s="1"/>
  <c r="E56" i="58" s="1"/>
  <c r="E59" i="58" s="1"/>
  <c r="D32" i="58"/>
  <c r="D48" i="58" s="1"/>
  <c r="D51" i="58" s="1"/>
  <c r="D53" i="58" s="1"/>
  <c r="D56" i="58" s="1"/>
  <c r="D59" i="58" s="1"/>
  <c r="C32" i="58"/>
  <c r="C48" i="58" s="1"/>
  <c r="C51" i="58" s="1"/>
  <c r="C53" i="58" s="1"/>
  <c r="C56" i="58" s="1"/>
  <c r="C59" i="58" s="1"/>
  <c r="AA47" i="59"/>
  <c r="Y47" i="59"/>
  <c r="X47" i="59"/>
  <c r="Z47" i="59" s="1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AA48" i="59" s="1"/>
  <c r="AA51" i="59" s="1"/>
  <c r="AA53" i="59" s="1"/>
  <c r="AA56" i="59" s="1"/>
  <c r="AA59" i="59" s="1"/>
  <c r="Y32" i="59"/>
  <c r="Y48" i="59" s="1"/>
  <c r="Y51" i="59" s="1"/>
  <c r="Y53" i="59" s="1"/>
  <c r="Y56" i="59" s="1"/>
  <c r="Y59" i="59" s="1"/>
  <c r="X32" i="59"/>
  <c r="X48" i="59" s="1"/>
  <c r="W32" i="59"/>
  <c r="W48" i="59" s="1"/>
  <c r="W51" i="59" s="1"/>
  <c r="W53" i="59" s="1"/>
  <c r="W56" i="59" s="1"/>
  <c r="W59" i="59" s="1"/>
  <c r="V32" i="59"/>
  <c r="V48" i="59" s="1"/>
  <c r="V51" i="59" s="1"/>
  <c r="V53" i="59" s="1"/>
  <c r="V56" i="59" s="1"/>
  <c r="V59" i="59" s="1"/>
  <c r="U32" i="59"/>
  <c r="T32" i="59"/>
  <c r="T48" i="59" s="1"/>
  <c r="T51" i="59" s="1"/>
  <c r="T53" i="59" s="1"/>
  <c r="T56" i="59" s="1"/>
  <c r="T59" i="59" s="1"/>
  <c r="S32" i="59"/>
  <c r="S48" i="59" s="1"/>
  <c r="S51" i="59" s="1"/>
  <c r="S53" i="59" s="1"/>
  <c r="S56" i="59" s="1"/>
  <c r="S59" i="59" s="1"/>
  <c r="R32" i="59"/>
  <c r="Q32" i="59"/>
  <c r="Q48" i="59" s="1"/>
  <c r="Q51" i="59" s="1"/>
  <c r="Q53" i="59" s="1"/>
  <c r="Q56" i="59" s="1"/>
  <c r="Q59" i="59" s="1"/>
  <c r="P32" i="59"/>
  <c r="P48" i="59" s="1"/>
  <c r="P51" i="59" s="1"/>
  <c r="P53" i="59" s="1"/>
  <c r="P56" i="59" s="1"/>
  <c r="P59" i="59" s="1"/>
  <c r="O32" i="59"/>
  <c r="O48" i="59" s="1"/>
  <c r="O51" i="59" s="1"/>
  <c r="O53" i="59" s="1"/>
  <c r="O56" i="59" s="1"/>
  <c r="O59" i="59" s="1"/>
  <c r="N32" i="59"/>
  <c r="N48" i="59" s="1"/>
  <c r="N51" i="59" s="1"/>
  <c r="N53" i="59" s="1"/>
  <c r="N56" i="59" s="1"/>
  <c r="N59" i="59" s="1"/>
  <c r="M32" i="59"/>
  <c r="L32" i="59"/>
  <c r="L48" i="59" s="1"/>
  <c r="L51" i="59" s="1"/>
  <c r="L53" i="59" s="1"/>
  <c r="L56" i="59" s="1"/>
  <c r="L59" i="59" s="1"/>
  <c r="K32" i="59"/>
  <c r="K48" i="59" s="1"/>
  <c r="K51" i="59" s="1"/>
  <c r="K53" i="59" s="1"/>
  <c r="K56" i="59" s="1"/>
  <c r="K59" i="59" s="1"/>
  <c r="J32" i="59"/>
  <c r="I32" i="59"/>
  <c r="I48" i="59" s="1"/>
  <c r="I51" i="59" s="1"/>
  <c r="I53" i="59" s="1"/>
  <c r="I56" i="59" s="1"/>
  <c r="I59" i="59" s="1"/>
  <c r="H32" i="59"/>
  <c r="H48" i="59" s="1"/>
  <c r="H51" i="59" s="1"/>
  <c r="H53" i="59" s="1"/>
  <c r="H56" i="59" s="1"/>
  <c r="H59" i="59" s="1"/>
  <c r="G32" i="59"/>
  <c r="G48" i="59" s="1"/>
  <c r="G51" i="59" s="1"/>
  <c r="G53" i="59" s="1"/>
  <c r="G56" i="59" s="1"/>
  <c r="G59" i="59" s="1"/>
  <c r="F32" i="59"/>
  <c r="F48" i="59" s="1"/>
  <c r="F51" i="59" s="1"/>
  <c r="F53" i="59" s="1"/>
  <c r="F56" i="59" s="1"/>
  <c r="F59" i="59" s="1"/>
  <c r="E32" i="59"/>
  <c r="D32" i="59"/>
  <c r="D48" i="59" s="1"/>
  <c r="D51" i="59" s="1"/>
  <c r="D53" i="59" s="1"/>
  <c r="D56" i="59" s="1"/>
  <c r="D59" i="59" s="1"/>
  <c r="C32" i="59"/>
  <c r="C48" i="59" s="1"/>
  <c r="C51" i="59" s="1"/>
  <c r="C53" i="59" s="1"/>
  <c r="C56" i="59" s="1"/>
  <c r="C59" i="59" s="1"/>
  <c r="AA47" i="60"/>
  <c r="Y47" i="60"/>
  <c r="X47" i="60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AA48" i="60" s="1"/>
  <c r="AA51" i="60" s="1"/>
  <c r="AA53" i="60" s="1"/>
  <c r="AA56" i="60" s="1"/>
  <c r="AA59" i="60" s="1"/>
  <c r="Y32" i="60"/>
  <c r="X32" i="60"/>
  <c r="Z32" i="60" s="1"/>
  <c r="W32" i="60"/>
  <c r="W48" i="60" s="1"/>
  <c r="W51" i="60" s="1"/>
  <c r="W53" i="60" s="1"/>
  <c r="W56" i="60" s="1"/>
  <c r="W59" i="60" s="1"/>
  <c r="V32" i="60"/>
  <c r="U32" i="60"/>
  <c r="U48" i="60" s="1"/>
  <c r="U51" i="60" s="1"/>
  <c r="U53" i="60" s="1"/>
  <c r="U56" i="60" s="1"/>
  <c r="U59" i="60" s="1"/>
  <c r="T32" i="60"/>
  <c r="S32" i="60"/>
  <c r="S48" i="60" s="1"/>
  <c r="S51" i="60" s="1"/>
  <c r="S53" i="60" s="1"/>
  <c r="S56" i="60" s="1"/>
  <c r="S59" i="60" s="1"/>
  <c r="R32" i="60"/>
  <c r="R48" i="60" s="1"/>
  <c r="R51" i="60" s="1"/>
  <c r="R53" i="60" s="1"/>
  <c r="R56" i="60" s="1"/>
  <c r="R59" i="60" s="1"/>
  <c r="Q32" i="60"/>
  <c r="P32" i="60"/>
  <c r="P48" i="60" s="1"/>
  <c r="P51" i="60" s="1"/>
  <c r="P53" i="60" s="1"/>
  <c r="P56" i="60" s="1"/>
  <c r="P59" i="60" s="1"/>
  <c r="O32" i="60"/>
  <c r="O48" i="60" s="1"/>
  <c r="O51" i="60" s="1"/>
  <c r="O53" i="60" s="1"/>
  <c r="O56" i="60" s="1"/>
  <c r="O59" i="60" s="1"/>
  <c r="N32" i="60"/>
  <c r="M32" i="60"/>
  <c r="M48" i="60" s="1"/>
  <c r="M51" i="60" s="1"/>
  <c r="M53" i="60" s="1"/>
  <c r="M56" i="60" s="1"/>
  <c r="M59" i="60" s="1"/>
  <c r="L32" i="60"/>
  <c r="K32" i="60"/>
  <c r="K48" i="60" s="1"/>
  <c r="K51" i="60" s="1"/>
  <c r="K53" i="60" s="1"/>
  <c r="K56" i="60" s="1"/>
  <c r="K59" i="60" s="1"/>
  <c r="J32" i="60"/>
  <c r="J48" i="60" s="1"/>
  <c r="J51" i="60" s="1"/>
  <c r="J53" i="60" s="1"/>
  <c r="J56" i="60" s="1"/>
  <c r="J59" i="60" s="1"/>
  <c r="I32" i="60"/>
  <c r="H32" i="60"/>
  <c r="H48" i="60" s="1"/>
  <c r="H51" i="60" s="1"/>
  <c r="H53" i="60" s="1"/>
  <c r="H56" i="60" s="1"/>
  <c r="H59" i="60" s="1"/>
  <c r="G32" i="60"/>
  <c r="G48" i="60" s="1"/>
  <c r="G51" i="60" s="1"/>
  <c r="G53" i="60" s="1"/>
  <c r="G56" i="60" s="1"/>
  <c r="G59" i="60" s="1"/>
  <c r="F32" i="60"/>
  <c r="E32" i="60"/>
  <c r="E48" i="60" s="1"/>
  <c r="E51" i="60" s="1"/>
  <c r="E53" i="60" s="1"/>
  <c r="E56" i="60" s="1"/>
  <c r="E59" i="60" s="1"/>
  <c r="D32" i="60"/>
  <c r="C32" i="60"/>
  <c r="C48" i="60" s="1"/>
  <c r="C51" i="60" s="1"/>
  <c r="C53" i="60" s="1"/>
  <c r="C56" i="60" s="1"/>
  <c r="C59" i="60" s="1"/>
  <c r="O48" i="61"/>
  <c r="O51" i="61" s="1"/>
  <c r="O53" i="61" s="1"/>
  <c r="O56" i="61" s="1"/>
  <c r="O59" i="61" s="1"/>
  <c r="AA47" i="61"/>
  <c r="Y47" i="61"/>
  <c r="X47" i="61"/>
  <c r="Z47" i="61" s="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Y32" i="61"/>
  <c r="Y48" i="61" s="1"/>
  <c r="Y51" i="61" s="1"/>
  <c r="Y53" i="61" s="1"/>
  <c r="Y56" i="61" s="1"/>
  <c r="Y59" i="61" s="1"/>
  <c r="X32" i="61"/>
  <c r="W32" i="61"/>
  <c r="W48" i="61" s="1"/>
  <c r="W51" i="61" s="1"/>
  <c r="W53" i="61" s="1"/>
  <c r="W56" i="61" s="1"/>
  <c r="W59" i="61" s="1"/>
  <c r="V32" i="61"/>
  <c r="V48" i="61" s="1"/>
  <c r="V51" i="61" s="1"/>
  <c r="V53" i="61" s="1"/>
  <c r="V56" i="61" s="1"/>
  <c r="V59" i="61" s="1"/>
  <c r="U32" i="61"/>
  <c r="U48" i="61" s="1"/>
  <c r="U51" i="61" s="1"/>
  <c r="U53" i="61" s="1"/>
  <c r="U56" i="61" s="1"/>
  <c r="U59" i="61" s="1"/>
  <c r="T32" i="61"/>
  <c r="T48" i="61" s="1"/>
  <c r="T51" i="61" s="1"/>
  <c r="T53" i="61" s="1"/>
  <c r="T56" i="61" s="1"/>
  <c r="T59" i="61" s="1"/>
  <c r="S32" i="61"/>
  <c r="R32" i="61"/>
  <c r="R48" i="61" s="1"/>
  <c r="R51" i="61" s="1"/>
  <c r="R53" i="61" s="1"/>
  <c r="R56" i="61" s="1"/>
  <c r="R59" i="61" s="1"/>
  <c r="Q32" i="61"/>
  <c r="Q48" i="61" s="1"/>
  <c r="Q51" i="61" s="1"/>
  <c r="Q53" i="61" s="1"/>
  <c r="Q56" i="61" s="1"/>
  <c r="Q59" i="61" s="1"/>
  <c r="P32" i="61"/>
  <c r="O32" i="61"/>
  <c r="N32" i="61"/>
  <c r="N48" i="61" s="1"/>
  <c r="N51" i="61" s="1"/>
  <c r="N53" i="61" s="1"/>
  <c r="N56" i="61" s="1"/>
  <c r="N59" i="61" s="1"/>
  <c r="M32" i="61"/>
  <c r="M48" i="61" s="1"/>
  <c r="M51" i="61" s="1"/>
  <c r="M53" i="61" s="1"/>
  <c r="M56" i="61" s="1"/>
  <c r="M59" i="61" s="1"/>
  <c r="L32" i="61"/>
  <c r="L48" i="61" s="1"/>
  <c r="L51" i="61" s="1"/>
  <c r="L53" i="61" s="1"/>
  <c r="L56" i="61" s="1"/>
  <c r="L59" i="61" s="1"/>
  <c r="K32" i="61"/>
  <c r="J32" i="61"/>
  <c r="J48" i="61" s="1"/>
  <c r="J51" i="61" s="1"/>
  <c r="J53" i="61" s="1"/>
  <c r="J56" i="61" s="1"/>
  <c r="J59" i="61" s="1"/>
  <c r="I32" i="61"/>
  <c r="I48" i="61" s="1"/>
  <c r="I51" i="61" s="1"/>
  <c r="I53" i="61" s="1"/>
  <c r="I56" i="61" s="1"/>
  <c r="I59" i="61" s="1"/>
  <c r="H32" i="61"/>
  <c r="G32" i="61"/>
  <c r="G48" i="61" s="1"/>
  <c r="G51" i="61" s="1"/>
  <c r="G53" i="61" s="1"/>
  <c r="G56" i="61" s="1"/>
  <c r="G59" i="61" s="1"/>
  <c r="F32" i="61"/>
  <c r="F48" i="61" s="1"/>
  <c r="F51" i="61" s="1"/>
  <c r="F53" i="61" s="1"/>
  <c r="F56" i="61" s="1"/>
  <c r="F59" i="61" s="1"/>
  <c r="E32" i="61"/>
  <c r="E48" i="61" s="1"/>
  <c r="E51" i="61" s="1"/>
  <c r="E53" i="61" s="1"/>
  <c r="E56" i="61" s="1"/>
  <c r="E59" i="61" s="1"/>
  <c r="D32" i="61"/>
  <c r="D48" i="61" s="1"/>
  <c r="D51" i="61" s="1"/>
  <c r="D53" i="61" s="1"/>
  <c r="D56" i="61" s="1"/>
  <c r="D59" i="61" s="1"/>
  <c r="C32" i="61"/>
  <c r="W48" i="62"/>
  <c r="W51" i="62" s="1"/>
  <c r="W53" i="62" s="1"/>
  <c r="W56" i="62" s="1"/>
  <c r="W59" i="62" s="1"/>
  <c r="G48" i="62"/>
  <c r="G51" i="62" s="1"/>
  <c r="G53" i="62" s="1"/>
  <c r="G56" i="62" s="1"/>
  <c r="G59" i="62" s="1"/>
  <c r="F48" i="62"/>
  <c r="F51" i="62" s="1"/>
  <c r="F53" i="62" s="1"/>
  <c r="F56" i="62" s="1"/>
  <c r="F59" i="62" s="1"/>
  <c r="AA47" i="62"/>
  <c r="Y47" i="62"/>
  <c r="X47" i="62"/>
  <c r="Z47" i="62" s="1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AA48" i="62" s="1"/>
  <c r="AA51" i="62" s="1"/>
  <c r="AA53" i="62" s="1"/>
  <c r="AA56" i="62" s="1"/>
  <c r="AA59" i="62" s="1"/>
  <c r="Y32" i="62"/>
  <c r="Y48" i="62" s="1"/>
  <c r="Y51" i="62" s="1"/>
  <c r="Y53" i="62" s="1"/>
  <c r="Y56" i="62" s="1"/>
  <c r="Y59" i="62" s="1"/>
  <c r="X32" i="62"/>
  <c r="X48" i="62" s="1"/>
  <c r="W32" i="62"/>
  <c r="V32" i="62"/>
  <c r="V48" i="62" s="1"/>
  <c r="V51" i="62" s="1"/>
  <c r="V53" i="62" s="1"/>
  <c r="V56" i="62" s="1"/>
  <c r="V59" i="62" s="1"/>
  <c r="U32" i="62"/>
  <c r="U48" i="62" s="1"/>
  <c r="U51" i="62" s="1"/>
  <c r="U53" i="62" s="1"/>
  <c r="U56" i="62" s="1"/>
  <c r="U59" i="62" s="1"/>
  <c r="T32" i="62"/>
  <c r="T48" i="62" s="1"/>
  <c r="T51" i="62" s="1"/>
  <c r="T53" i="62" s="1"/>
  <c r="T56" i="62" s="1"/>
  <c r="T59" i="62" s="1"/>
  <c r="S32" i="62"/>
  <c r="S48" i="62" s="1"/>
  <c r="S51" i="62" s="1"/>
  <c r="S53" i="62" s="1"/>
  <c r="S56" i="62" s="1"/>
  <c r="S59" i="62" s="1"/>
  <c r="R32" i="62"/>
  <c r="Q32" i="62"/>
  <c r="Q48" i="62" s="1"/>
  <c r="Q51" i="62" s="1"/>
  <c r="Q53" i="62" s="1"/>
  <c r="Q56" i="62" s="1"/>
  <c r="Q59" i="62" s="1"/>
  <c r="P32" i="62"/>
  <c r="P48" i="62" s="1"/>
  <c r="P51" i="62" s="1"/>
  <c r="P53" i="62" s="1"/>
  <c r="P56" i="62" s="1"/>
  <c r="P59" i="62" s="1"/>
  <c r="O32" i="62"/>
  <c r="O48" i="62" s="1"/>
  <c r="O51" i="62" s="1"/>
  <c r="O53" i="62" s="1"/>
  <c r="O56" i="62" s="1"/>
  <c r="O59" i="62" s="1"/>
  <c r="N32" i="62"/>
  <c r="N48" i="62" s="1"/>
  <c r="N51" i="62" s="1"/>
  <c r="N53" i="62" s="1"/>
  <c r="N56" i="62" s="1"/>
  <c r="N59" i="62" s="1"/>
  <c r="M32" i="62"/>
  <c r="M48" i="62" s="1"/>
  <c r="M51" i="62" s="1"/>
  <c r="M53" i="62" s="1"/>
  <c r="M56" i="62" s="1"/>
  <c r="M59" i="62" s="1"/>
  <c r="L32" i="62"/>
  <c r="L48" i="62" s="1"/>
  <c r="L51" i="62" s="1"/>
  <c r="L53" i="62" s="1"/>
  <c r="L56" i="62" s="1"/>
  <c r="L59" i="62" s="1"/>
  <c r="K32" i="62"/>
  <c r="K48" i="62" s="1"/>
  <c r="K51" i="62" s="1"/>
  <c r="K53" i="62" s="1"/>
  <c r="K56" i="62" s="1"/>
  <c r="K59" i="62" s="1"/>
  <c r="J32" i="62"/>
  <c r="I32" i="62"/>
  <c r="I48" i="62" s="1"/>
  <c r="I51" i="62" s="1"/>
  <c r="I53" i="62" s="1"/>
  <c r="I56" i="62" s="1"/>
  <c r="I59" i="62" s="1"/>
  <c r="H32" i="62"/>
  <c r="H48" i="62" s="1"/>
  <c r="H51" i="62" s="1"/>
  <c r="H53" i="62" s="1"/>
  <c r="H56" i="62" s="1"/>
  <c r="H59" i="62" s="1"/>
  <c r="G32" i="62"/>
  <c r="F32" i="62"/>
  <c r="E32" i="62"/>
  <c r="E48" i="62" s="1"/>
  <c r="E51" i="62" s="1"/>
  <c r="E53" i="62" s="1"/>
  <c r="E56" i="62" s="1"/>
  <c r="E59" i="62" s="1"/>
  <c r="D32" i="62"/>
  <c r="D48" i="62" s="1"/>
  <c r="D51" i="62" s="1"/>
  <c r="D53" i="62" s="1"/>
  <c r="D56" i="62" s="1"/>
  <c r="D59" i="62" s="1"/>
  <c r="C32" i="62"/>
  <c r="C48" i="62" s="1"/>
  <c r="C51" i="62" s="1"/>
  <c r="C53" i="62" s="1"/>
  <c r="C56" i="62" s="1"/>
  <c r="C59" i="62" s="1"/>
  <c r="AA47" i="63"/>
  <c r="Y47" i="63"/>
  <c r="X47" i="63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AA48" i="63" s="1"/>
  <c r="AA51" i="63" s="1"/>
  <c r="AA53" i="63" s="1"/>
  <c r="AA56" i="63" s="1"/>
  <c r="AA59" i="63" s="1"/>
  <c r="Y32" i="63"/>
  <c r="X32" i="63"/>
  <c r="W32" i="63"/>
  <c r="W48" i="63" s="1"/>
  <c r="W51" i="63" s="1"/>
  <c r="W53" i="63" s="1"/>
  <c r="W56" i="63" s="1"/>
  <c r="W59" i="63" s="1"/>
  <c r="V32" i="63"/>
  <c r="V48" i="63" s="1"/>
  <c r="V51" i="63" s="1"/>
  <c r="V53" i="63" s="1"/>
  <c r="V56" i="63" s="1"/>
  <c r="V59" i="63" s="1"/>
  <c r="U32" i="63"/>
  <c r="U48" i="63" s="1"/>
  <c r="U51" i="63" s="1"/>
  <c r="U53" i="63" s="1"/>
  <c r="U56" i="63" s="1"/>
  <c r="U59" i="63" s="1"/>
  <c r="T32" i="63"/>
  <c r="T48" i="63" s="1"/>
  <c r="T51" i="63" s="1"/>
  <c r="T53" i="63" s="1"/>
  <c r="T56" i="63" s="1"/>
  <c r="T59" i="63" s="1"/>
  <c r="S32" i="63"/>
  <c r="S48" i="63" s="1"/>
  <c r="S51" i="63" s="1"/>
  <c r="S53" i="63" s="1"/>
  <c r="S56" i="63" s="1"/>
  <c r="S59" i="63" s="1"/>
  <c r="R32" i="63"/>
  <c r="R48" i="63" s="1"/>
  <c r="R51" i="63" s="1"/>
  <c r="R53" i="63" s="1"/>
  <c r="R56" i="63" s="1"/>
  <c r="R59" i="63" s="1"/>
  <c r="Q32" i="63"/>
  <c r="P32" i="63"/>
  <c r="P48" i="63" s="1"/>
  <c r="P51" i="63" s="1"/>
  <c r="P53" i="63" s="1"/>
  <c r="P56" i="63" s="1"/>
  <c r="P59" i="63" s="1"/>
  <c r="O32" i="63"/>
  <c r="O48" i="63" s="1"/>
  <c r="O51" i="63" s="1"/>
  <c r="O53" i="63" s="1"/>
  <c r="O56" i="63" s="1"/>
  <c r="O59" i="63" s="1"/>
  <c r="N32" i="63"/>
  <c r="N48" i="63" s="1"/>
  <c r="N51" i="63" s="1"/>
  <c r="N53" i="63" s="1"/>
  <c r="N56" i="63" s="1"/>
  <c r="N59" i="63" s="1"/>
  <c r="M32" i="63"/>
  <c r="M48" i="63" s="1"/>
  <c r="M51" i="63" s="1"/>
  <c r="M53" i="63" s="1"/>
  <c r="M56" i="63" s="1"/>
  <c r="M59" i="63" s="1"/>
  <c r="L32" i="63"/>
  <c r="L48" i="63" s="1"/>
  <c r="L51" i="63" s="1"/>
  <c r="L53" i="63" s="1"/>
  <c r="L56" i="63" s="1"/>
  <c r="L59" i="63" s="1"/>
  <c r="K32" i="63"/>
  <c r="K48" i="63" s="1"/>
  <c r="K51" i="63" s="1"/>
  <c r="K53" i="63" s="1"/>
  <c r="K56" i="63" s="1"/>
  <c r="K59" i="63" s="1"/>
  <c r="J32" i="63"/>
  <c r="J48" i="63" s="1"/>
  <c r="J51" i="63" s="1"/>
  <c r="J53" i="63" s="1"/>
  <c r="J56" i="63" s="1"/>
  <c r="J59" i="63" s="1"/>
  <c r="I32" i="63"/>
  <c r="I48" i="63" s="1"/>
  <c r="I51" i="63" s="1"/>
  <c r="I53" i="63" s="1"/>
  <c r="I56" i="63" s="1"/>
  <c r="I59" i="63" s="1"/>
  <c r="H32" i="63"/>
  <c r="H48" i="63" s="1"/>
  <c r="H51" i="63" s="1"/>
  <c r="H53" i="63" s="1"/>
  <c r="H56" i="63" s="1"/>
  <c r="H59" i="63" s="1"/>
  <c r="G32" i="63"/>
  <c r="G48" i="63" s="1"/>
  <c r="G51" i="63" s="1"/>
  <c r="G53" i="63" s="1"/>
  <c r="G56" i="63" s="1"/>
  <c r="G59" i="63" s="1"/>
  <c r="F32" i="63"/>
  <c r="F48" i="63" s="1"/>
  <c r="F51" i="63" s="1"/>
  <c r="F53" i="63" s="1"/>
  <c r="F56" i="63" s="1"/>
  <c r="F59" i="63" s="1"/>
  <c r="E32" i="63"/>
  <c r="E48" i="63" s="1"/>
  <c r="E51" i="63" s="1"/>
  <c r="E53" i="63" s="1"/>
  <c r="E56" i="63" s="1"/>
  <c r="E59" i="63" s="1"/>
  <c r="D32" i="63"/>
  <c r="D48" i="63" s="1"/>
  <c r="D51" i="63" s="1"/>
  <c r="D53" i="63" s="1"/>
  <c r="D56" i="63" s="1"/>
  <c r="D59" i="63" s="1"/>
  <c r="C32" i="63"/>
  <c r="C48" i="63" s="1"/>
  <c r="C51" i="63" s="1"/>
  <c r="C53" i="63" s="1"/>
  <c r="C56" i="63" s="1"/>
  <c r="C59" i="63" s="1"/>
  <c r="AA47" i="64"/>
  <c r="Y47" i="64"/>
  <c r="X47" i="64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AA48" i="64" s="1"/>
  <c r="AA51" i="64" s="1"/>
  <c r="AA53" i="64" s="1"/>
  <c r="AA56" i="64" s="1"/>
  <c r="AA59" i="64" s="1"/>
  <c r="Y32" i="64"/>
  <c r="Y48" i="64" s="1"/>
  <c r="Y51" i="64" s="1"/>
  <c r="Y53" i="64" s="1"/>
  <c r="Y56" i="64" s="1"/>
  <c r="Y59" i="64" s="1"/>
  <c r="X32" i="64"/>
  <c r="X48" i="64" s="1"/>
  <c r="W32" i="64"/>
  <c r="W48" i="64" s="1"/>
  <c r="W51" i="64" s="1"/>
  <c r="W53" i="64" s="1"/>
  <c r="W56" i="64" s="1"/>
  <c r="W59" i="64" s="1"/>
  <c r="V32" i="64"/>
  <c r="V48" i="64" s="1"/>
  <c r="V51" i="64" s="1"/>
  <c r="V53" i="64" s="1"/>
  <c r="V56" i="64" s="1"/>
  <c r="V59" i="64" s="1"/>
  <c r="U32" i="64"/>
  <c r="U48" i="64" s="1"/>
  <c r="U51" i="64" s="1"/>
  <c r="U53" i="64" s="1"/>
  <c r="U56" i="64" s="1"/>
  <c r="U59" i="64" s="1"/>
  <c r="T32" i="64"/>
  <c r="T48" i="64" s="1"/>
  <c r="T51" i="64" s="1"/>
  <c r="T53" i="64" s="1"/>
  <c r="T56" i="64" s="1"/>
  <c r="T59" i="64" s="1"/>
  <c r="S32" i="64"/>
  <c r="S48" i="64" s="1"/>
  <c r="S51" i="64" s="1"/>
  <c r="S53" i="64" s="1"/>
  <c r="S56" i="64" s="1"/>
  <c r="S59" i="64" s="1"/>
  <c r="R32" i="64"/>
  <c r="R48" i="64" s="1"/>
  <c r="R51" i="64" s="1"/>
  <c r="R53" i="64" s="1"/>
  <c r="R56" i="64" s="1"/>
  <c r="R59" i="64" s="1"/>
  <c r="Q32" i="64"/>
  <c r="Q48" i="64" s="1"/>
  <c r="Q51" i="64" s="1"/>
  <c r="Q53" i="64" s="1"/>
  <c r="Q56" i="64" s="1"/>
  <c r="Q59" i="64" s="1"/>
  <c r="P32" i="64"/>
  <c r="P48" i="64" s="1"/>
  <c r="P51" i="64" s="1"/>
  <c r="P53" i="64" s="1"/>
  <c r="P56" i="64" s="1"/>
  <c r="P59" i="64" s="1"/>
  <c r="O32" i="64"/>
  <c r="O48" i="64" s="1"/>
  <c r="O51" i="64" s="1"/>
  <c r="O53" i="64" s="1"/>
  <c r="O56" i="64" s="1"/>
  <c r="O59" i="64" s="1"/>
  <c r="N32" i="64"/>
  <c r="N48" i="64" s="1"/>
  <c r="N51" i="64" s="1"/>
  <c r="N53" i="64" s="1"/>
  <c r="N56" i="64" s="1"/>
  <c r="N59" i="64" s="1"/>
  <c r="M32" i="64"/>
  <c r="M48" i="64" s="1"/>
  <c r="M51" i="64" s="1"/>
  <c r="M53" i="64" s="1"/>
  <c r="M56" i="64" s="1"/>
  <c r="M59" i="64" s="1"/>
  <c r="L32" i="64"/>
  <c r="L48" i="64" s="1"/>
  <c r="L51" i="64" s="1"/>
  <c r="L53" i="64" s="1"/>
  <c r="L56" i="64" s="1"/>
  <c r="L59" i="64" s="1"/>
  <c r="K32" i="64"/>
  <c r="K48" i="64" s="1"/>
  <c r="K51" i="64" s="1"/>
  <c r="K53" i="64" s="1"/>
  <c r="K56" i="64" s="1"/>
  <c r="K59" i="64" s="1"/>
  <c r="J32" i="64"/>
  <c r="J48" i="64" s="1"/>
  <c r="J51" i="64" s="1"/>
  <c r="J53" i="64" s="1"/>
  <c r="J56" i="64" s="1"/>
  <c r="J59" i="64" s="1"/>
  <c r="I32" i="64"/>
  <c r="I48" i="64" s="1"/>
  <c r="I51" i="64" s="1"/>
  <c r="I53" i="64" s="1"/>
  <c r="I56" i="64" s="1"/>
  <c r="I59" i="64" s="1"/>
  <c r="H32" i="64"/>
  <c r="H48" i="64" s="1"/>
  <c r="H51" i="64" s="1"/>
  <c r="H53" i="64" s="1"/>
  <c r="H56" i="64" s="1"/>
  <c r="H59" i="64" s="1"/>
  <c r="G32" i="64"/>
  <c r="G48" i="64" s="1"/>
  <c r="G51" i="64" s="1"/>
  <c r="G53" i="64" s="1"/>
  <c r="G56" i="64" s="1"/>
  <c r="G59" i="64" s="1"/>
  <c r="F32" i="64"/>
  <c r="F48" i="64" s="1"/>
  <c r="F51" i="64" s="1"/>
  <c r="F53" i="64" s="1"/>
  <c r="F56" i="64" s="1"/>
  <c r="F59" i="64" s="1"/>
  <c r="E32" i="64"/>
  <c r="E48" i="64" s="1"/>
  <c r="E51" i="64" s="1"/>
  <c r="E53" i="64" s="1"/>
  <c r="E56" i="64" s="1"/>
  <c r="E59" i="64" s="1"/>
  <c r="D32" i="64"/>
  <c r="D48" i="64" s="1"/>
  <c r="D51" i="64" s="1"/>
  <c r="D53" i="64" s="1"/>
  <c r="D56" i="64" s="1"/>
  <c r="D59" i="64" s="1"/>
  <c r="C32" i="64"/>
  <c r="C48" i="64" s="1"/>
  <c r="C51" i="64" s="1"/>
  <c r="C53" i="64" s="1"/>
  <c r="C56" i="64" s="1"/>
  <c r="C59" i="64" s="1"/>
  <c r="AA47" i="65"/>
  <c r="Y47" i="65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AA48" i="65" s="1"/>
  <c r="AA51" i="65" s="1"/>
  <c r="AA53" i="65" s="1"/>
  <c r="AA56" i="65" s="1"/>
  <c r="AA59" i="65" s="1"/>
  <c r="Y32" i="65"/>
  <c r="Y48" i="65" s="1"/>
  <c r="Y51" i="65" s="1"/>
  <c r="Y53" i="65" s="1"/>
  <c r="Y56" i="65" s="1"/>
  <c r="Y59" i="65" s="1"/>
  <c r="X32" i="65"/>
  <c r="X48" i="65" s="1"/>
  <c r="W32" i="65"/>
  <c r="W48" i="65" s="1"/>
  <c r="W51" i="65" s="1"/>
  <c r="W53" i="65" s="1"/>
  <c r="W56" i="65" s="1"/>
  <c r="W59" i="65" s="1"/>
  <c r="V32" i="65"/>
  <c r="V48" i="65" s="1"/>
  <c r="V51" i="65" s="1"/>
  <c r="V53" i="65" s="1"/>
  <c r="V56" i="65" s="1"/>
  <c r="V59" i="65" s="1"/>
  <c r="U32" i="65"/>
  <c r="U48" i="65" s="1"/>
  <c r="U51" i="65" s="1"/>
  <c r="U53" i="65" s="1"/>
  <c r="U56" i="65" s="1"/>
  <c r="U59" i="65" s="1"/>
  <c r="T32" i="65"/>
  <c r="T48" i="65" s="1"/>
  <c r="T51" i="65" s="1"/>
  <c r="T53" i="65" s="1"/>
  <c r="T56" i="65" s="1"/>
  <c r="T59" i="65" s="1"/>
  <c r="S32" i="65"/>
  <c r="S48" i="65" s="1"/>
  <c r="S51" i="65" s="1"/>
  <c r="S53" i="65" s="1"/>
  <c r="S56" i="65" s="1"/>
  <c r="S59" i="65" s="1"/>
  <c r="R32" i="65"/>
  <c r="R48" i="65" s="1"/>
  <c r="R51" i="65" s="1"/>
  <c r="R53" i="65" s="1"/>
  <c r="R56" i="65" s="1"/>
  <c r="R59" i="65" s="1"/>
  <c r="Q32" i="65"/>
  <c r="Q48" i="65" s="1"/>
  <c r="Q51" i="65" s="1"/>
  <c r="Q53" i="65" s="1"/>
  <c r="Q56" i="65" s="1"/>
  <c r="Q59" i="65" s="1"/>
  <c r="P32" i="65"/>
  <c r="P48" i="65" s="1"/>
  <c r="P51" i="65" s="1"/>
  <c r="P53" i="65" s="1"/>
  <c r="P56" i="65" s="1"/>
  <c r="P59" i="65" s="1"/>
  <c r="O32" i="65"/>
  <c r="O48" i="65" s="1"/>
  <c r="O51" i="65" s="1"/>
  <c r="O53" i="65" s="1"/>
  <c r="O56" i="65" s="1"/>
  <c r="O59" i="65" s="1"/>
  <c r="N32" i="65"/>
  <c r="N48" i="65" s="1"/>
  <c r="N51" i="65" s="1"/>
  <c r="N53" i="65" s="1"/>
  <c r="N56" i="65" s="1"/>
  <c r="N59" i="65" s="1"/>
  <c r="M32" i="65"/>
  <c r="M48" i="65" s="1"/>
  <c r="M51" i="65" s="1"/>
  <c r="M53" i="65" s="1"/>
  <c r="M56" i="65" s="1"/>
  <c r="M59" i="65" s="1"/>
  <c r="L32" i="65"/>
  <c r="L48" i="65" s="1"/>
  <c r="L51" i="65" s="1"/>
  <c r="L53" i="65" s="1"/>
  <c r="L56" i="65" s="1"/>
  <c r="L59" i="65" s="1"/>
  <c r="K32" i="65"/>
  <c r="K48" i="65" s="1"/>
  <c r="K51" i="65" s="1"/>
  <c r="K53" i="65" s="1"/>
  <c r="K56" i="65" s="1"/>
  <c r="K59" i="65" s="1"/>
  <c r="J32" i="65"/>
  <c r="J48" i="65" s="1"/>
  <c r="J51" i="65" s="1"/>
  <c r="J53" i="65" s="1"/>
  <c r="J56" i="65" s="1"/>
  <c r="J59" i="65" s="1"/>
  <c r="I32" i="65"/>
  <c r="I48" i="65" s="1"/>
  <c r="I51" i="65" s="1"/>
  <c r="I53" i="65" s="1"/>
  <c r="I56" i="65" s="1"/>
  <c r="I59" i="65" s="1"/>
  <c r="H32" i="65"/>
  <c r="H48" i="65" s="1"/>
  <c r="H51" i="65" s="1"/>
  <c r="H53" i="65" s="1"/>
  <c r="H56" i="65" s="1"/>
  <c r="H59" i="65" s="1"/>
  <c r="G32" i="65"/>
  <c r="G48" i="65" s="1"/>
  <c r="G51" i="65" s="1"/>
  <c r="G53" i="65" s="1"/>
  <c r="G56" i="65" s="1"/>
  <c r="G59" i="65" s="1"/>
  <c r="F32" i="65"/>
  <c r="F48" i="65" s="1"/>
  <c r="F51" i="65" s="1"/>
  <c r="F53" i="65" s="1"/>
  <c r="F56" i="65" s="1"/>
  <c r="F59" i="65" s="1"/>
  <c r="E32" i="65"/>
  <c r="E48" i="65" s="1"/>
  <c r="E51" i="65" s="1"/>
  <c r="E53" i="65" s="1"/>
  <c r="E56" i="65" s="1"/>
  <c r="E59" i="65" s="1"/>
  <c r="D32" i="65"/>
  <c r="D48" i="65" s="1"/>
  <c r="D51" i="65" s="1"/>
  <c r="D53" i="65" s="1"/>
  <c r="D56" i="65" s="1"/>
  <c r="D59" i="65" s="1"/>
  <c r="C32" i="65"/>
  <c r="C48" i="65" s="1"/>
  <c r="C51" i="65" s="1"/>
  <c r="C53" i="65" s="1"/>
  <c r="C56" i="65" s="1"/>
  <c r="C59" i="65" s="1"/>
  <c r="R48" i="66"/>
  <c r="R51" i="66" s="1"/>
  <c r="R53" i="66" s="1"/>
  <c r="R56" i="66" s="1"/>
  <c r="R59" i="66" s="1"/>
  <c r="AA47" i="66"/>
  <c r="Y47" i="66"/>
  <c r="X47" i="66"/>
  <c r="Z47" i="66" s="1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AA48" i="66" s="1"/>
  <c r="AA51" i="66" s="1"/>
  <c r="AA53" i="66" s="1"/>
  <c r="AA56" i="66" s="1"/>
  <c r="AA59" i="66" s="1"/>
  <c r="Y32" i="66"/>
  <c r="Y48" i="66" s="1"/>
  <c r="Y51" i="66" s="1"/>
  <c r="Y53" i="66" s="1"/>
  <c r="Y56" i="66" s="1"/>
  <c r="Y59" i="66" s="1"/>
  <c r="X32" i="66"/>
  <c r="X48" i="66" s="1"/>
  <c r="W32" i="66"/>
  <c r="W48" i="66" s="1"/>
  <c r="W51" i="66" s="1"/>
  <c r="W53" i="66" s="1"/>
  <c r="W56" i="66" s="1"/>
  <c r="W59" i="66" s="1"/>
  <c r="V32" i="66"/>
  <c r="V48" i="66" s="1"/>
  <c r="V51" i="66" s="1"/>
  <c r="V53" i="66" s="1"/>
  <c r="V56" i="66" s="1"/>
  <c r="V59" i="66" s="1"/>
  <c r="U32" i="66"/>
  <c r="U48" i="66" s="1"/>
  <c r="U51" i="66" s="1"/>
  <c r="U53" i="66" s="1"/>
  <c r="U56" i="66" s="1"/>
  <c r="U59" i="66" s="1"/>
  <c r="T32" i="66"/>
  <c r="T48" i="66" s="1"/>
  <c r="T51" i="66" s="1"/>
  <c r="T53" i="66" s="1"/>
  <c r="T56" i="66" s="1"/>
  <c r="T59" i="66" s="1"/>
  <c r="S32" i="66"/>
  <c r="S48" i="66" s="1"/>
  <c r="S51" i="66" s="1"/>
  <c r="S53" i="66" s="1"/>
  <c r="S56" i="66" s="1"/>
  <c r="S59" i="66" s="1"/>
  <c r="R32" i="66"/>
  <c r="Q32" i="66"/>
  <c r="Q48" i="66" s="1"/>
  <c r="Q51" i="66" s="1"/>
  <c r="Q53" i="66" s="1"/>
  <c r="Q56" i="66" s="1"/>
  <c r="Q59" i="66" s="1"/>
  <c r="P32" i="66"/>
  <c r="P48" i="66" s="1"/>
  <c r="P51" i="66" s="1"/>
  <c r="P53" i="66" s="1"/>
  <c r="P56" i="66" s="1"/>
  <c r="P59" i="66" s="1"/>
  <c r="O32" i="66"/>
  <c r="O48" i="66" s="1"/>
  <c r="O51" i="66" s="1"/>
  <c r="O53" i="66" s="1"/>
  <c r="O56" i="66" s="1"/>
  <c r="O59" i="66" s="1"/>
  <c r="N32" i="66"/>
  <c r="N48" i="66" s="1"/>
  <c r="N51" i="66" s="1"/>
  <c r="N53" i="66" s="1"/>
  <c r="N56" i="66" s="1"/>
  <c r="N59" i="66" s="1"/>
  <c r="M32" i="66"/>
  <c r="M48" i="66" s="1"/>
  <c r="M51" i="66" s="1"/>
  <c r="M53" i="66" s="1"/>
  <c r="M56" i="66" s="1"/>
  <c r="M59" i="66" s="1"/>
  <c r="L32" i="66"/>
  <c r="L48" i="66" s="1"/>
  <c r="L51" i="66" s="1"/>
  <c r="L53" i="66" s="1"/>
  <c r="L56" i="66" s="1"/>
  <c r="L59" i="66" s="1"/>
  <c r="K32" i="66"/>
  <c r="K48" i="66" s="1"/>
  <c r="K51" i="66" s="1"/>
  <c r="K53" i="66" s="1"/>
  <c r="K56" i="66" s="1"/>
  <c r="K59" i="66" s="1"/>
  <c r="J32" i="66"/>
  <c r="J48" i="66" s="1"/>
  <c r="J51" i="66" s="1"/>
  <c r="J53" i="66" s="1"/>
  <c r="J56" i="66" s="1"/>
  <c r="J59" i="66" s="1"/>
  <c r="I32" i="66"/>
  <c r="I48" i="66" s="1"/>
  <c r="I51" i="66" s="1"/>
  <c r="I53" i="66" s="1"/>
  <c r="I56" i="66" s="1"/>
  <c r="I59" i="66" s="1"/>
  <c r="H32" i="66"/>
  <c r="H48" i="66" s="1"/>
  <c r="H51" i="66" s="1"/>
  <c r="H53" i="66" s="1"/>
  <c r="H56" i="66" s="1"/>
  <c r="H59" i="66" s="1"/>
  <c r="G32" i="66"/>
  <c r="G48" i="66" s="1"/>
  <c r="G51" i="66" s="1"/>
  <c r="G53" i="66" s="1"/>
  <c r="G56" i="66" s="1"/>
  <c r="G59" i="66" s="1"/>
  <c r="F32" i="66"/>
  <c r="F48" i="66" s="1"/>
  <c r="F51" i="66" s="1"/>
  <c r="F53" i="66" s="1"/>
  <c r="F56" i="66" s="1"/>
  <c r="F59" i="66" s="1"/>
  <c r="E32" i="66"/>
  <c r="E48" i="66" s="1"/>
  <c r="E51" i="66" s="1"/>
  <c r="E53" i="66" s="1"/>
  <c r="E56" i="66" s="1"/>
  <c r="E59" i="66" s="1"/>
  <c r="D32" i="66"/>
  <c r="D48" i="66" s="1"/>
  <c r="D51" i="66" s="1"/>
  <c r="D53" i="66" s="1"/>
  <c r="D56" i="66" s="1"/>
  <c r="D59" i="66" s="1"/>
  <c r="C32" i="66"/>
  <c r="C48" i="66" s="1"/>
  <c r="C51" i="66" s="1"/>
  <c r="C53" i="66" s="1"/>
  <c r="C56" i="66" s="1"/>
  <c r="C59" i="66" s="1"/>
  <c r="Y48" i="67"/>
  <c r="AA47" i="67"/>
  <c r="Y47" i="67"/>
  <c r="X47" i="67"/>
  <c r="Z47" i="67" s="1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Y32" i="67"/>
  <c r="X32" i="67"/>
  <c r="X48" i="67" s="1"/>
  <c r="X51" i="67" s="1"/>
  <c r="W32" i="67"/>
  <c r="W48" i="67" s="1"/>
  <c r="W51" i="67" s="1"/>
  <c r="W53" i="67" s="1"/>
  <c r="W56" i="67" s="1"/>
  <c r="W59" i="67" s="1"/>
  <c r="V32" i="67"/>
  <c r="V48" i="67" s="1"/>
  <c r="V51" i="67" s="1"/>
  <c r="V53" i="67" s="1"/>
  <c r="V56" i="67" s="1"/>
  <c r="V59" i="67" s="1"/>
  <c r="U32" i="67"/>
  <c r="U48" i="67" s="1"/>
  <c r="U51" i="67" s="1"/>
  <c r="U53" i="67" s="1"/>
  <c r="U56" i="67" s="1"/>
  <c r="U59" i="67" s="1"/>
  <c r="T32" i="67"/>
  <c r="T48" i="67" s="1"/>
  <c r="T51" i="67" s="1"/>
  <c r="T53" i="67" s="1"/>
  <c r="T56" i="67" s="1"/>
  <c r="T59" i="67" s="1"/>
  <c r="S32" i="67"/>
  <c r="S48" i="67" s="1"/>
  <c r="S51" i="67" s="1"/>
  <c r="S53" i="67" s="1"/>
  <c r="S56" i="67" s="1"/>
  <c r="S59" i="67" s="1"/>
  <c r="R32" i="67"/>
  <c r="Q32" i="67"/>
  <c r="Q48" i="67" s="1"/>
  <c r="Q51" i="67" s="1"/>
  <c r="Q53" i="67" s="1"/>
  <c r="Q56" i="67" s="1"/>
  <c r="Q59" i="67" s="1"/>
  <c r="P32" i="67"/>
  <c r="P48" i="67" s="1"/>
  <c r="P51" i="67" s="1"/>
  <c r="P53" i="67" s="1"/>
  <c r="P56" i="67" s="1"/>
  <c r="P59" i="67" s="1"/>
  <c r="O32" i="67"/>
  <c r="O48" i="67" s="1"/>
  <c r="O51" i="67" s="1"/>
  <c r="O53" i="67" s="1"/>
  <c r="O56" i="67" s="1"/>
  <c r="O59" i="67" s="1"/>
  <c r="N32" i="67"/>
  <c r="N48" i="67" s="1"/>
  <c r="N51" i="67" s="1"/>
  <c r="N53" i="67" s="1"/>
  <c r="N56" i="67" s="1"/>
  <c r="N59" i="67" s="1"/>
  <c r="M32" i="67"/>
  <c r="M48" i="67" s="1"/>
  <c r="M51" i="67" s="1"/>
  <c r="M53" i="67" s="1"/>
  <c r="M56" i="67" s="1"/>
  <c r="M59" i="67" s="1"/>
  <c r="L32" i="67"/>
  <c r="L48" i="67" s="1"/>
  <c r="L51" i="67" s="1"/>
  <c r="L53" i="67" s="1"/>
  <c r="L56" i="67" s="1"/>
  <c r="L59" i="67" s="1"/>
  <c r="K32" i="67"/>
  <c r="K48" i="67" s="1"/>
  <c r="K51" i="67" s="1"/>
  <c r="K53" i="67" s="1"/>
  <c r="K56" i="67" s="1"/>
  <c r="K59" i="67" s="1"/>
  <c r="J32" i="67"/>
  <c r="I32" i="67"/>
  <c r="I48" i="67" s="1"/>
  <c r="I51" i="67" s="1"/>
  <c r="I53" i="67" s="1"/>
  <c r="I56" i="67" s="1"/>
  <c r="I59" i="67" s="1"/>
  <c r="H32" i="67"/>
  <c r="H48" i="67" s="1"/>
  <c r="H51" i="67" s="1"/>
  <c r="H53" i="67" s="1"/>
  <c r="H56" i="67" s="1"/>
  <c r="H59" i="67" s="1"/>
  <c r="G32" i="67"/>
  <c r="G48" i="67" s="1"/>
  <c r="G51" i="67" s="1"/>
  <c r="G53" i="67" s="1"/>
  <c r="G56" i="67" s="1"/>
  <c r="G59" i="67" s="1"/>
  <c r="F32" i="67"/>
  <c r="F48" i="67" s="1"/>
  <c r="F51" i="67" s="1"/>
  <c r="F53" i="67" s="1"/>
  <c r="F56" i="67" s="1"/>
  <c r="F59" i="67" s="1"/>
  <c r="E32" i="67"/>
  <c r="E48" i="67" s="1"/>
  <c r="E51" i="67" s="1"/>
  <c r="E53" i="67" s="1"/>
  <c r="E56" i="67" s="1"/>
  <c r="E59" i="67" s="1"/>
  <c r="D32" i="67"/>
  <c r="D48" i="67" s="1"/>
  <c r="D51" i="67" s="1"/>
  <c r="D53" i="67" s="1"/>
  <c r="D56" i="67" s="1"/>
  <c r="D59" i="67" s="1"/>
  <c r="C32" i="67"/>
  <c r="C48" i="67" s="1"/>
  <c r="C51" i="67" s="1"/>
  <c r="C53" i="67" s="1"/>
  <c r="C56" i="67" s="1"/>
  <c r="C59" i="67" s="1"/>
  <c r="AA47" i="68"/>
  <c r="Y47" i="68"/>
  <c r="Z47" i="68" s="1"/>
  <c r="X47" i="68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Y32" i="68"/>
  <c r="Y48" i="68" s="1"/>
  <c r="Y51" i="68" s="1"/>
  <c r="Y53" i="68" s="1"/>
  <c r="Y56" i="68" s="1"/>
  <c r="Y59" i="68" s="1"/>
  <c r="X32" i="68"/>
  <c r="X48" i="68" s="1"/>
  <c r="W32" i="68"/>
  <c r="W48" i="68" s="1"/>
  <c r="W51" i="68" s="1"/>
  <c r="W53" i="68" s="1"/>
  <c r="W56" i="68" s="1"/>
  <c r="W59" i="68" s="1"/>
  <c r="V32" i="68"/>
  <c r="V48" i="68" s="1"/>
  <c r="V51" i="68" s="1"/>
  <c r="V53" i="68" s="1"/>
  <c r="V56" i="68" s="1"/>
  <c r="V59" i="68" s="1"/>
  <c r="U32" i="68"/>
  <c r="U48" i="68" s="1"/>
  <c r="U51" i="68" s="1"/>
  <c r="U53" i="68" s="1"/>
  <c r="U56" i="68" s="1"/>
  <c r="U59" i="68" s="1"/>
  <c r="T32" i="68"/>
  <c r="T48" i="68" s="1"/>
  <c r="T51" i="68" s="1"/>
  <c r="T53" i="68" s="1"/>
  <c r="T56" i="68" s="1"/>
  <c r="T59" i="68" s="1"/>
  <c r="S32" i="68"/>
  <c r="S48" i="68" s="1"/>
  <c r="S51" i="68" s="1"/>
  <c r="S53" i="68" s="1"/>
  <c r="S56" i="68" s="1"/>
  <c r="S59" i="68" s="1"/>
  <c r="R32" i="68"/>
  <c r="R48" i="68" s="1"/>
  <c r="R51" i="68" s="1"/>
  <c r="R53" i="68" s="1"/>
  <c r="R56" i="68" s="1"/>
  <c r="R59" i="68" s="1"/>
  <c r="Q32" i="68"/>
  <c r="Q48" i="68" s="1"/>
  <c r="Q51" i="68" s="1"/>
  <c r="Q53" i="68" s="1"/>
  <c r="Q56" i="68" s="1"/>
  <c r="Q59" i="68" s="1"/>
  <c r="P32" i="68"/>
  <c r="P48" i="68" s="1"/>
  <c r="P51" i="68" s="1"/>
  <c r="P53" i="68" s="1"/>
  <c r="P56" i="68" s="1"/>
  <c r="P59" i="68" s="1"/>
  <c r="O32" i="68"/>
  <c r="O48" i="68" s="1"/>
  <c r="O51" i="68" s="1"/>
  <c r="O53" i="68" s="1"/>
  <c r="O56" i="68" s="1"/>
  <c r="O59" i="68" s="1"/>
  <c r="N32" i="68"/>
  <c r="N48" i="68" s="1"/>
  <c r="N51" i="68" s="1"/>
  <c r="N53" i="68" s="1"/>
  <c r="N56" i="68" s="1"/>
  <c r="N59" i="68" s="1"/>
  <c r="M32" i="68"/>
  <c r="M48" i="68" s="1"/>
  <c r="M51" i="68" s="1"/>
  <c r="M53" i="68" s="1"/>
  <c r="M56" i="68" s="1"/>
  <c r="M59" i="68" s="1"/>
  <c r="L32" i="68"/>
  <c r="L48" i="68" s="1"/>
  <c r="L51" i="68" s="1"/>
  <c r="L53" i="68" s="1"/>
  <c r="L56" i="68" s="1"/>
  <c r="L59" i="68" s="1"/>
  <c r="K32" i="68"/>
  <c r="K48" i="68" s="1"/>
  <c r="K51" i="68" s="1"/>
  <c r="K53" i="68" s="1"/>
  <c r="K56" i="68" s="1"/>
  <c r="K59" i="68" s="1"/>
  <c r="J32" i="68"/>
  <c r="J48" i="68" s="1"/>
  <c r="J51" i="68" s="1"/>
  <c r="J53" i="68" s="1"/>
  <c r="J56" i="68" s="1"/>
  <c r="J59" i="68" s="1"/>
  <c r="I32" i="68"/>
  <c r="I48" i="68" s="1"/>
  <c r="I51" i="68" s="1"/>
  <c r="I53" i="68" s="1"/>
  <c r="I56" i="68" s="1"/>
  <c r="I59" i="68" s="1"/>
  <c r="H32" i="68"/>
  <c r="H48" i="68" s="1"/>
  <c r="H51" i="68" s="1"/>
  <c r="H53" i="68" s="1"/>
  <c r="H56" i="68" s="1"/>
  <c r="H59" i="68" s="1"/>
  <c r="G32" i="68"/>
  <c r="G48" i="68" s="1"/>
  <c r="G51" i="68" s="1"/>
  <c r="G53" i="68" s="1"/>
  <c r="G56" i="68" s="1"/>
  <c r="G59" i="68" s="1"/>
  <c r="F32" i="68"/>
  <c r="F48" i="68" s="1"/>
  <c r="F51" i="68" s="1"/>
  <c r="F53" i="68" s="1"/>
  <c r="F56" i="68" s="1"/>
  <c r="F59" i="68" s="1"/>
  <c r="E32" i="68"/>
  <c r="E48" i="68" s="1"/>
  <c r="E51" i="68" s="1"/>
  <c r="E53" i="68" s="1"/>
  <c r="E56" i="68" s="1"/>
  <c r="E59" i="68" s="1"/>
  <c r="D32" i="68"/>
  <c r="D48" i="68" s="1"/>
  <c r="D51" i="68" s="1"/>
  <c r="D53" i="68" s="1"/>
  <c r="D56" i="68" s="1"/>
  <c r="D59" i="68" s="1"/>
  <c r="C32" i="68"/>
  <c r="C48" i="68" s="1"/>
  <c r="C51" i="68" s="1"/>
  <c r="C53" i="68" s="1"/>
  <c r="C56" i="68" s="1"/>
  <c r="C59" i="68" s="1"/>
  <c r="AA47" i="69"/>
  <c r="Z47" i="69"/>
  <c r="Y47" i="69"/>
  <c r="X47" i="69"/>
  <c r="W47" i="69"/>
  <c r="V47" i="69"/>
  <c r="U47" i="69"/>
  <c r="T47" i="69"/>
  <c r="S47" i="69"/>
  <c r="R47" i="69"/>
  <c r="Q47" i="69"/>
  <c r="Q48" i="69" s="1"/>
  <c r="Q51" i="69" s="1"/>
  <c r="Q53" i="69" s="1"/>
  <c r="Q56" i="69" s="1"/>
  <c r="Q59" i="69" s="1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Z32" i="69"/>
  <c r="Y32" i="69"/>
  <c r="X32" i="69"/>
  <c r="X48" i="69" s="1"/>
  <c r="W32" i="69"/>
  <c r="W48" i="69" s="1"/>
  <c r="W51" i="69" s="1"/>
  <c r="W53" i="69" s="1"/>
  <c r="W56" i="69" s="1"/>
  <c r="W59" i="69" s="1"/>
  <c r="V32" i="69"/>
  <c r="V48" i="69" s="1"/>
  <c r="V51" i="69" s="1"/>
  <c r="V53" i="69" s="1"/>
  <c r="V56" i="69" s="1"/>
  <c r="V59" i="69" s="1"/>
  <c r="U32" i="69"/>
  <c r="T32" i="69"/>
  <c r="T48" i="69" s="1"/>
  <c r="T51" i="69" s="1"/>
  <c r="T53" i="69" s="1"/>
  <c r="T56" i="69" s="1"/>
  <c r="T59" i="69" s="1"/>
  <c r="S32" i="69"/>
  <c r="R32" i="69"/>
  <c r="R48" i="69" s="1"/>
  <c r="R51" i="69" s="1"/>
  <c r="R53" i="69" s="1"/>
  <c r="R56" i="69" s="1"/>
  <c r="R59" i="69" s="1"/>
  <c r="Q32" i="69"/>
  <c r="P32" i="69"/>
  <c r="P48" i="69" s="1"/>
  <c r="P51" i="69" s="1"/>
  <c r="P53" i="69" s="1"/>
  <c r="P56" i="69" s="1"/>
  <c r="P59" i="69" s="1"/>
  <c r="O32" i="69"/>
  <c r="O48" i="69" s="1"/>
  <c r="O51" i="69" s="1"/>
  <c r="O53" i="69" s="1"/>
  <c r="O56" i="69" s="1"/>
  <c r="O59" i="69" s="1"/>
  <c r="N32" i="69"/>
  <c r="N48" i="69" s="1"/>
  <c r="N51" i="69" s="1"/>
  <c r="N53" i="69" s="1"/>
  <c r="N56" i="69" s="1"/>
  <c r="N59" i="69" s="1"/>
  <c r="M32" i="69"/>
  <c r="L32" i="69"/>
  <c r="L48" i="69" s="1"/>
  <c r="L51" i="69" s="1"/>
  <c r="L53" i="69" s="1"/>
  <c r="L56" i="69" s="1"/>
  <c r="L59" i="69" s="1"/>
  <c r="K32" i="69"/>
  <c r="J32" i="69"/>
  <c r="J48" i="69" s="1"/>
  <c r="J51" i="69" s="1"/>
  <c r="J53" i="69" s="1"/>
  <c r="J56" i="69" s="1"/>
  <c r="J59" i="69" s="1"/>
  <c r="I32" i="69"/>
  <c r="H32" i="69"/>
  <c r="H48" i="69" s="1"/>
  <c r="H51" i="69" s="1"/>
  <c r="H53" i="69" s="1"/>
  <c r="H56" i="69" s="1"/>
  <c r="H59" i="69" s="1"/>
  <c r="G32" i="69"/>
  <c r="G48" i="69" s="1"/>
  <c r="G51" i="69" s="1"/>
  <c r="G53" i="69" s="1"/>
  <c r="G56" i="69" s="1"/>
  <c r="G59" i="69" s="1"/>
  <c r="F32" i="69"/>
  <c r="F48" i="69" s="1"/>
  <c r="F51" i="69" s="1"/>
  <c r="F53" i="69" s="1"/>
  <c r="F56" i="69" s="1"/>
  <c r="F59" i="69" s="1"/>
  <c r="E32" i="69"/>
  <c r="D32" i="69"/>
  <c r="D48" i="69" s="1"/>
  <c r="D51" i="69" s="1"/>
  <c r="D53" i="69" s="1"/>
  <c r="D56" i="69" s="1"/>
  <c r="D59" i="69" s="1"/>
  <c r="C32" i="69"/>
  <c r="T59" i="70"/>
  <c r="AA48" i="70"/>
  <c r="AA51" i="70" s="1"/>
  <c r="AA53" i="70" s="1"/>
  <c r="AA56" i="70" s="1"/>
  <c r="AA59" i="70" s="1"/>
  <c r="AA47" i="70"/>
  <c r="Y47" i="70"/>
  <c r="X47" i="70"/>
  <c r="Z47" i="70" s="1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Y32" i="70"/>
  <c r="Y48" i="70" s="1"/>
  <c r="Y51" i="70" s="1"/>
  <c r="Y53" i="70" s="1"/>
  <c r="Y56" i="70" s="1"/>
  <c r="Y59" i="70" s="1"/>
  <c r="X32" i="70"/>
  <c r="W32" i="70"/>
  <c r="W48" i="70" s="1"/>
  <c r="W51" i="70" s="1"/>
  <c r="W53" i="70" s="1"/>
  <c r="W56" i="70" s="1"/>
  <c r="W59" i="70" s="1"/>
  <c r="V32" i="70"/>
  <c r="V48" i="70" s="1"/>
  <c r="V51" i="70" s="1"/>
  <c r="V53" i="70" s="1"/>
  <c r="V56" i="70" s="1"/>
  <c r="V59" i="70" s="1"/>
  <c r="U32" i="70"/>
  <c r="U48" i="70" s="1"/>
  <c r="U51" i="70" s="1"/>
  <c r="U53" i="70" s="1"/>
  <c r="U56" i="70" s="1"/>
  <c r="U59" i="70" s="1"/>
  <c r="T32" i="70"/>
  <c r="T48" i="70" s="1"/>
  <c r="T51" i="70" s="1"/>
  <c r="T53" i="70" s="1"/>
  <c r="T56" i="70" s="1"/>
  <c r="S32" i="70"/>
  <c r="S48" i="70" s="1"/>
  <c r="S51" i="70" s="1"/>
  <c r="S53" i="70" s="1"/>
  <c r="S56" i="70" s="1"/>
  <c r="S59" i="70" s="1"/>
  <c r="R32" i="70"/>
  <c r="R48" i="70" s="1"/>
  <c r="R51" i="70" s="1"/>
  <c r="R53" i="70" s="1"/>
  <c r="R56" i="70" s="1"/>
  <c r="R59" i="70" s="1"/>
  <c r="Q32" i="70"/>
  <c r="Q48" i="70" s="1"/>
  <c r="Q51" i="70" s="1"/>
  <c r="Q53" i="70" s="1"/>
  <c r="Q56" i="70" s="1"/>
  <c r="Q59" i="70" s="1"/>
  <c r="P32" i="70"/>
  <c r="P48" i="70" s="1"/>
  <c r="P51" i="70" s="1"/>
  <c r="P53" i="70" s="1"/>
  <c r="P56" i="70" s="1"/>
  <c r="P59" i="70" s="1"/>
  <c r="O32" i="70"/>
  <c r="O48" i="70" s="1"/>
  <c r="O51" i="70" s="1"/>
  <c r="O53" i="70" s="1"/>
  <c r="O56" i="70" s="1"/>
  <c r="O59" i="70" s="1"/>
  <c r="N32" i="70"/>
  <c r="N48" i="70" s="1"/>
  <c r="N51" i="70" s="1"/>
  <c r="N53" i="70" s="1"/>
  <c r="N56" i="70" s="1"/>
  <c r="N59" i="70" s="1"/>
  <c r="M32" i="70"/>
  <c r="M48" i="70" s="1"/>
  <c r="M51" i="70" s="1"/>
  <c r="M53" i="70" s="1"/>
  <c r="M56" i="70" s="1"/>
  <c r="M59" i="70" s="1"/>
  <c r="L32" i="70"/>
  <c r="L48" i="70" s="1"/>
  <c r="L51" i="70" s="1"/>
  <c r="L53" i="70" s="1"/>
  <c r="L56" i="70" s="1"/>
  <c r="L59" i="70" s="1"/>
  <c r="K32" i="70"/>
  <c r="K48" i="70" s="1"/>
  <c r="K51" i="70" s="1"/>
  <c r="K53" i="70" s="1"/>
  <c r="K56" i="70" s="1"/>
  <c r="K59" i="70" s="1"/>
  <c r="J32" i="70"/>
  <c r="J48" i="70" s="1"/>
  <c r="J51" i="70" s="1"/>
  <c r="J53" i="70" s="1"/>
  <c r="J56" i="70" s="1"/>
  <c r="J59" i="70" s="1"/>
  <c r="I32" i="70"/>
  <c r="I48" i="70" s="1"/>
  <c r="I51" i="70" s="1"/>
  <c r="I53" i="70" s="1"/>
  <c r="I56" i="70" s="1"/>
  <c r="I59" i="70" s="1"/>
  <c r="H32" i="70"/>
  <c r="H48" i="70" s="1"/>
  <c r="H51" i="70" s="1"/>
  <c r="H53" i="70" s="1"/>
  <c r="H56" i="70" s="1"/>
  <c r="H59" i="70" s="1"/>
  <c r="G32" i="70"/>
  <c r="G48" i="70" s="1"/>
  <c r="G51" i="70" s="1"/>
  <c r="G53" i="70" s="1"/>
  <c r="G56" i="70" s="1"/>
  <c r="G59" i="70" s="1"/>
  <c r="F32" i="70"/>
  <c r="F48" i="70" s="1"/>
  <c r="F51" i="70" s="1"/>
  <c r="F53" i="70" s="1"/>
  <c r="F56" i="70" s="1"/>
  <c r="F59" i="70" s="1"/>
  <c r="E32" i="70"/>
  <c r="E48" i="70" s="1"/>
  <c r="E51" i="70" s="1"/>
  <c r="E53" i="70" s="1"/>
  <c r="E56" i="70" s="1"/>
  <c r="E59" i="70" s="1"/>
  <c r="D32" i="70"/>
  <c r="D48" i="70" s="1"/>
  <c r="D51" i="70" s="1"/>
  <c r="D53" i="70" s="1"/>
  <c r="D56" i="70" s="1"/>
  <c r="D59" i="70" s="1"/>
  <c r="C32" i="70"/>
  <c r="AA47" i="71"/>
  <c r="Y47" i="71"/>
  <c r="X47" i="7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AA48" i="71" s="1"/>
  <c r="AA51" i="71" s="1"/>
  <c r="AA53" i="71" s="1"/>
  <c r="AA56" i="71" s="1"/>
  <c r="AA59" i="71" s="1"/>
  <c r="Y32" i="71"/>
  <c r="Y48" i="71" s="1"/>
  <c r="Y51" i="71" s="1"/>
  <c r="Y53" i="71" s="1"/>
  <c r="Y56" i="71" s="1"/>
  <c r="Y59" i="71" s="1"/>
  <c r="X32" i="71"/>
  <c r="X48" i="71" s="1"/>
  <c r="W32" i="71"/>
  <c r="W48" i="71" s="1"/>
  <c r="W51" i="71" s="1"/>
  <c r="W53" i="71" s="1"/>
  <c r="W56" i="71" s="1"/>
  <c r="W59" i="71" s="1"/>
  <c r="V32" i="71"/>
  <c r="V48" i="71" s="1"/>
  <c r="V51" i="71" s="1"/>
  <c r="V53" i="71" s="1"/>
  <c r="V56" i="71" s="1"/>
  <c r="V59" i="71" s="1"/>
  <c r="U32" i="71"/>
  <c r="U48" i="71" s="1"/>
  <c r="U51" i="71" s="1"/>
  <c r="U53" i="71" s="1"/>
  <c r="U56" i="71" s="1"/>
  <c r="U59" i="71" s="1"/>
  <c r="T32" i="71"/>
  <c r="T48" i="71" s="1"/>
  <c r="T51" i="71" s="1"/>
  <c r="T53" i="71" s="1"/>
  <c r="T56" i="71" s="1"/>
  <c r="T59" i="71" s="1"/>
  <c r="S32" i="71"/>
  <c r="S48" i="71" s="1"/>
  <c r="S51" i="71" s="1"/>
  <c r="S53" i="71" s="1"/>
  <c r="S56" i="71" s="1"/>
  <c r="S59" i="71" s="1"/>
  <c r="R32" i="71"/>
  <c r="R48" i="71" s="1"/>
  <c r="R51" i="71" s="1"/>
  <c r="R53" i="71" s="1"/>
  <c r="R56" i="71" s="1"/>
  <c r="R59" i="71" s="1"/>
  <c r="Q32" i="71"/>
  <c r="Q48" i="71" s="1"/>
  <c r="Q51" i="71" s="1"/>
  <c r="Q53" i="71" s="1"/>
  <c r="Q56" i="71" s="1"/>
  <c r="Q59" i="71" s="1"/>
  <c r="P32" i="71"/>
  <c r="P48" i="71" s="1"/>
  <c r="P51" i="71" s="1"/>
  <c r="P53" i="71" s="1"/>
  <c r="P56" i="71" s="1"/>
  <c r="P59" i="71" s="1"/>
  <c r="O32" i="71"/>
  <c r="O48" i="71" s="1"/>
  <c r="O51" i="71" s="1"/>
  <c r="O53" i="71" s="1"/>
  <c r="O56" i="71" s="1"/>
  <c r="O59" i="71" s="1"/>
  <c r="N32" i="71"/>
  <c r="N48" i="71" s="1"/>
  <c r="N51" i="71" s="1"/>
  <c r="N53" i="71" s="1"/>
  <c r="N56" i="71" s="1"/>
  <c r="N59" i="71" s="1"/>
  <c r="M32" i="71"/>
  <c r="M48" i="71" s="1"/>
  <c r="M51" i="71" s="1"/>
  <c r="M53" i="71" s="1"/>
  <c r="M56" i="71" s="1"/>
  <c r="M59" i="71" s="1"/>
  <c r="L32" i="71"/>
  <c r="L48" i="71" s="1"/>
  <c r="L51" i="71" s="1"/>
  <c r="L53" i="71" s="1"/>
  <c r="L56" i="71" s="1"/>
  <c r="L59" i="71" s="1"/>
  <c r="K32" i="71"/>
  <c r="K48" i="71" s="1"/>
  <c r="K51" i="71" s="1"/>
  <c r="K53" i="71" s="1"/>
  <c r="K56" i="71" s="1"/>
  <c r="K59" i="71" s="1"/>
  <c r="J32" i="71"/>
  <c r="J48" i="71" s="1"/>
  <c r="J51" i="71" s="1"/>
  <c r="J53" i="71" s="1"/>
  <c r="J56" i="71" s="1"/>
  <c r="J59" i="71" s="1"/>
  <c r="I32" i="71"/>
  <c r="I48" i="71" s="1"/>
  <c r="I51" i="71" s="1"/>
  <c r="I53" i="71" s="1"/>
  <c r="I56" i="71" s="1"/>
  <c r="I59" i="71" s="1"/>
  <c r="H32" i="71"/>
  <c r="H48" i="71" s="1"/>
  <c r="H51" i="71" s="1"/>
  <c r="H53" i="71" s="1"/>
  <c r="H56" i="71" s="1"/>
  <c r="H59" i="71" s="1"/>
  <c r="G32" i="71"/>
  <c r="G48" i="71" s="1"/>
  <c r="G51" i="71" s="1"/>
  <c r="G53" i="71" s="1"/>
  <c r="G56" i="71" s="1"/>
  <c r="G59" i="71" s="1"/>
  <c r="F32" i="71"/>
  <c r="F48" i="71" s="1"/>
  <c r="F51" i="71" s="1"/>
  <c r="F53" i="71" s="1"/>
  <c r="F56" i="71" s="1"/>
  <c r="F59" i="71" s="1"/>
  <c r="E32" i="71"/>
  <c r="E48" i="71" s="1"/>
  <c r="E51" i="71" s="1"/>
  <c r="E53" i="71" s="1"/>
  <c r="E56" i="71" s="1"/>
  <c r="E59" i="71" s="1"/>
  <c r="D32" i="71"/>
  <c r="D48" i="71" s="1"/>
  <c r="D51" i="71" s="1"/>
  <c r="D53" i="71" s="1"/>
  <c r="D56" i="71" s="1"/>
  <c r="D59" i="71" s="1"/>
  <c r="C32" i="71"/>
  <c r="C48" i="71" s="1"/>
  <c r="C51" i="71" s="1"/>
  <c r="C53" i="71" s="1"/>
  <c r="C56" i="71" s="1"/>
  <c r="C59" i="71" s="1"/>
  <c r="S56" i="72"/>
  <c r="S59" i="72" s="1"/>
  <c r="K56" i="72"/>
  <c r="K59" i="72" s="1"/>
  <c r="V48" i="72"/>
  <c r="V51" i="72" s="1"/>
  <c r="V53" i="72" s="1"/>
  <c r="V56" i="72" s="1"/>
  <c r="V59" i="72" s="1"/>
  <c r="Q48" i="72"/>
  <c r="Q51" i="72" s="1"/>
  <c r="Q53" i="72" s="1"/>
  <c r="Q56" i="72" s="1"/>
  <c r="Q59" i="72" s="1"/>
  <c r="AA47" i="72"/>
  <c r="Y47" i="72"/>
  <c r="X47" i="72"/>
  <c r="Z47" i="72" s="1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AA48" i="72" s="1"/>
  <c r="AA51" i="72" s="1"/>
  <c r="AA53" i="72" s="1"/>
  <c r="AA56" i="72" s="1"/>
  <c r="AA59" i="72" s="1"/>
  <c r="Y32" i="72"/>
  <c r="Y48" i="72" s="1"/>
  <c r="Y51" i="72" s="1"/>
  <c r="Y53" i="72" s="1"/>
  <c r="Y56" i="72" s="1"/>
  <c r="Y59" i="72" s="1"/>
  <c r="X32" i="72"/>
  <c r="W32" i="72"/>
  <c r="W48" i="72" s="1"/>
  <c r="W51" i="72" s="1"/>
  <c r="W53" i="72" s="1"/>
  <c r="W56" i="72" s="1"/>
  <c r="W59" i="72" s="1"/>
  <c r="V32" i="72"/>
  <c r="U32" i="72"/>
  <c r="U48" i="72" s="1"/>
  <c r="U51" i="72" s="1"/>
  <c r="U53" i="72" s="1"/>
  <c r="U56" i="72" s="1"/>
  <c r="U59" i="72" s="1"/>
  <c r="T32" i="72"/>
  <c r="T48" i="72" s="1"/>
  <c r="T51" i="72" s="1"/>
  <c r="T53" i="72" s="1"/>
  <c r="T56" i="72" s="1"/>
  <c r="T59" i="72" s="1"/>
  <c r="S32" i="72"/>
  <c r="S48" i="72" s="1"/>
  <c r="S51" i="72" s="1"/>
  <c r="S53" i="72" s="1"/>
  <c r="R32" i="72"/>
  <c r="R48" i="72" s="1"/>
  <c r="R51" i="72" s="1"/>
  <c r="R53" i="72" s="1"/>
  <c r="R56" i="72" s="1"/>
  <c r="R59" i="72" s="1"/>
  <c r="Q32" i="72"/>
  <c r="P32" i="72"/>
  <c r="P48" i="72" s="1"/>
  <c r="P51" i="72" s="1"/>
  <c r="P53" i="72" s="1"/>
  <c r="P56" i="72" s="1"/>
  <c r="P59" i="72" s="1"/>
  <c r="O32" i="72"/>
  <c r="O48" i="72" s="1"/>
  <c r="O51" i="72" s="1"/>
  <c r="O53" i="72" s="1"/>
  <c r="O56" i="72" s="1"/>
  <c r="O59" i="72" s="1"/>
  <c r="N32" i="72"/>
  <c r="N48" i="72" s="1"/>
  <c r="N51" i="72" s="1"/>
  <c r="N53" i="72" s="1"/>
  <c r="N56" i="72" s="1"/>
  <c r="N59" i="72" s="1"/>
  <c r="M32" i="72"/>
  <c r="M48" i="72" s="1"/>
  <c r="M51" i="72" s="1"/>
  <c r="M53" i="72" s="1"/>
  <c r="M56" i="72" s="1"/>
  <c r="M59" i="72" s="1"/>
  <c r="L32" i="72"/>
  <c r="L48" i="72" s="1"/>
  <c r="L51" i="72" s="1"/>
  <c r="L53" i="72" s="1"/>
  <c r="L56" i="72" s="1"/>
  <c r="L59" i="72" s="1"/>
  <c r="K32" i="72"/>
  <c r="K48" i="72" s="1"/>
  <c r="K51" i="72" s="1"/>
  <c r="K53" i="72" s="1"/>
  <c r="J32" i="72"/>
  <c r="J48" i="72" s="1"/>
  <c r="J51" i="72" s="1"/>
  <c r="J53" i="72" s="1"/>
  <c r="J56" i="72" s="1"/>
  <c r="J59" i="72" s="1"/>
  <c r="I32" i="72"/>
  <c r="I48" i="72" s="1"/>
  <c r="I51" i="72" s="1"/>
  <c r="I53" i="72" s="1"/>
  <c r="I56" i="72" s="1"/>
  <c r="I59" i="72" s="1"/>
  <c r="H32" i="72"/>
  <c r="H48" i="72" s="1"/>
  <c r="H51" i="72" s="1"/>
  <c r="H53" i="72" s="1"/>
  <c r="H56" i="72" s="1"/>
  <c r="H59" i="72" s="1"/>
  <c r="G32" i="72"/>
  <c r="G48" i="72" s="1"/>
  <c r="G51" i="72" s="1"/>
  <c r="G53" i="72" s="1"/>
  <c r="G56" i="72" s="1"/>
  <c r="G59" i="72" s="1"/>
  <c r="F32" i="72"/>
  <c r="F48" i="72" s="1"/>
  <c r="F51" i="72" s="1"/>
  <c r="F53" i="72" s="1"/>
  <c r="F56" i="72" s="1"/>
  <c r="F59" i="72" s="1"/>
  <c r="E32" i="72"/>
  <c r="E48" i="72" s="1"/>
  <c r="E51" i="72" s="1"/>
  <c r="E53" i="72" s="1"/>
  <c r="E56" i="72" s="1"/>
  <c r="E59" i="72" s="1"/>
  <c r="D32" i="72"/>
  <c r="D48" i="72" s="1"/>
  <c r="D51" i="72" s="1"/>
  <c r="D53" i="72" s="1"/>
  <c r="D56" i="72" s="1"/>
  <c r="D59" i="72" s="1"/>
  <c r="C32" i="72"/>
  <c r="C48" i="72" s="1"/>
  <c r="C51" i="72" s="1"/>
  <c r="C53" i="72" s="1"/>
  <c r="C56" i="72" s="1"/>
  <c r="C59" i="72" s="1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AA48" i="73" s="1"/>
  <c r="AA51" i="73" s="1"/>
  <c r="AA53" i="73" s="1"/>
  <c r="AA56" i="73" s="1"/>
  <c r="AA59" i="73" s="1"/>
  <c r="Y32" i="73"/>
  <c r="X32" i="73"/>
  <c r="X48" i="73" s="1"/>
  <c r="W32" i="73"/>
  <c r="W48" i="73" s="1"/>
  <c r="W51" i="73" s="1"/>
  <c r="W53" i="73" s="1"/>
  <c r="W56" i="73" s="1"/>
  <c r="W59" i="73" s="1"/>
  <c r="V32" i="73"/>
  <c r="V48" i="73" s="1"/>
  <c r="V51" i="73" s="1"/>
  <c r="V53" i="73" s="1"/>
  <c r="V56" i="73" s="1"/>
  <c r="V59" i="73" s="1"/>
  <c r="U32" i="73"/>
  <c r="U48" i="73" s="1"/>
  <c r="U51" i="73" s="1"/>
  <c r="U53" i="73" s="1"/>
  <c r="U56" i="73" s="1"/>
  <c r="U59" i="73" s="1"/>
  <c r="T32" i="73"/>
  <c r="T48" i="73" s="1"/>
  <c r="T51" i="73" s="1"/>
  <c r="T53" i="73" s="1"/>
  <c r="T56" i="73" s="1"/>
  <c r="T59" i="73" s="1"/>
  <c r="S32" i="73"/>
  <c r="S48" i="73" s="1"/>
  <c r="S51" i="73" s="1"/>
  <c r="S53" i="73" s="1"/>
  <c r="S56" i="73" s="1"/>
  <c r="S59" i="73" s="1"/>
  <c r="R32" i="73"/>
  <c r="R48" i="73" s="1"/>
  <c r="R51" i="73" s="1"/>
  <c r="R53" i="73" s="1"/>
  <c r="R56" i="73" s="1"/>
  <c r="R59" i="73" s="1"/>
  <c r="Q32" i="73"/>
  <c r="Q48" i="73" s="1"/>
  <c r="Q51" i="73" s="1"/>
  <c r="Q53" i="73" s="1"/>
  <c r="Q56" i="73" s="1"/>
  <c r="Q59" i="73" s="1"/>
  <c r="P32" i="73"/>
  <c r="P48" i="73" s="1"/>
  <c r="P51" i="73" s="1"/>
  <c r="P53" i="73" s="1"/>
  <c r="P56" i="73" s="1"/>
  <c r="P59" i="73" s="1"/>
  <c r="O32" i="73"/>
  <c r="O48" i="73" s="1"/>
  <c r="O51" i="73" s="1"/>
  <c r="O53" i="73" s="1"/>
  <c r="O56" i="73" s="1"/>
  <c r="O59" i="73" s="1"/>
  <c r="N32" i="73"/>
  <c r="N48" i="73" s="1"/>
  <c r="N51" i="73" s="1"/>
  <c r="N53" i="73" s="1"/>
  <c r="N56" i="73" s="1"/>
  <c r="N59" i="73" s="1"/>
  <c r="M32" i="73"/>
  <c r="M48" i="73" s="1"/>
  <c r="M51" i="73" s="1"/>
  <c r="M53" i="73" s="1"/>
  <c r="M56" i="73" s="1"/>
  <c r="M59" i="73" s="1"/>
  <c r="L32" i="73"/>
  <c r="L48" i="73" s="1"/>
  <c r="L51" i="73" s="1"/>
  <c r="L53" i="73" s="1"/>
  <c r="L56" i="73" s="1"/>
  <c r="L59" i="73" s="1"/>
  <c r="K32" i="73"/>
  <c r="K48" i="73" s="1"/>
  <c r="K51" i="73" s="1"/>
  <c r="K53" i="73" s="1"/>
  <c r="K56" i="73" s="1"/>
  <c r="K59" i="73" s="1"/>
  <c r="J32" i="73"/>
  <c r="J48" i="73" s="1"/>
  <c r="J51" i="73" s="1"/>
  <c r="J53" i="73" s="1"/>
  <c r="J56" i="73" s="1"/>
  <c r="J59" i="73" s="1"/>
  <c r="I32" i="73"/>
  <c r="I48" i="73" s="1"/>
  <c r="I51" i="73" s="1"/>
  <c r="I53" i="73" s="1"/>
  <c r="I56" i="73" s="1"/>
  <c r="I59" i="73" s="1"/>
  <c r="H32" i="73"/>
  <c r="H48" i="73" s="1"/>
  <c r="H51" i="73" s="1"/>
  <c r="H53" i="73" s="1"/>
  <c r="H56" i="73" s="1"/>
  <c r="H59" i="73" s="1"/>
  <c r="G32" i="73"/>
  <c r="G48" i="73" s="1"/>
  <c r="G51" i="73" s="1"/>
  <c r="G53" i="73" s="1"/>
  <c r="G56" i="73" s="1"/>
  <c r="G59" i="73" s="1"/>
  <c r="F32" i="73"/>
  <c r="F48" i="73" s="1"/>
  <c r="F51" i="73" s="1"/>
  <c r="F53" i="73" s="1"/>
  <c r="F56" i="73" s="1"/>
  <c r="F59" i="73" s="1"/>
  <c r="E32" i="73"/>
  <c r="E48" i="73" s="1"/>
  <c r="E51" i="73" s="1"/>
  <c r="E53" i="73" s="1"/>
  <c r="E56" i="73" s="1"/>
  <c r="E59" i="73" s="1"/>
  <c r="D32" i="73"/>
  <c r="D48" i="73" s="1"/>
  <c r="D51" i="73" s="1"/>
  <c r="D53" i="73" s="1"/>
  <c r="D56" i="73" s="1"/>
  <c r="D59" i="73" s="1"/>
  <c r="C32" i="73"/>
  <c r="C48" i="73" s="1"/>
  <c r="C51" i="73" s="1"/>
  <c r="C53" i="73" s="1"/>
  <c r="C56" i="73" s="1"/>
  <c r="C59" i="73" s="1"/>
  <c r="AA47" i="74"/>
  <c r="Y47" i="74"/>
  <c r="X47" i="74"/>
  <c r="Z47" i="74" s="1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AA48" i="74" s="1"/>
  <c r="AA51" i="74" s="1"/>
  <c r="AA53" i="74" s="1"/>
  <c r="AA56" i="74" s="1"/>
  <c r="AA59" i="74" s="1"/>
  <c r="Y32" i="74"/>
  <c r="Y48" i="74" s="1"/>
  <c r="Y51" i="74" s="1"/>
  <c r="Y53" i="74" s="1"/>
  <c r="Y56" i="74" s="1"/>
  <c r="Y59" i="74" s="1"/>
  <c r="X32" i="74"/>
  <c r="X48" i="74" s="1"/>
  <c r="W32" i="74"/>
  <c r="W48" i="74" s="1"/>
  <c r="W51" i="74" s="1"/>
  <c r="W53" i="74" s="1"/>
  <c r="W56" i="74" s="1"/>
  <c r="W59" i="74" s="1"/>
  <c r="V32" i="74"/>
  <c r="V48" i="74" s="1"/>
  <c r="V51" i="74" s="1"/>
  <c r="V53" i="74" s="1"/>
  <c r="V56" i="74" s="1"/>
  <c r="V59" i="74" s="1"/>
  <c r="U32" i="74"/>
  <c r="U48" i="74" s="1"/>
  <c r="U51" i="74" s="1"/>
  <c r="U53" i="74" s="1"/>
  <c r="U56" i="74" s="1"/>
  <c r="U59" i="74" s="1"/>
  <c r="T32" i="74"/>
  <c r="T48" i="74" s="1"/>
  <c r="T51" i="74" s="1"/>
  <c r="T53" i="74" s="1"/>
  <c r="T56" i="74" s="1"/>
  <c r="T59" i="74" s="1"/>
  <c r="S32" i="74"/>
  <c r="S48" i="74" s="1"/>
  <c r="S51" i="74" s="1"/>
  <c r="S53" i="74" s="1"/>
  <c r="S56" i="74" s="1"/>
  <c r="S59" i="74" s="1"/>
  <c r="R32" i="74"/>
  <c r="R48" i="74" s="1"/>
  <c r="R51" i="74" s="1"/>
  <c r="R53" i="74" s="1"/>
  <c r="R56" i="74" s="1"/>
  <c r="R59" i="74" s="1"/>
  <c r="Q32" i="74"/>
  <c r="Q48" i="74" s="1"/>
  <c r="Q51" i="74" s="1"/>
  <c r="Q53" i="74" s="1"/>
  <c r="Q56" i="74" s="1"/>
  <c r="Q59" i="74" s="1"/>
  <c r="P32" i="74"/>
  <c r="P48" i="74" s="1"/>
  <c r="P51" i="74" s="1"/>
  <c r="P53" i="74" s="1"/>
  <c r="P56" i="74" s="1"/>
  <c r="P59" i="74" s="1"/>
  <c r="O32" i="74"/>
  <c r="O48" i="74" s="1"/>
  <c r="O51" i="74" s="1"/>
  <c r="O53" i="74" s="1"/>
  <c r="O56" i="74" s="1"/>
  <c r="O59" i="74" s="1"/>
  <c r="N32" i="74"/>
  <c r="N48" i="74" s="1"/>
  <c r="N51" i="74" s="1"/>
  <c r="N53" i="74" s="1"/>
  <c r="N56" i="74" s="1"/>
  <c r="N59" i="74" s="1"/>
  <c r="M32" i="74"/>
  <c r="M48" i="74" s="1"/>
  <c r="M51" i="74" s="1"/>
  <c r="M53" i="74" s="1"/>
  <c r="M56" i="74" s="1"/>
  <c r="M59" i="74" s="1"/>
  <c r="L32" i="74"/>
  <c r="L48" i="74" s="1"/>
  <c r="L51" i="74" s="1"/>
  <c r="L53" i="74" s="1"/>
  <c r="L56" i="74" s="1"/>
  <c r="L59" i="74" s="1"/>
  <c r="K32" i="74"/>
  <c r="K48" i="74" s="1"/>
  <c r="K51" i="74" s="1"/>
  <c r="K53" i="74" s="1"/>
  <c r="K56" i="74" s="1"/>
  <c r="K59" i="74" s="1"/>
  <c r="J32" i="74"/>
  <c r="J48" i="74" s="1"/>
  <c r="J51" i="74" s="1"/>
  <c r="J53" i="74" s="1"/>
  <c r="J56" i="74" s="1"/>
  <c r="J59" i="74" s="1"/>
  <c r="I32" i="74"/>
  <c r="I48" i="74" s="1"/>
  <c r="I51" i="74" s="1"/>
  <c r="I53" i="74" s="1"/>
  <c r="I56" i="74" s="1"/>
  <c r="I59" i="74" s="1"/>
  <c r="H32" i="74"/>
  <c r="H48" i="74" s="1"/>
  <c r="H51" i="74" s="1"/>
  <c r="H53" i="74" s="1"/>
  <c r="H56" i="74" s="1"/>
  <c r="H59" i="74" s="1"/>
  <c r="G32" i="74"/>
  <c r="G48" i="74" s="1"/>
  <c r="G51" i="74" s="1"/>
  <c r="G53" i="74" s="1"/>
  <c r="G56" i="74" s="1"/>
  <c r="G59" i="74" s="1"/>
  <c r="F32" i="74"/>
  <c r="F48" i="74" s="1"/>
  <c r="F51" i="74" s="1"/>
  <c r="F53" i="74" s="1"/>
  <c r="F56" i="74" s="1"/>
  <c r="F59" i="74" s="1"/>
  <c r="E32" i="74"/>
  <c r="E48" i="74" s="1"/>
  <c r="E51" i="74" s="1"/>
  <c r="E53" i="74" s="1"/>
  <c r="E56" i="74" s="1"/>
  <c r="E59" i="74" s="1"/>
  <c r="D32" i="74"/>
  <c r="D48" i="74" s="1"/>
  <c r="D51" i="74" s="1"/>
  <c r="D53" i="74" s="1"/>
  <c r="D56" i="74" s="1"/>
  <c r="D59" i="74" s="1"/>
  <c r="C32" i="74"/>
  <c r="C48" i="74" s="1"/>
  <c r="C51" i="74" s="1"/>
  <c r="C53" i="74" s="1"/>
  <c r="C56" i="74" s="1"/>
  <c r="C59" i="74" s="1"/>
  <c r="P56" i="75"/>
  <c r="P59" i="75" s="1"/>
  <c r="AA47" i="75"/>
  <c r="Y47" i="75"/>
  <c r="X47" i="75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AA48" i="75" s="1"/>
  <c r="AA51" i="75" s="1"/>
  <c r="AA53" i="75" s="1"/>
  <c r="AA56" i="75" s="1"/>
  <c r="AA59" i="75" s="1"/>
  <c r="Y32" i="75"/>
  <c r="Y48" i="75" s="1"/>
  <c r="Y51" i="75" s="1"/>
  <c r="Y53" i="75" s="1"/>
  <c r="Y56" i="75" s="1"/>
  <c r="Y59" i="75" s="1"/>
  <c r="X32" i="75"/>
  <c r="X48" i="75" s="1"/>
  <c r="W32" i="75"/>
  <c r="W48" i="75" s="1"/>
  <c r="W51" i="75" s="1"/>
  <c r="W53" i="75" s="1"/>
  <c r="W56" i="75" s="1"/>
  <c r="W59" i="75" s="1"/>
  <c r="V32" i="75"/>
  <c r="V48" i="75" s="1"/>
  <c r="V51" i="75" s="1"/>
  <c r="V53" i="75" s="1"/>
  <c r="V56" i="75" s="1"/>
  <c r="V59" i="75" s="1"/>
  <c r="U32" i="75"/>
  <c r="U48" i="75" s="1"/>
  <c r="U51" i="75" s="1"/>
  <c r="U53" i="75" s="1"/>
  <c r="U56" i="75" s="1"/>
  <c r="U59" i="75" s="1"/>
  <c r="T32" i="75"/>
  <c r="T48" i="75" s="1"/>
  <c r="T51" i="75" s="1"/>
  <c r="T53" i="75" s="1"/>
  <c r="T56" i="75" s="1"/>
  <c r="T59" i="75" s="1"/>
  <c r="S32" i="75"/>
  <c r="S48" i="75" s="1"/>
  <c r="S51" i="75" s="1"/>
  <c r="S53" i="75" s="1"/>
  <c r="S56" i="75" s="1"/>
  <c r="S59" i="75" s="1"/>
  <c r="R32" i="75"/>
  <c r="R48" i="75" s="1"/>
  <c r="R51" i="75" s="1"/>
  <c r="R53" i="75" s="1"/>
  <c r="R56" i="75" s="1"/>
  <c r="R59" i="75" s="1"/>
  <c r="Q32" i="75"/>
  <c r="Q48" i="75" s="1"/>
  <c r="Q51" i="75" s="1"/>
  <c r="Q53" i="75" s="1"/>
  <c r="Q56" i="75" s="1"/>
  <c r="Q59" i="75" s="1"/>
  <c r="P32" i="75"/>
  <c r="P48" i="75" s="1"/>
  <c r="P51" i="75" s="1"/>
  <c r="P53" i="75" s="1"/>
  <c r="O32" i="75"/>
  <c r="O48" i="75" s="1"/>
  <c r="O51" i="75" s="1"/>
  <c r="O53" i="75" s="1"/>
  <c r="O56" i="75" s="1"/>
  <c r="O59" i="75" s="1"/>
  <c r="N32" i="75"/>
  <c r="N48" i="75" s="1"/>
  <c r="N51" i="75" s="1"/>
  <c r="N53" i="75" s="1"/>
  <c r="N56" i="75" s="1"/>
  <c r="N59" i="75" s="1"/>
  <c r="M32" i="75"/>
  <c r="M48" i="75" s="1"/>
  <c r="M51" i="75" s="1"/>
  <c r="M53" i="75" s="1"/>
  <c r="M56" i="75" s="1"/>
  <c r="M59" i="75" s="1"/>
  <c r="L32" i="75"/>
  <c r="L48" i="75" s="1"/>
  <c r="L51" i="75" s="1"/>
  <c r="L53" i="75" s="1"/>
  <c r="L56" i="75" s="1"/>
  <c r="L59" i="75" s="1"/>
  <c r="K32" i="75"/>
  <c r="K48" i="75" s="1"/>
  <c r="K51" i="75" s="1"/>
  <c r="K53" i="75" s="1"/>
  <c r="K56" i="75" s="1"/>
  <c r="K59" i="75" s="1"/>
  <c r="J32" i="75"/>
  <c r="J48" i="75" s="1"/>
  <c r="J51" i="75" s="1"/>
  <c r="J53" i="75" s="1"/>
  <c r="J56" i="75" s="1"/>
  <c r="J59" i="75" s="1"/>
  <c r="I32" i="75"/>
  <c r="I48" i="75" s="1"/>
  <c r="I51" i="75" s="1"/>
  <c r="I53" i="75" s="1"/>
  <c r="I56" i="75" s="1"/>
  <c r="I59" i="75" s="1"/>
  <c r="H32" i="75"/>
  <c r="H48" i="75" s="1"/>
  <c r="H51" i="75" s="1"/>
  <c r="H53" i="75" s="1"/>
  <c r="H56" i="75" s="1"/>
  <c r="H59" i="75" s="1"/>
  <c r="G32" i="75"/>
  <c r="G48" i="75" s="1"/>
  <c r="G51" i="75" s="1"/>
  <c r="G53" i="75" s="1"/>
  <c r="G56" i="75" s="1"/>
  <c r="G59" i="75" s="1"/>
  <c r="F32" i="75"/>
  <c r="F48" i="75" s="1"/>
  <c r="F51" i="75" s="1"/>
  <c r="F53" i="75" s="1"/>
  <c r="F56" i="75" s="1"/>
  <c r="F59" i="75" s="1"/>
  <c r="E32" i="75"/>
  <c r="E48" i="75" s="1"/>
  <c r="E51" i="75" s="1"/>
  <c r="E53" i="75" s="1"/>
  <c r="E56" i="75" s="1"/>
  <c r="E59" i="75" s="1"/>
  <c r="D32" i="75"/>
  <c r="D48" i="75" s="1"/>
  <c r="D51" i="75" s="1"/>
  <c r="D53" i="75" s="1"/>
  <c r="D56" i="75" s="1"/>
  <c r="D59" i="75" s="1"/>
  <c r="C32" i="75"/>
  <c r="C48" i="75" s="1"/>
  <c r="C51" i="75" s="1"/>
  <c r="C53" i="75" s="1"/>
  <c r="C56" i="75" s="1"/>
  <c r="C59" i="75" s="1"/>
  <c r="R48" i="76"/>
  <c r="R51" i="76" s="1"/>
  <c r="R53" i="76" s="1"/>
  <c r="R56" i="76" s="1"/>
  <c r="R59" i="76" s="1"/>
  <c r="AA47" i="76"/>
  <c r="Y47" i="76"/>
  <c r="X47" i="76"/>
  <c r="W47" i="76"/>
  <c r="V47" i="76"/>
  <c r="U47" i="76"/>
  <c r="T47" i="76"/>
  <c r="S47" i="76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AA48" i="76" s="1"/>
  <c r="AA51" i="76" s="1"/>
  <c r="AA53" i="76" s="1"/>
  <c r="AA56" i="76" s="1"/>
  <c r="AA59" i="76" s="1"/>
  <c r="Y32" i="76"/>
  <c r="Y48" i="76" s="1"/>
  <c r="Y51" i="76" s="1"/>
  <c r="Y53" i="76" s="1"/>
  <c r="Y56" i="76" s="1"/>
  <c r="Y59" i="76" s="1"/>
  <c r="X32" i="76"/>
  <c r="X48" i="76" s="1"/>
  <c r="X51" i="76" s="1"/>
  <c r="W32" i="76"/>
  <c r="W48" i="76" s="1"/>
  <c r="W51" i="76" s="1"/>
  <c r="W53" i="76" s="1"/>
  <c r="W56" i="76" s="1"/>
  <c r="W59" i="76" s="1"/>
  <c r="V32" i="76"/>
  <c r="V48" i="76" s="1"/>
  <c r="V51" i="76" s="1"/>
  <c r="V53" i="76" s="1"/>
  <c r="V56" i="76" s="1"/>
  <c r="V59" i="76" s="1"/>
  <c r="U32" i="76"/>
  <c r="U48" i="76" s="1"/>
  <c r="U51" i="76" s="1"/>
  <c r="U53" i="76" s="1"/>
  <c r="U56" i="76" s="1"/>
  <c r="U59" i="76" s="1"/>
  <c r="T32" i="76"/>
  <c r="T48" i="76" s="1"/>
  <c r="T51" i="76" s="1"/>
  <c r="T53" i="76" s="1"/>
  <c r="T56" i="76" s="1"/>
  <c r="T59" i="76" s="1"/>
  <c r="S32" i="76"/>
  <c r="S48" i="76" s="1"/>
  <c r="S51" i="76" s="1"/>
  <c r="S53" i="76" s="1"/>
  <c r="S56" i="76" s="1"/>
  <c r="S59" i="76" s="1"/>
  <c r="R32" i="76"/>
  <c r="Q32" i="76"/>
  <c r="Q48" i="76" s="1"/>
  <c r="Q51" i="76" s="1"/>
  <c r="Q53" i="76" s="1"/>
  <c r="Q56" i="76" s="1"/>
  <c r="Q59" i="76" s="1"/>
  <c r="P32" i="76"/>
  <c r="P48" i="76" s="1"/>
  <c r="P51" i="76" s="1"/>
  <c r="P53" i="76" s="1"/>
  <c r="P56" i="76" s="1"/>
  <c r="P59" i="76" s="1"/>
  <c r="O32" i="76"/>
  <c r="O48" i="76" s="1"/>
  <c r="O51" i="76" s="1"/>
  <c r="O53" i="76" s="1"/>
  <c r="O56" i="76" s="1"/>
  <c r="O59" i="76" s="1"/>
  <c r="N32" i="76"/>
  <c r="N48" i="76" s="1"/>
  <c r="N51" i="76" s="1"/>
  <c r="N53" i="76" s="1"/>
  <c r="N56" i="76" s="1"/>
  <c r="N59" i="76" s="1"/>
  <c r="M32" i="76"/>
  <c r="M48" i="76" s="1"/>
  <c r="M51" i="76" s="1"/>
  <c r="M53" i="76" s="1"/>
  <c r="M56" i="76" s="1"/>
  <c r="M59" i="76" s="1"/>
  <c r="L32" i="76"/>
  <c r="L48" i="76" s="1"/>
  <c r="L51" i="76" s="1"/>
  <c r="L53" i="76" s="1"/>
  <c r="L56" i="76" s="1"/>
  <c r="L59" i="76" s="1"/>
  <c r="K32" i="76"/>
  <c r="K48" i="76" s="1"/>
  <c r="K51" i="76" s="1"/>
  <c r="K53" i="76" s="1"/>
  <c r="K56" i="76" s="1"/>
  <c r="K59" i="76" s="1"/>
  <c r="J32" i="76"/>
  <c r="J48" i="76" s="1"/>
  <c r="J51" i="76" s="1"/>
  <c r="J53" i="76" s="1"/>
  <c r="J56" i="76" s="1"/>
  <c r="J59" i="76" s="1"/>
  <c r="I32" i="76"/>
  <c r="I48" i="76" s="1"/>
  <c r="I51" i="76" s="1"/>
  <c r="I53" i="76" s="1"/>
  <c r="I56" i="76" s="1"/>
  <c r="I59" i="76" s="1"/>
  <c r="H32" i="76"/>
  <c r="H48" i="76" s="1"/>
  <c r="H51" i="76" s="1"/>
  <c r="H53" i="76" s="1"/>
  <c r="H56" i="76" s="1"/>
  <c r="H59" i="76" s="1"/>
  <c r="G32" i="76"/>
  <c r="G48" i="76" s="1"/>
  <c r="G51" i="76" s="1"/>
  <c r="G53" i="76" s="1"/>
  <c r="G56" i="76" s="1"/>
  <c r="G59" i="76" s="1"/>
  <c r="F32" i="76"/>
  <c r="F48" i="76" s="1"/>
  <c r="F51" i="76" s="1"/>
  <c r="F53" i="76" s="1"/>
  <c r="F56" i="76" s="1"/>
  <c r="F59" i="76" s="1"/>
  <c r="E32" i="76"/>
  <c r="E48" i="76" s="1"/>
  <c r="E51" i="76" s="1"/>
  <c r="E53" i="76" s="1"/>
  <c r="E56" i="76" s="1"/>
  <c r="E59" i="76" s="1"/>
  <c r="D32" i="76"/>
  <c r="D48" i="76" s="1"/>
  <c r="D51" i="76" s="1"/>
  <c r="D53" i="76" s="1"/>
  <c r="D56" i="76" s="1"/>
  <c r="D59" i="76" s="1"/>
  <c r="C32" i="76"/>
  <c r="C48" i="76" s="1"/>
  <c r="C51" i="76" s="1"/>
  <c r="C53" i="76" s="1"/>
  <c r="C56" i="76" s="1"/>
  <c r="C59" i="76" s="1"/>
  <c r="AA47" i="77"/>
  <c r="Y47" i="77"/>
  <c r="X47" i="77"/>
  <c r="Z47" i="77" s="1"/>
  <c r="W47" i="77"/>
  <c r="V47" i="77"/>
  <c r="U47" i="77"/>
  <c r="T47" i="77"/>
  <c r="S47" i="77"/>
  <c r="R47" i="77"/>
  <c r="Q47" i="77"/>
  <c r="P47" i="77"/>
  <c r="O47" i="77"/>
  <c r="N47" i="77"/>
  <c r="M47" i="77"/>
  <c r="L47" i="77"/>
  <c r="K47" i="77"/>
  <c r="J47" i="77"/>
  <c r="I47" i="77"/>
  <c r="H47" i="77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Y32" i="77"/>
  <c r="Y48" i="77" s="1"/>
  <c r="Y51" i="77" s="1"/>
  <c r="Y53" i="77" s="1"/>
  <c r="Y56" i="77" s="1"/>
  <c r="Y59" i="77" s="1"/>
  <c r="X32" i="77"/>
  <c r="X48" i="77" s="1"/>
  <c r="W32" i="77"/>
  <c r="W48" i="77" s="1"/>
  <c r="W51" i="77" s="1"/>
  <c r="W53" i="77" s="1"/>
  <c r="W56" i="77" s="1"/>
  <c r="W59" i="77" s="1"/>
  <c r="V32" i="77"/>
  <c r="V48" i="77" s="1"/>
  <c r="V51" i="77" s="1"/>
  <c r="V53" i="77" s="1"/>
  <c r="V56" i="77" s="1"/>
  <c r="V59" i="77" s="1"/>
  <c r="U32" i="77"/>
  <c r="U48" i="77" s="1"/>
  <c r="U51" i="77" s="1"/>
  <c r="U53" i="77" s="1"/>
  <c r="U56" i="77" s="1"/>
  <c r="U59" i="77" s="1"/>
  <c r="T32" i="77"/>
  <c r="T48" i="77" s="1"/>
  <c r="T51" i="77" s="1"/>
  <c r="T53" i="77" s="1"/>
  <c r="T56" i="77" s="1"/>
  <c r="T59" i="77" s="1"/>
  <c r="S32" i="77"/>
  <c r="S48" i="77" s="1"/>
  <c r="S51" i="77" s="1"/>
  <c r="S53" i="77" s="1"/>
  <c r="S56" i="77" s="1"/>
  <c r="S59" i="77" s="1"/>
  <c r="R32" i="77"/>
  <c r="R48" i="77" s="1"/>
  <c r="R51" i="77" s="1"/>
  <c r="R53" i="77" s="1"/>
  <c r="R56" i="77" s="1"/>
  <c r="R59" i="77" s="1"/>
  <c r="Q32" i="77"/>
  <c r="Q48" i="77" s="1"/>
  <c r="Q51" i="77" s="1"/>
  <c r="Q53" i="77" s="1"/>
  <c r="Q56" i="77" s="1"/>
  <c r="Q59" i="77" s="1"/>
  <c r="P32" i="77"/>
  <c r="P48" i="77" s="1"/>
  <c r="P51" i="77" s="1"/>
  <c r="P53" i="77" s="1"/>
  <c r="P56" i="77" s="1"/>
  <c r="P59" i="77" s="1"/>
  <c r="O32" i="77"/>
  <c r="O48" i="77" s="1"/>
  <c r="O51" i="77" s="1"/>
  <c r="O53" i="77" s="1"/>
  <c r="O56" i="77" s="1"/>
  <c r="O59" i="77" s="1"/>
  <c r="N32" i="77"/>
  <c r="N48" i="77" s="1"/>
  <c r="N51" i="77" s="1"/>
  <c r="N53" i="77" s="1"/>
  <c r="N56" i="77" s="1"/>
  <c r="N59" i="77" s="1"/>
  <c r="M32" i="77"/>
  <c r="M48" i="77" s="1"/>
  <c r="M51" i="77" s="1"/>
  <c r="M53" i="77" s="1"/>
  <c r="M56" i="77" s="1"/>
  <c r="M59" i="77" s="1"/>
  <c r="L32" i="77"/>
  <c r="L48" i="77" s="1"/>
  <c r="L51" i="77" s="1"/>
  <c r="L53" i="77" s="1"/>
  <c r="L56" i="77" s="1"/>
  <c r="L59" i="77" s="1"/>
  <c r="K32" i="77"/>
  <c r="K48" i="77" s="1"/>
  <c r="K51" i="77" s="1"/>
  <c r="K53" i="77" s="1"/>
  <c r="K56" i="77" s="1"/>
  <c r="K59" i="77" s="1"/>
  <c r="J32" i="77"/>
  <c r="J48" i="77" s="1"/>
  <c r="J51" i="77" s="1"/>
  <c r="J53" i="77" s="1"/>
  <c r="J56" i="77" s="1"/>
  <c r="J59" i="77" s="1"/>
  <c r="I32" i="77"/>
  <c r="I48" i="77" s="1"/>
  <c r="I51" i="77" s="1"/>
  <c r="I53" i="77" s="1"/>
  <c r="I56" i="77" s="1"/>
  <c r="I59" i="77" s="1"/>
  <c r="H32" i="77"/>
  <c r="H48" i="77" s="1"/>
  <c r="H51" i="77" s="1"/>
  <c r="H53" i="77" s="1"/>
  <c r="H56" i="77" s="1"/>
  <c r="H59" i="77" s="1"/>
  <c r="G32" i="77"/>
  <c r="G48" i="77" s="1"/>
  <c r="G51" i="77" s="1"/>
  <c r="G53" i="77" s="1"/>
  <c r="G56" i="77" s="1"/>
  <c r="G59" i="77" s="1"/>
  <c r="F32" i="77"/>
  <c r="F48" i="77" s="1"/>
  <c r="F51" i="77" s="1"/>
  <c r="F53" i="77" s="1"/>
  <c r="F56" i="77" s="1"/>
  <c r="F59" i="77" s="1"/>
  <c r="E32" i="77"/>
  <c r="E48" i="77" s="1"/>
  <c r="E51" i="77" s="1"/>
  <c r="E53" i="77" s="1"/>
  <c r="E56" i="77" s="1"/>
  <c r="E59" i="77" s="1"/>
  <c r="D32" i="77"/>
  <c r="D48" i="77" s="1"/>
  <c r="D51" i="77" s="1"/>
  <c r="D53" i="77" s="1"/>
  <c r="D56" i="77" s="1"/>
  <c r="D59" i="77" s="1"/>
  <c r="C32" i="77"/>
  <c r="C48" i="77" s="1"/>
  <c r="C51" i="77" s="1"/>
  <c r="C53" i="77" s="1"/>
  <c r="C56" i="77" s="1"/>
  <c r="C59" i="77" s="1"/>
  <c r="H48" i="78"/>
  <c r="H51" i="78" s="1"/>
  <c r="H53" i="78" s="1"/>
  <c r="H56" i="78" s="1"/>
  <c r="H59" i="78" s="1"/>
  <c r="AA47" i="78"/>
  <c r="Y47" i="78"/>
  <c r="X47" i="78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Y32" i="78"/>
  <c r="Y48" i="78" s="1"/>
  <c r="Y51" i="78" s="1"/>
  <c r="Y53" i="78" s="1"/>
  <c r="Y56" i="78" s="1"/>
  <c r="Y59" i="78" s="1"/>
  <c r="X32" i="78"/>
  <c r="X48" i="78" s="1"/>
  <c r="W32" i="78"/>
  <c r="W48" i="78" s="1"/>
  <c r="W51" i="78" s="1"/>
  <c r="W53" i="78" s="1"/>
  <c r="W56" i="78" s="1"/>
  <c r="W59" i="78" s="1"/>
  <c r="V32" i="78"/>
  <c r="U32" i="78"/>
  <c r="U48" i="78" s="1"/>
  <c r="U51" i="78" s="1"/>
  <c r="U53" i="78" s="1"/>
  <c r="U56" i="78" s="1"/>
  <c r="U59" i="78" s="1"/>
  <c r="T32" i="78"/>
  <c r="S32" i="78"/>
  <c r="R32" i="78"/>
  <c r="R48" i="78" s="1"/>
  <c r="R51" i="78" s="1"/>
  <c r="R53" i="78" s="1"/>
  <c r="R56" i="78" s="1"/>
  <c r="R59" i="78" s="1"/>
  <c r="Q32" i="78"/>
  <c r="P32" i="78"/>
  <c r="P48" i="78" s="1"/>
  <c r="P51" i="78" s="1"/>
  <c r="P53" i="78" s="1"/>
  <c r="P56" i="78" s="1"/>
  <c r="P59" i="78" s="1"/>
  <c r="O32" i="78"/>
  <c r="O48" i="78" s="1"/>
  <c r="O51" i="78" s="1"/>
  <c r="O53" i="78" s="1"/>
  <c r="O56" i="78" s="1"/>
  <c r="O59" i="78" s="1"/>
  <c r="N32" i="78"/>
  <c r="N48" i="78" s="1"/>
  <c r="N51" i="78" s="1"/>
  <c r="N53" i="78" s="1"/>
  <c r="N56" i="78" s="1"/>
  <c r="N59" i="78" s="1"/>
  <c r="M32" i="78"/>
  <c r="M48" i="78" s="1"/>
  <c r="M51" i="78" s="1"/>
  <c r="M53" i="78" s="1"/>
  <c r="M56" i="78" s="1"/>
  <c r="M59" i="78" s="1"/>
  <c r="L32" i="78"/>
  <c r="K32" i="78"/>
  <c r="J32" i="78"/>
  <c r="J48" i="78" s="1"/>
  <c r="J51" i="78" s="1"/>
  <c r="J53" i="78" s="1"/>
  <c r="J56" i="78" s="1"/>
  <c r="J59" i="78" s="1"/>
  <c r="I32" i="78"/>
  <c r="H32" i="78"/>
  <c r="G32" i="78"/>
  <c r="G48" i="78" s="1"/>
  <c r="G51" i="78" s="1"/>
  <c r="G53" i="78" s="1"/>
  <c r="G56" i="78" s="1"/>
  <c r="G59" i="78" s="1"/>
  <c r="F32" i="78"/>
  <c r="F48" i="78" s="1"/>
  <c r="F51" i="78" s="1"/>
  <c r="F53" i="78" s="1"/>
  <c r="F56" i="78" s="1"/>
  <c r="F59" i="78" s="1"/>
  <c r="E32" i="78"/>
  <c r="E48" i="78" s="1"/>
  <c r="E51" i="78" s="1"/>
  <c r="E53" i="78" s="1"/>
  <c r="E56" i="78" s="1"/>
  <c r="E59" i="78" s="1"/>
  <c r="D32" i="78"/>
  <c r="C32" i="78"/>
  <c r="Y48" i="79"/>
  <c r="Y51" i="79" s="1"/>
  <c r="Y53" i="79" s="1"/>
  <c r="Y56" i="79" s="1"/>
  <c r="Y59" i="79" s="1"/>
  <c r="AA47" i="79"/>
  <c r="Z47" i="79"/>
  <c r="Y47" i="79"/>
  <c r="X47" i="79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X32" i="79"/>
  <c r="Z32" i="79" s="1"/>
  <c r="W32" i="79"/>
  <c r="W48" i="79" s="1"/>
  <c r="W51" i="79" s="1"/>
  <c r="W53" i="79" s="1"/>
  <c r="W56" i="79" s="1"/>
  <c r="W59" i="79" s="1"/>
  <c r="V32" i="79"/>
  <c r="V48" i="79" s="1"/>
  <c r="V51" i="79" s="1"/>
  <c r="V53" i="79" s="1"/>
  <c r="V56" i="79" s="1"/>
  <c r="V59" i="79" s="1"/>
  <c r="U32" i="79"/>
  <c r="U48" i="79" s="1"/>
  <c r="U51" i="79" s="1"/>
  <c r="U53" i="79" s="1"/>
  <c r="U56" i="79" s="1"/>
  <c r="U59" i="79" s="1"/>
  <c r="T32" i="79"/>
  <c r="T48" i="79" s="1"/>
  <c r="T51" i="79" s="1"/>
  <c r="T53" i="79" s="1"/>
  <c r="T56" i="79" s="1"/>
  <c r="T59" i="79" s="1"/>
  <c r="S32" i="79"/>
  <c r="S48" i="79" s="1"/>
  <c r="S51" i="79" s="1"/>
  <c r="S53" i="79" s="1"/>
  <c r="S56" i="79" s="1"/>
  <c r="S59" i="79" s="1"/>
  <c r="R32" i="79"/>
  <c r="Q32" i="79"/>
  <c r="Q48" i="79" s="1"/>
  <c r="Q51" i="79" s="1"/>
  <c r="Q53" i="79" s="1"/>
  <c r="Q56" i="79" s="1"/>
  <c r="Q59" i="79" s="1"/>
  <c r="P32" i="79"/>
  <c r="O32" i="79"/>
  <c r="O48" i="79" s="1"/>
  <c r="O51" i="79" s="1"/>
  <c r="O53" i="79" s="1"/>
  <c r="O56" i="79" s="1"/>
  <c r="O59" i="79" s="1"/>
  <c r="N32" i="79"/>
  <c r="N48" i="79" s="1"/>
  <c r="N51" i="79" s="1"/>
  <c r="N53" i="79" s="1"/>
  <c r="N56" i="79" s="1"/>
  <c r="N59" i="79" s="1"/>
  <c r="M32" i="79"/>
  <c r="M48" i="79" s="1"/>
  <c r="M51" i="79" s="1"/>
  <c r="M53" i="79" s="1"/>
  <c r="M56" i="79" s="1"/>
  <c r="M59" i="79" s="1"/>
  <c r="L32" i="79"/>
  <c r="L48" i="79" s="1"/>
  <c r="L51" i="79" s="1"/>
  <c r="L53" i="79" s="1"/>
  <c r="L56" i="79" s="1"/>
  <c r="L59" i="79" s="1"/>
  <c r="K32" i="79"/>
  <c r="K48" i="79" s="1"/>
  <c r="K51" i="79" s="1"/>
  <c r="K53" i="79" s="1"/>
  <c r="K56" i="79" s="1"/>
  <c r="K59" i="79" s="1"/>
  <c r="J32" i="79"/>
  <c r="I32" i="79"/>
  <c r="I48" i="79" s="1"/>
  <c r="I51" i="79" s="1"/>
  <c r="I53" i="79" s="1"/>
  <c r="I56" i="79" s="1"/>
  <c r="I59" i="79" s="1"/>
  <c r="H32" i="79"/>
  <c r="G32" i="79"/>
  <c r="G48" i="79" s="1"/>
  <c r="G51" i="79" s="1"/>
  <c r="G53" i="79" s="1"/>
  <c r="G56" i="79" s="1"/>
  <c r="G59" i="79" s="1"/>
  <c r="F32" i="79"/>
  <c r="F48" i="79" s="1"/>
  <c r="F51" i="79" s="1"/>
  <c r="F53" i="79" s="1"/>
  <c r="F56" i="79" s="1"/>
  <c r="F59" i="79" s="1"/>
  <c r="E32" i="79"/>
  <c r="E48" i="79" s="1"/>
  <c r="E51" i="79" s="1"/>
  <c r="E53" i="79" s="1"/>
  <c r="E56" i="79" s="1"/>
  <c r="E59" i="79" s="1"/>
  <c r="D32" i="79"/>
  <c r="C32" i="79"/>
  <c r="C48" i="79" s="1"/>
  <c r="C51" i="79" s="1"/>
  <c r="C53" i="79" s="1"/>
  <c r="C56" i="79" s="1"/>
  <c r="C59" i="79" s="1"/>
  <c r="AA47" i="80"/>
  <c r="Y47" i="80"/>
  <c r="X47" i="80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AA53" i="80" s="1"/>
  <c r="AA56" i="80" s="1"/>
  <c r="AA59" i="80" s="1"/>
  <c r="Y32" i="80"/>
  <c r="X32" i="80"/>
  <c r="W32" i="80"/>
  <c r="V32" i="80"/>
  <c r="V48" i="80" s="1"/>
  <c r="V51" i="80" s="1"/>
  <c r="V53" i="80" s="1"/>
  <c r="V56" i="80" s="1"/>
  <c r="V59" i="80" s="1"/>
  <c r="U32" i="80"/>
  <c r="U48" i="80" s="1"/>
  <c r="U51" i="80" s="1"/>
  <c r="U53" i="80" s="1"/>
  <c r="U56" i="80" s="1"/>
  <c r="U59" i="80" s="1"/>
  <c r="T32" i="80"/>
  <c r="S32" i="80"/>
  <c r="S48" i="80" s="1"/>
  <c r="S51" i="80" s="1"/>
  <c r="S53" i="80" s="1"/>
  <c r="S56" i="80" s="1"/>
  <c r="S59" i="80" s="1"/>
  <c r="R32" i="80"/>
  <c r="R48" i="80" s="1"/>
  <c r="R51" i="80" s="1"/>
  <c r="R53" i="80" s="1"/>
  <c r="R56" i="80" s="1"/>
  <c r="R59" i="80" s="1"/>
  <c r="Q32" i="80"/>
  <c r="P32" i="80"/>
  <c r="P48" i="80" s="1"/>
  <c r="P51" i="80" s="1"/>
  <c r="P53" i="80" s="1"/>
  <c r="P56" i="80" s="1"/>
  <c r="P59" i="80" s="1"/>
  <c r="O32" i="80"/>
  <c r="N32" i="80"/>
  <c r="N48" i="80" s="1"/>
  <c r="N51" i="80" s="1"/>
  <c r="N53" i="80" s="1"/>
  <c r="N56" i="80" s="1"/>
  <c r="N59" i="80" s="1"/>
  <c r="M32" i="80"/>
  <c r="M48" i="80" s="1"/>
  <c r="M51" i="80" s="1"/>
  <c r="M53" i="80" s="1"/>
  <c r="M56" i="80" s="1"/>
  <c r="M59" i="80" s="1"/>
  <c r="L32" i="80"/>
  <c r="K32" i="80"/>
  <c r="K48" i="80" s="1"/>
  <c r="K51" i="80" s="1"/>
  <c r="K53" i="80" s="1"/>
  <c r="K56" i="80" s="1"/>
  <c r="K59" i="80" s="1"/>
  <c r="J32" i="80"/>
  <c r="J48" i="80" s="1"/>
  <c r="J51" i="80" s="1"/>
  <c r="J53" i="80" s="1"/>
  <c r="J56" i="80" s="1"/>
  <c r="J59" i="80" s="1"/>
  <c r="I32" i="80"/>
  <c r="H32" i="80"/>
  <c r="H48" i="80" s="1"/>
  <c r="H51" i="80" s="1"/>
  <c r="H53" i="80" s="1"/>
  <c r="H56" i="80" s="1"/>
  <c r="H59" i="80" s="1"/>
  <c r="G32" i="80"/>
  <c r="F32" i="80"/>
  <c r="F48" i="80" s="1"/>
  <c r="F51" i="80" s="1"/>
  <c r="F53" i="80" s="1"/>
  <c r="F56" i="80" s="1"/>
  <c r="F59" i="80" s="1"/>
  <c r="E32" i="80"/>
  <c r="E48" i="80" s="1"/>
  <c r="E51" i="80" s="1"/>
  <c r="E53" i="80" s="1"/>
  <c r="E56" i="80" s="1"/>
  <c r="E59" i="80" s="1"/>
  <c r="D32" i="80"/>
  <c r="C32" i="80"/>
  <c r="C48" i="80" s="1"/>
  <c r="C51" i="80" s="1"/>
  <c r="C53" i="80" s="1"/>
  <c r="C56" i="80" s="1"/>
  <c r="C59" i="80" s="1"/>
  <c r="AA47" i="81"/>
  <c r="Y47" i="81"/>
  <c r="X47" i="81"/>
  <c r="Z47" i="81" s="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AA48" i="81" s="1"/>
  <c r="AA51" i="81" s="1"/>
  <c r="AA53" i="81" s="1"/>
  <c r="AA56" i="81" s="1"/>
  <c r="AA59" i="81" s="1"/>
  <c r="Y32" i="81"/>
  <c r="X32" i="81"/>
  <c r="X48" i="81" s="1"/>
  <c r="X51" i="81" s="1"/>
  <c r="X53" i="81" s="1"/>
  <c r="W32" i="81"/>
  <c r="W48" i="81" s="1"/>
  <c r="W51" i="81" s="1"/>
  <c r="W53" i="81" s="1"/>
  <c r="W56" i="81" s="1"/>
  <c r="W59" i="81" s="1"/>
  <c r="V32" i="81"/>
  <c r="U32" i="81"/>
  <c r="U48" i="81" s="1"/>
  <c r="U51" i="81" s="1"/>
  <c r="U53" i="81" s="1"/>
  <c r="U56" i="81" s="1"/>
  <c r="U59" i="81" s="1"/>
  <c r="T32" i="81"/>
  <c r="T48" i="81" s="1"/>
  <c r="T51" i="81" s="1"/>
  <c r="T53" i="81" s="1"/>
  <c r="T56" i="81" s="1"/>
  <c r="T59" i="81" s="1"/>
  <c r="S32" i="81"/>
  <c r="S48" i="81" s="1"/>
  <c r="S51" i="81" s="1"/>
  <c r="S53" i="81" s="1"/>
  <c r="S56" i="81" s="1"/>
  <c r="S59" i="81" s="1"/>
  <c r="R32" i="81"/>
  <c r="R48" i="81" s="1"/>
  <c r="R51" i="81" s="1"/>
  <c r="R53" i="81" s="1"/>
  <c r="R56" i="81" s="1"/>
  <c r="R59" i="81" s="1"/>
  <c r="Q32" i="81"/>
  <c r="Q48" i="81" s="1"/>
  <c r="Q51" i="81" s="1"/>
  <c r="Q53" i="81" s="1"/>
  <c r="Q56" i="81" s="1"/>
  <c r="Q59" i="81" s="1"/>
  <c r="P32" i="81"/>
  <c r="P48" i="81" s="1"/>
  <c r="P51" i="81" s="1"/>
  <c r="P53" i="81" s="1"/>
  <c r="P56" i="81" s="1"/>
  <c r="P59" i="81" s="1"/>
  <c r="O32" i="81"/>
  <c r="O48" i="81" s="1"/>
  <c r="O51" i="81" s="1"/>
  <c r="O53" i="81" s="1"/>
  <c r="O56" i="81" s="1"/>
  <c r="O59" i="81" s="1"/>
  <c r="N32" i="81"/>
  <c r="M32" i="81"/>
  <c r="M48" i="81" s="1"/>
  <c r="M51" i="81" s="1"/>
  <c r="M53" i="81" s="1"/>
  <c r="M56" i="81" s="1"/>
  <c r="M59" i="81" s="1"/>
  <c r="L32" i="81"/>
  <c r="L48" i="81" s="1"/>
  <c r="L51" i="81" s="1"/>
  <c r="L53" i="81" s="1"/>
  <c r="L56" i="81" s="1"/>
  <c r="L59" i="81" s="1"/>
  <c r="K32" i="81"/>
  <c r="K48" i="81" s="1"/>
  <c r="K51" i="81" s="1"/>
  <c r="K53" i="81" s="1"/>
  <c r="K56" i="81" s="1"/>
  <c r="K59" i="81" s="1"/>
  <c r="J32" i="81"/>
  <c r="J48" i="81" s="1"/>
  <c r="J51" i="81" s="1"/>
  <c r="J53" i="81" s="1"/>
  <c r="J56" i="81" s="1"/>
  <c r="J59" i="81" s="1"/>
  <c r="I32" i="81"/>
  <c r="I48" i="81" s="1"/>
  <c r="I51" i="81" s="1"/>
  <c r="I53" i="81" s="1"/>
  <c r="I56" i="81" s="1"/>
  <c r="I59" i="81" s="1"/>
  <c r="H32" i="81"/>
  <c r="H48" i="81" s="1"/>
  <c r="H51" i="81" s="1"/>
  <c r="H53" i="81" s="1"/>
  <c r="H56" i="81" s="1"/>
  <c r="H59" i="81" s="1"/>
  <c r="G32" i="81"/>
  <c r="G48" i="81" s="1"/>
  <c r="G51" i="81" s="1"/>
  <c r="G53" i="81" s="1"/>
  <c r="G56" i="81" s="1"/>
  <c r="G59" i="81" s="1"/>
  <c r="F32" i="81"/>
  <c r="E32" i="81"/>
  <c r="E48" i="81" s="1"/>
  <c r="E51" i="81" s="1"/>
  <c r="E53" i="81" s="1"/>
  <c r="E56" i="81" s="1"/>
  <c r="E59" i="81" s="1"/>
  <c r="D32" i="81"/>
  <c r="D48" i="81" s="1"/>
  <c r="D51" i="81" s="1"/>
  <c r="D53" i="81" s="1"/>
  <c r="D56" i="81" s="1"/>
  <c r="D59" i="81" s="1"/>
  <c r="C32" i="81"/>
  <c r="C48" i="81" s="1"/>
  <c r="C51" i="81" s="1"/>
  <c r="C53" i="81" s="1"/>
  <c r="C56" i="81" s="1"/>
  <c r="C59" i="81" s="1"/>
  <c r="R59" i="82"/>
  <c r="H51" i="82"/>
  <c r="H53" i="82" s="1"/>
  <c r="H56" i="82" s="1"/>
  <c r="H59" i="82" s="1"/>
  <c r="V48" i="82"/>
  <c r="V51" i="82" s="1"/>
  <c r="V53" i="82" s="1"/>
  <c r="V56" i="82" s="1"/>
  <c r="V59" i="82" s="1"/>
  <c r="AA47" i="82"/>
  <c r="Y47" i="82"/>
  <c r="X47" i="82"/>
  <c r="Z47" i="82" s="1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Y32" i="82"/>
  <c r="Y48" i="82" s="1"/>
  <c r="Y51" i="82" s="1"/>
  <c r="Y53" i="82" s="1"/>
  <c r="Y56" i="82" s="1"/>
  <c r="Y59" i="82" s="1"/>
  <c r="X32" i="82"/>
  <c r="W32" i="82"/>
  <c r="W48" i="82" s="1"/>
  <c r="W51" i="82" s="1"/>
  <c r="W53" i="82" s="1"/>
  <c r="W56" i="82" s="1"/>
  <c r="W59" i="82" s="1"/>
  <c r="V32" i="82"/>
  <c r="U32" i="82"/>
  <c r="T32" i="82"/>
  <c r="T48" i="82" s="1"/>
  <c r="T51" i="82" s="1"/>
  <c r="T53" i="82" s="1"/>
  <c r="T56" i="82" s="1"/>
  <c r="T59" i="82" s="1"/>
  <c r="S32" i="82"/>
  <c r="S48" i="82" s="1"/>
  <c r="S51" i="82" s="1"/>
  <c r="S53" i="82" s="1"/>
  <c r="S56" i="82" s="1"/>
  <c r="S59" i="82" s="1"/>
  <c r="R32" i="82"/>
  <c r="R48" i="82" s="1"/>
  <c r="R51" i="82" s="1"/>
  <c r="R53" i="82" s="1"/>
  <c r="R56" i="82" s="1"/>
  <c r="Q32" i="82"/>
  <c r="Q48" i="82" s="1"/>
  <c r="Q51" i="82" s="1"/>
  <c r="Q53" i="82" s="1"/>
  <c r="Q56" i="82" s="1"/>
  <c r="Q59" i="82" s="1"/>
  <c r="P32" i="82"/>
  <c r="P48" i="82" s="1"/>
  <c r="P51" i="82" s="1"/>
  <c r="P53" i="82" s="1"/>
  <c r="P56" i="82" s="1"/>
  <c r="P59" i="82" s="1"/>
  <c r="O32" i="82"/>
  <c r="O48" i="82" s="1"/>
  <c r="O51" i="82" s="1"/>
  <c r="O53" i="82" s="1"/>
  <c r="O56" i="82" s="1"/>
  <c r="O59" i="82" s="1"/>
  <c r="N32" i="82"/>
  <c r="N48" i="82" s="1"/>
  <c r="N51" i="82" s="1"/>
  <c r="N53" i="82" s="1"/>
  <c r="N56" i="82" s="1"/>
  <c r="N59" i="82" s="1"/>
  <c r="M32" i="82"/>
  <c r="L32" i="82"/>
  <c r="L48" i="82" s="1"/>
  <c r="L51" i="82" s="1"/>
  <c r="L53" i="82" s="1"/>
  <c r="L56" i="82" s="1"/>
  <c r="L59" i="82" s="1"/>
  <c r="K32" i="82"/>
  <c r="K48" i="82" s="1"/>
  <c r="K51" i="82" s="1"/>
  <c r="K53" i="82" s="1"/>
  <c r="K56" i="82" s="1"/>
  <c r="K59" i="82" s="1"/>
  <c r="J32" i="82"/>
  <c r="J48" i="82" s="1"/>
  <c r="J51" i="82" s="1"/>
  <c r="J53" i="82" s="1"/>
  <c r="J56" i="82" s="1"/>
  <c r="J59" i="82" s="1"/>
  <c r="I32" i="82"/>
  <c r="I48" i="82" s="1"/>
  <c r="I51" i="82" s="1"/>
  <c r="I53" i="82" s="1"/>
  <c r="I56" i="82" s="1"/>
  <c r="I59" i="82" s="1"/>
  <c r="H32" i="82"/>
  <c r="H48" i="82" s="1"/>
  <c r="G32" i="82"/>
  <c r="G48" i="82" s="1"/>
  <c r="G51" i="82" s="1"/>
  <c r="G53" i="82" s="1"/>
  <c r="G56" i="82" s="1"/>
  <c r="G59" i="82" s="1"/>
  <c r="F32" i="82"/>
  <c r="F48" i="82" s="1"/>
  <c r="F51" i="82" s="1"/>
  <c r="F53" i="82" s="1"/>
  <c r="F56" i="82" s="1"/>
  <c r="F59" i="82" s="1"/>
  <c r="E32" i="82"/>
  <c r="D32" i="82"/>
  <c r="D48" i="82" s="1"/>
  <c r="D51" i="82" s="1"/>
  <c r="D53" i="82" s="1"/>
  <c r="D56" i="82" s="1"/>
  <c r="D59" i="82" s="1"/>
  <c r="C32" i="82"/>
  <c r="C48" i="82" s="1"/>
  <c r="C51" i="82" s="1"/>
  <c r="C53" i="82" s="1"/>
  <c r="C56" i="82" s="1"/>
  <c r="C59" i="82" s="1"/>
  <c r="AA47" i="83"/>
  <c r="Y47" i="83"/>
  <c r="X47" i="83"/>
  <c r="Z47" i="83" s="1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AA48" i="83" s="1"/>
  <c r="AA51" i="83" s="1"/>
  <c r="AA53" i="83" s="1"/>
  <c r="AA56" i="83" s="1"/>
  <c r="AA59" i="83" s="1"/>
  <c r="Y32" i="83"/>
  <c r="X32" i="83"/>
  <c r="W32" i="83"/>
  <c r="W48" i="83" s="1"/>
  <c r="W51" i="83" s="1"/>
  <c r="W53" i="83" s="1"/>
  <c r="W56" i="83" s="1"/>
  <c r="W59" i="83" s="1"/>
  <c r="V32" i="83"/>
  <c r="U32" i="83"/>
  <c r="U48" i="83" s="1"/>
  <c r="U51" i="83" s="1"/>
  <c r="U53" i="83" s="1"/>
  <c r="U56" i="83" s="1"/>
  <c r="U59" i="83" s="1"/>
  <c r="T32" i="83"/>
  <c r="S32" i="83"/>
  <c r="S48" i="83" s="1"/>
  <c r="S51" i="83" s="1"/>
  <c r="S53" i="83" s="1"/>
  <c r="S56" i="83" s="1"/>
  <c r="S59" i="83" s="1"/>
  <c r="R32" i="83"/>
  <c r="R48" i="83" s="1"/>
  <c r="R51" i="83" s="1"/>
  <c r="R53" i="83" s="1"/>
  <c r="R56" i="83" s="1"/>
  <c r="R59" i="83" s="1"/>
  <c r="Q32" i="83"/>
  <c r="P32" i="83"/>
  <c r="P48" i="83" s="1"/>
  <c r="P51" i="83" s="1"/>
  <c r="P53" i="83" s="1"/>
  <c r="P56" i="83" s="1"/>
  <c r="P59" i="83" s="1"/>
  <c r="O32" i="83"/>
  <c r="O48" i="83" s="1"/>
  <c r="O51" i="83" s="1"/>
  <c r="O53" i="83" s="1"/>
  <c r="O56" i="83" s="1"/>
  <c r="O59" i="83" s="1"/>
  <c r="N32" i="83"/>
  <c r="M32" i="83"/>
  <c r="M48" i="83" s="1"/>
  <c r="M51" i="83" s="1"/>
  <c r="M53" i="83" s="1"/>
  <c r="M56" i="83" s="1"/>
  <c r="M59" i="83" s="1"/>
  <c r="L32" i="83"/>
  <c r="K32" i="83"/>
  <c r="K48" i="83" s="1"/>
  <c r="K51" i="83" s="1"/>
  <c r="K53" i="83" s="1"/>
  <c r="K56" i="83" s="1"/>
  <c r="K59" i="83" s="1"/>
  <c r="J32" i="83"/>
  <c r="J48" i="83" s="1"/>
  <c r="J51" i="83" s="1"/>
  <c r="J53" i="83" s="1"/>
  <c r="J56" i="83" s="1"/>
  <c r="J59" i="83" s="1"/>
  <c r="I32" i="83"/>
  <c r="H32" i="83"/>
  <c r="H48" i="83" s="1"/>
  <c r="H51" i="83" s="1"/>
  <c r="H53" i="83" s="1"/>
  <c r="H56" i="83" s="1"/>
  <c r="H59" i="83" s="1"/>
  <c r="G32" i="83"/>
  <c r="G48" i="83" s="1"/>
  <c r="G51" i="83" s="1"/>
  <c r="G53" i="83" s="1"/>
  <c r="G56" i="83" s="1"/>
  <c r="G59" i="83" s="1"/>
  <c r="F32" i="83"/>
  <c r="E32" i="83"/>
  <c r="E48" i="83" s="1"/>
  <c r="E51" i="83" s="1"/>
  <c r="E53" i="83" s="1"/>
  <c r="E56" i="83" s="1"/>
  <c r="E59" i="83" s="1"/>
  <c r="D32" i="83"/>
  <c r="C32" i="83"/>
  <c r="C48" i="83" s="1"/>
  <c r="C51" i="83" s="1"/>
  <c r="C53" i="83" s="1"/>
  <c r="C56" i="83" s="1"/>
  <c r="C59" i="83" s="1"/>
  <c r="T48" i="84"/>
  <c r="T51" i="84" s="1"/>
  <c r="T53" i="84" s="1"/>
  <c r="T56" i="84" s="1"/>
  <c r="T59" i="84" s="1"/>
  <c r="AA47" i="84"/>
  <c r="Y47" i="84"/>
  <c r="X47" i="84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Y32" i="84"/>
  <c r="Y48" i="84" s="1"/>
  <c r="Y51" i="84" s="1"/>
  <c r="Y53" i="84" s="1"/>
  <c r="Y56" i="84" s="1"/>
  <c r="Y59" i="84" s="1"/>
  <c r="X32" i="84"/>
  <c r="X48" i="84" s="1"/>
  <c r="W32" i="84"/>
  <c r="W48" i="84" s="1"/>
  <c r="W51" i="84" s="1"/>
  <c r="W53" i="84" s="1"/>
  <c r="W56" i="84" s="1"/>
  <c r="W59" i="84" s="1"/>
  <c r="V32" i="84"/>
  <c r="V48" i="84" s="1"/>
  <c r="V51" i="84" s="1"/>
  <c r="V53" i="84" s="1"/>
  <c r="V56" i="84" s="1"/>
  <c r="V59" i="84" s="1"/>
  <c r="U32" i="84"/>
  <c r="U48" i="84" s="1"/>
  <c r="U51" i="84" s="1"/>
  <c r="U53" i="84" s="1"/>
  <c r="U56" i="84" s="1"/>
  <c r="U59" i="84" s="1"/>
  <c r="T32" i="84"/>
  <c r="S32" i="84"/>
  <c r="R32" i="84"/>
  <c r="R48" i="84" s="1"/>
  <c r="R51" i="84" s="1"/>
  <c r="R53" i="84" s="1"/>
  <c r="R56" i="84" s="1"/>
  <c r="R59" i="84" s="1"/>
  <c r="Q32" i="84"/>
  <c r="Q48" i="84" s="1"/>
  <c r="Q51" i="84" s="1"/>
  <c r="Q53" i="84" s="1"/>
  <c r="Q56" i="84" s="1"/>
  <c r="Q59" i="84" s="1"/>
  <c r="P32" i="84"/>
  <c r="P48" i="84" s="1"/>
  <c r="P51" i="84" s="1"/>
  <c r="P53" i="84" s="1"/>
  <c r="P56" i="84" s="1"/>
  <c r="P59" i="84" s="1"/>
  <c r="O32" i="84"/>
  <c r="O48" i="84" s="1"/>
  <c r="O51" i="84" s="1"/>
  <c r="O53" i="84" s="1"/>
  <c r="O56" i="84" s="1"/>
  <c r="O59" i="84" s="1"/>
  <c r="N32" i="84"/>
  <c r="N48" i="84" s="1"/>
  <c r="N51" i="84" s="1"/>
  <c r="N53" i="84" s="1"/>
  <c r="N56" i="84" s="1"/>
  <c r="N59" i="84" s="1"/>
  <c r="M32" i="84"/>
  <c r="M48" i="84" s="1"/>
  <c r="M51" i="84" s="1"/>
  <c r="M53" i="84" s="1"/>
  <c r="M56" i="84" s="1"/>
  <c r="M59" i="84" s="1"/>
  <c r="L32" i="84"/>
  <c r="L48" i="84" s="1"/>
  <c r="L51" i="84" s="1"/>
  <c r="L53" i="84" s="1"/>
  <c r="L56" i="84" s="1"/>
  <c r="L59" i="84" s="1"/>
  <c r="K32" i="84"/>
  <c r="J32" i="84"/>
  <c r="J48" i="84" s="1"/>
  <c r="J51" i="84" s="1"/>
  <c r="J53" i="84" s="1"/>
  <c r="J56" i="84" s="1"/>
  <c r="J59" i="84" s="1"/>
  <c r="I32" i="84"/>
  <c r="I48" i="84" s="1"/>
  <c r="I51" i="84" s="1"/>
  <c r="I53" i="84" s="1"/>
  <c r="I56" i="84" s="1"/>
  <c r="I59" i="84" s="1"/>
  <c r="H32" i="84"/>
  <c r="H48" i="84" s="1"/>
  <c r="H51" i="84" s="1"/>
  <c r="H53" i="84" s="1"/>
  <c r="H56" i="84" s="1"/>
  <c r="H59" i="84" s="1"/>
  <c r="G32" i="84"/>
  <c r="G48" i="84" s="1"/>
  <c r="G51" i="84" s="1"/>
  <c r="G53" i="84" s="1"/>
  <c r="G56" i="84" s="1"/>
  <c r="G59" i="84" s="1"/>
  <c r="F32" i="84"/>
  <c r="F48" i="84" s="1"/>
  <c r="F51" i="84" s="1"/>
  <c r="F53" i="84" s="1"/>
  <c r="F56" i="84" s="1"/>
  <c r="F59" i="84" s="1"/>
  <c r="E32" i="84"/>
  <c r="E48" i="84" s="1"/>
  <c r="E51" i="84" s="1"/>
  <c r="E53" i="84" s="1"/>
  <c r="E56" i="84" s="1"/>
  <c r="E59" i="84" s="1"/>
  <c r="D32" i="84"/>
  <c r="D48" i="84" s="1"/>
  <c r="D51" i="84" s="1"/>
  <c r="D53" i="84" s="1"/>
  <c r="D56" i="84" s="1"/>
  <c r="D59" i="84" s="1"/>
  <c r="C32" i="84"/>
  <c r="Q53" i="85"/>
  <c r="Q56" i="85" s="1"/>
  <c r="Q59" i="85" s="1"/>
  <c r="K48" i="85"/>
  <c r="K51" i="85" s="1"/>
  <c r="K53" i="85" s="1"/>
  <c r="K56" i="85" s="1"/>
  <c r="K59" i="85" s="1"/>
  <c r="AA47" i="85"/>
  <c r="Y47" i="85"/>
  <c r="X47" i="85"/>
  <c r="Z47" i="85" s="1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AA48" i="85" s="1"/>
  <c r="AA51" i="85" s="1"/>
  <c r="AA53" i="85" s="1"/>
  <c r="AA56" i="85" s="1"/>
  <c r="AA59" i="85" s="1"/>
  <c r="Y32" i="85"/>
  <c r="Y48" i="85" s="1"/>
  <c r="Y51" i="85" s="1"/>
  <c r="Y53" i="85" s="1"/>
  <c r="Y56" i="85" s="1"/>
  <c r="Y59" i="85" s="1"/>
  <c r="X32" i="85"/>
  <c r="W32" i="85"/>
  <c r="W48" i="85" s="1"/>
  <c r="W51" i="85" s="1"/>
  <c r="W53" i="85" s="1"/>
  <c r="W56" i="85" s="1"/>
  <c r="W59" i="85" s="1"/>
  <c r="V32" i="85"/>
  <c r="V48" i="85" s="1"/>
  <c r="V51" i="85" s="1"/>
  <c r="V53" i="85" s="1"/>
  <c r="V56" i="85" s="1"/>
  <c r="V59" i="85" s="1"/>
  <c r="U32" i="85"/>
  <c r="U48" i="85" s="1"/>
  <c r="U51" i="85" s="1"/>
  <c r="U53" i="85" s="1"/>
  <c r="U56" i="85" s="1"/>
  <c r="U59" i="85" s="1"/>
  <c r="T32" i="85"/>
  <c r="T48" i="85" s="1"/>
  <c r="T51" i="85" s="1"/>
  <c r="T53" i="85" s="1"/>
  <c r="T56" i="85" s="1"/>
  <c r="T59" i="85" s="1"/>
  <c r="S32" i="85"/>
  <c r="S48" i="85" s="1"/>
  <c r="S51" i="85" s="1"/>
  <c r="S53" i="85" s="1"/>
  <c r="S56" i="85" s="1"/>
  <c r="S59" i="85" s="1"/>
  <c r="R32" i="85"/>
  <c r="Q32" i="85"/>
  <c r="Q48" i="85" s="1"/>
  <c r="Q51" i="85" s="1"/>
  <c r="P32" i="85"/>
  <c r="P48" i="85" s="1"/>
  <c r="P51" i="85" s="1"/>
  <c r="P53" i="85" s="1"/>
  <c r="P56" i="85" s="1"/>
  <c r="P59" i="85" s="1"/>
  <c r="O32" i="85"/>
  <c r="O48" i="85" s="1"/>
  <c r="O51" i="85" s="1"/>
  <c r="O53" i="85" s="1"/>
  <c r="O56" i="85" s="1"/>
  <c r="O59" i="85" s="1"/>
  <c r="N32" i="85"/>
  <c r="N48" i="85" s="1"/>
  <c r="N51" i="85" s="1"/>
  <c r="N53" i="85" s="1"/>
  <c r="N56" i="85" s="1"/>
  <c r="N59" i="85" s="1"/>
  <c r="M32" i="85"/>
  <c r="M48" i="85" s="1"/>
  <c r="M51" i="85" s="1"/>
  <c r="M53" i="85" s="1"/>
  <c r="M56" i="85" s="1"/>
  <c r="M59" i="85" s="1"/>
  <c r="L32" i="85"/>
  <c r="L48" i="85" s="1"/>
  <c r="L51" i="85" s="1"/>
  <c r="L53" i="85" s="1"/>
  <c r="L56" i="85" s="1"/>
  <c r="L59" i="85" s="1"/>
  <c r="K32" i="85"/>
  <c r="J32" i="85"/>
  <c r="I32" i="85"/>
  <c r="I48" i="85" s="1"/>
  <c r="I51" i="85" s="1"/>
  <c r="I53" i="85" s="1"/>
  <c r="I56" i="85" s="1"/>
  <c r="I59" i="85" s="1"/>
  <c r="H32" i="85"/>
  <c r="H48" i="85" s="1"/>
  <c r="H51" i="85" s="1"/>
  <c r="H53" i="85" s="1"/>
  <c r="H56" i="85" s="1"/>
  <c r="H59" i="85" s="1"/>
  <c r="G32" i="85"/>
  <c r="G48" i="85" s="1"/>
  <c r="G51" i="85" s="1"/>
  <c r="G53" i="85" s="1"/>
  <c r="G56" i="85" s="1"/>
  <c r="G59" i="85" s="1"/>
  <c r="F32" i="85"/>
  <c r="F48" i="85" s="1"/>
  <c r="F51" i="85" s="1"/>
  <c r="F53" i="85" s="1"/>
  <c r="F56" i="85" s="1"/>
  <c r="F59" i="85" s="1"/>
  <c r="E32" i="85"/>
  <c r="E48" i="85" s="1"/>
  <c r="E51" i="85" s="1"/>
  <c r="E53" i="85" s="1"/>
  <c r="E56" i="85" s="1"/>
  <c r="E59" i="85" s="1"/>
  <c r="D32" i="85"/>
  <c r="D48" i="85" s="1"/>
  <c r="D51" i="85" s="1"/>
  <c r="D53" i="85" s="1"/>
  <c r="D56" i="85" s="1"/>
  <c r="D59" i="85" s="1"/>
  <c r="C32" i="85"/>
  <c r="C48" i="85" s="1"/>
  <c r="C51" i="85" s="1"/>
  <c r="C53" i="85" s="1"/>
  <c r="C56" i="85" s="1"/>
  <c r="C59" i="85" s="1"/>
  <c r="AA47" i="86"/>
  <c r="Y47" i="86"/>
  <c r="X47" i="86"/>
  <c r="Z47" i="86" s="1"/>
  <c r="W47" i="86"/>
  <c r="V47" i="86"/>
  <c r="U47" i="86"/>
  <c r="T47" i="86"/>
  <c r="S47" i="86"/>
  <c r="R47" i="86"/>
  <c r="Q47" i="86"/>
  <c r="P47" i="86"/>
  <c r="O47" i="86"/>
  <c r="N47" i="86"/>
  <c r="M47" i="86"/>
  <c r="L47" i="86"/>
  <c r="K47" i="86"/>
  <c r="J47" i="86"/>
  <c r="I47" i="86"/>
  <c r="H47" i="86"/>
  <c r="G47" i="86"/>
  <c r="F47" i="86"/>
  <c r="E47" i="86"/>
  <c r="D47" i="86"/>
  <c r="C47" i="86"/>
  <c r="AA32" i="86"/>
  <c r="Y32" i="86"/>
  <c r="X32" i="86"/>
  <c r="X48" i="86" s="1"/>
  <c r="X51" i="86" s="1"/>
  <c r="Z51" i="86" s="1"/>
  <c r="W32" i="86"/>
  <c r="W48" i="86" s="1"/>
  <c r="W51" i="86" s="1"/>
  <c r="W53" i="86" s="1"/>
  <c r="W56" i="86" s="1"/>
  <c r="W59" i="86" s="1"/>
  <c r="V32" i="86"/>
  <c r="V48" i="86" s="1"/>
  <c r="V51" i="86" s="1"/>
  <c r="V53" i="86" s="1"/>
  <c r="V56" i="86" s="1"/>
  <c r="V59" i="86" s="1"/>
  <c r="U32" i="86"/>
  <c r="U48" i="86" s="1"/>
  <c r="U51" i="86" s="1"/>
  <c r="U53" i="86" s="1"/>
  <c r="U56" i="86" s="1"/>
  <c r="U59" i="86" s="1"/>
  <c r="T32" i="86"/>
  <c r="T48" i="86" s="1"/>
  <c r="T51" i="86" s="1"/>
  <c r="T53" i="86" s="1"/>
  <c r="T56" i="86" s="1"/>
  <c r="T59" i="86" s="1"/>
  <c r="S32" i="86"/>
  <c r="S48" i="86" s="1"/>
  <c r="S51" i="86" s="1"/>
  <c r="S53" i="86" s="1"/>
  <c r="S56" i="86" s="1"/>
  <c r="S59" i="86" s="1"/>
  <c r="R32" i="86"/>
  <c r="R48" i="86" s="1"/>
  <c r="R51" i="86" s="1"/>
  <c r="R53" i="86" s="1"/>
  <c r="R56" i="86" s="1"/>
  <c r="R59" i="86" s="1"/>
  <c r="Q32" i="86"/>
  <c r="P32" i="86"/>
  <c r="P48" i="86" s="1"/>
  <c r="P51" i="86" s="1"/>
  <c r="P53" i="86" s="1"/>
  <c r="P56" i="86" s="1"/>
  <c r="P59" i="86" s="1"/>
  <c r="O32" i="86"/>
  <c r="O48" i="86" s="1"/>
  <c r="O51" i="86" s="1"/>
  <c r="O53" i="86" s="1"/>
  <c r="O56" i="86" s="1"/>
  <c r="O59" i="86" s="1"/>
  <c r="N32" i="86"/>
  <c r="N48" i="86" s="1"/>
  <c r="N51" i="86" s="1"/>
  <c r="N53" i="86" s="1"/>
  <c r="N56" i="86" s="1"/>
  <c r="N59" i="86" s="1"/>
  <c r="M32" i="86"/>
  <c r="M48" i="86" s="1"/>
  <c r="M51" i="86" s="1"/>
  <c r="M53" i="86" s="1"/>
  <c r="M56" i="86" s="1"/>
  <c r="M59" i="86" s="1"/>
  <c r="L32" i="86"/>
  <c r="L48" i="86" s="1"/>
  <c r="L51" i="86" s="1"/>
  <c r="L53" i="86" s="1"/>
  <c r="L56" i="86" s="1"/>
  <c r="L59" i="86" s="1"/>
  <c r="K32" i="86"/>
  <c r="K48" i="86" s="1"/>
  <c r="K51" i="86" s="1"/>
  <c r="K53" i="86" s="1"/>
  <c r="K56" i="86" s="1"/>
  <c r="K59" i="86" s="1"/>
  <c r="J32" i="86"/>
  <c r="J48" i="86" s="1"/>
  <c r="J51" i="86" s="1"/>
  <c r="J53" i="86" s="1"/>
  <c r="J56" i="86" s="1"/>
  <c r="J59" i="86" s="1"/>
  <c r="I32" i="86"/>
  <c r="H32" i="86"/>
  <c r="H48" i="86" s="1"/>
  <c r="H51" i="86" s="1"/>
  <c r="H53" i="86" s="1"/>
  <c r="H56" i="86" s="1"/>
  <c r="H59" i="86" s="1"/>
  <c r="G32" i="86"/>
  <c r="G48" i="86" s="1"/>
  <c r="G51" i="86" s="1"/>
  <c r="G53" i="86" s="1"/>
  <c r="G56" i="86" s="1"/>
  <c r="G59" i="86" s="1"/>
  <c r="F32" i="86"/>
  <c r="F48" i="86" s="1"/>
  <c r="F51" i="86" s="1"/>
  <c r="F53" i="86" s="1"/>
  <c r="F56" i="86" s="1"/>
  <c r="F59" i="86" s="1"/>
  <c r="E32" i="86"/>
  <c r="E48" i="86" s="1"/>
  <c r="E51" i="86" s="1"/>
  <c r="E53" i="86" s="1"/>
  <c r="E56" i="86" s="1"/>
  <c r="E59" i="86" s="1"/>
  <c r="D32" i="86"/>
  <c r="D48" i="86" s="1"/>
  <c r="D51" i="86" s="1"/>
  <c r="D53" i="86" s="1"/>
  <c r="D56" i="86" s="1"/>
  <c r="D59" i="86" s="1"/>
  <c r="C32" i="86"/>
  <c r="C48" i="86" s="1"/>
  <c r="C51" i="86" s="1"/>
  <c r="C53" i="86" s="1"/>
  <c r="C56" i="86" s="1"/>
  <c r="C59" i="86" s="1"/>
  <c r="D48" i="87"/>
  <c r="D51" i="87" s="1"/>
  <c r="D53" i="87" s="1"/>
  <c r="D56" i="87" s="1"/>
  <c r="D59" i="87" s="1"/>
  <c r="AA47" i="87"/>
  <c r="Y47" i="87"/>
  <c r="X47" i="87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AA48" i="87" s="1"/>
  <c r="AA51" i="87" s="1"/>
  <c r="AA53" i="87" s="1"/>
  <c r="AA56" i="87" s="1"/>
  <c r="AA59" i="87" s="1"/>
  <c r="Y32" i="87"/>
  <c r="Y48" i="87" s="1"/>
  <c r="Y51" i="87" s="1"/>
  <c r="Y53" i="87" s="1"/>
  <c r="Y56" i="87" s="1"/>
  <c r="Y59" i="87" s="1"/>
  <c r="X32" i="87"/>
  <c r="Z32" i="87" s="1"/>
  <c r="W32" i="87"/>
  <c r="W48" i="87" s="1"/>
  <c r="W51" i="87" s="1"/>
  <c r="W53" i="87" s="1"/>
  <c r="W56" i="87" s="1"/>
  <c r="W59" i="87" s="1"/>
  <c r="V32" i="87"/>
  <c r="V48" i="87" s="1"/>
  <c r="V51" i="87" s="1"/>
  <c r="V53" i="87" s="1"/>
  <c r="V56" i="87" s="1"/>
  <c r="V59" i="87" s="1"/>
  <c r="U32" i="87"/>
  <c r="U48" i="87" s="1"/>
  <c r="U51" i="87" s="1"/>
  <c r="U53" i="87" s="1"/>
  <c r="U56" i="87" s="1"/>
  <c r="U59" i="87" s="1"/>
  <c r="T32" i="87"/>
  <c r="T48" i="87" s="1"/>
  <c r="T51" i="87" s="1"/>
  <c r="T53" i="87" s="1"/>
  <c r="T56" i="87" s="1"/>
  <c r="T59" i="87" s="1"/>
  <c r="S32" i="87"/>
  <c r="S48" i="87" s="1"/>
  <c r="S51" i="87" s="1"/>
  <c r="S53" i="87" s="1"/>
  <c r="S56" i="87" s="1"/>
  <c r="S59" i="87" s="1"/>
  <c r="R32" i="87"/>
  <c r="R48" i="87" s="1"/>
  <c r="R51" i="87" s="1"/>
  <c r="R53" i="87" s="1"/>
  <c r="R56" i="87" s="1"/>
  <c r="R59" i="87" s="1"/>
  <c r="Q32" i="87"/>
  <c r="Q48" i="87" s="1"/>
  <c r="Q51" i="87" s="1"/>
  <c r="Q53" i="87" s="1"/>
  <c r="Q56" i="87" s="1"/>
  <c r="Q59" i="87" s="1"/>
  <c r="P32" i="87"/>
  <c r="O32" i="87"/>
  <c r="O48" i="87" s="1"/>
  <c r="O51" i="87" s="1"/>
  <c r="O53" i="87" s="1"/>
  <c r="O56" i="87" s="1"/>
  <c r="O59" i="87" s="1"/>
  <c r="N32" i="87"/>
  <c r="N48" i="87" s="1"/>
  <c r="N51" i="87" s="1"/>
  <c r="N53" i="87" s="1"/>
  <c r="N56" i="87" s="1"/>
  <c r="N59" i="87" s="1"/>
  <c r="M32" i="87"/>
  <c r="M48" i="87" s="1"/>
  <c r="M51" i="87" s="1"/>
  <c r="M53" i="87" s="1"/>
  <c r="M56" i="87" s="1"/>
  <c r="M59" i="87" s="1"/>
  <c r="L32" i="87"/>
  <c r="L48" i="87" s="1"/>
  <c r="L51" i="87" s="1"/>
  <c r="L53" i="87" s="1"/>
  <c r="L56" i="87" s="1"/>
  <c r="L59" i="87" s="1"/>
  <c r="K32" i="87"/>
  <c r="K48" i="87" s="1"/>
  <c r="K51" i="87" s="1"/>
  <c r="K53" i="87" s="1"/>
  <c r="K56" i="87" s="1"/>
  <c r="K59" i="87" s="1"/>
  <c r="J32" i="87"/>
  <c r="J48" i="87" s="1"/>
  <c r="J51" i="87" s="1"/>
  <c r="J53" i="87" s="1"/>
  <c r="J56" i="87" s="1"/>
  <c r="J59" i="87" s="1"/>
  <c r="I32" i="87"/>
  <c r="I48" i="87" s="1"/>
  <c r="I51" i="87" s="1"/>
  <c r="I53" i="87" s="1"/>
  <c r="I56" i="87" s="1"/>
  <c r="I59" i="87" s="1"/>
  <c r="H32" i="87"/>
  <c r="G32" i="87"/>
  <c r="G48" i="87" s="1"/>
  <c r="G51" i="87" s="1"/>
  <c r="G53" i="87" s="1"/>
  <c r="G56" i="87" s="1"/>
  <c r="G59" i="87" s="1"/>
  <c r="F32" i="87"/>
  <c r="F48" i="87" s="1"/>
  <c r="F51" i="87" s="1"/>
  <c r="F53" i="87" s="1"/>
  <c r="F56" i="87" s="1"/>
  <c r="F59" i="87" s="1"/>
  <c r="E32" i="87"/>
  <c r="E48" i="87" s="1"/>
  <c r="E51" i="87" s="1"/>
  <c r="E53" i="87" s="1"/>
  <c r="E56" i="87" s="1"/>
  <c r="E59" i="87" s="1"/>
  <c r="D32" i="87"/>
  <c r="C32" i="87"/>
  <c r="C48" i="87" s="1"/>
  <c r="C51" i="87" s="1"/>
  <c r="C53" i="87" s="1"/>
  <c r="C56" i="87" s="1"/>
  <c r="C59" i="87" s="1"/>
  <c r="F48" i="88"/>
  <c r="F51" i="88" s="1"/>
  <c r="F53" i="88" s="1"/>
  <c r="F56" i="88" s="1"/>
  <c r="F59" i="88" s="1"/>
  <c r="AA47" i="88"/>
  <c r="Y47" i="88"/>
  <c r="X47" i="88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Y32" i="88"/>
  <c r="Y48" i="88" s="1"/>
  <c r="Y51" i="88" s="1"/>
  <c r="Y53" i="88" s="1"/>
  <c r="Y56" i="88" s="1"/>
  <c r="Y59" i="88" s="1"/>
  <c r="X32" i="88"/>
  <c r="W32" i="88"/>
  <c r="V32" i="88"/>
  <c r="V48" i="88" s="1"/>
  <c r="V51" i="88" s="1"/>
  <c r="V53" i="88" s="1"/>
  <c r="V56" i="88" s="1"/>
  <c r="V59" i="88" s="1"/>
  <c r="U32" i="88"/>
  <c r="U48" i="88" s="1"/>
  <c r="U51" i="88" s="1"/>
  <c r="U53" i="88" s="1"/>
  <c r="U56" i="88" s="1"/>
  <c r="U59" i="88" s="1"/>
  <c r="T32" i="88"/>
  <c r="T48" i="88" s="1"/>
  <c r="T51" i="88" s="1"/>
  <c r="T53" i="88" s="1"/>
  <c r="T56" i="88" s="1"/>
  <c r="T59" i="88" s="1"/>
  <c r="S32" i="88"/>
  <c r="S48" i="88" s="1"/>
  <c r="S51" i="88" s="1"/>
  <c r="S53" i="88" s="1"/>
  <c r="S56" i="88" s="1"/>
  <c r="S59" i="88" s="1"/>
  <c r="R32" i="88"/>
  <c r="R48" i="88" s="1"/>
  <c r="R51" i="88" s="1"/>
  <c r="R53" i="88" s="1"/>
  <c r="R56" i="88" s="1"/>
  <c r="R59" i="88" s="1"/>
  <c r="Q32" i="88"/>
  <c r="Q48" i="88" s="1"/>
  <c r="Q51" i="88" s="1"/>
  <c r="Q53" i="88" s="1"/>
  <c r="Q56" i="88" s="1"/>
  <c r="Q59" i="88" s="1"/>
  <c r="P32" i="88"/>
  <c r="P48" i="88" s="1"/>
  <c r="P51" i="88" s="1"/>
  <c r="P53" i="88" s="1"/>
  <c r="P56" i="88" s="1"/>
  <c r="P59" i="88" s="1"/>
  <c r="O32" i="88"/>
  <c r="O48" i="88" s="1"/>
  <c r="O51" i="88" s="1"/>
  <c r="O53" i="88" s="1"/>
  <c r="O56" i="88" s="1"/>
  <c r="O59" i="88" s="1"/>
  <c r="N32" i="88"/>
  <c r="N48" i="88" s="1"/>
  <c r="N51" i="88" s="1"/>
  <c r="N53" i="88" s="1"/>
  <c r="N56" i="88" s="1"/>
  <c r="N59" i="88" s="1"/>
  <c r="M32" i="88"/>
  <c r="M48" i="88" s="1"/>
  <c r="M51" i="88" s="1"/>
  <c r="M53" i="88" s="1"/>
  <c r="M56" i="88" s="1"/>
  <c r="M59" i="88" s="1"/>
  <c r="L32" i="88"/>
  <c r="L48" i="88" s="1"/>
  <c r="L51" i="88" s="1"/>
  <c r="L53" i="88" s="1"/>
  <c r="L56" i="88" s="1"/>
  <c r="L59" i="88" s="1"/>
  <c r="K32" i="88"/>
  <c r="J32" i="88"/>
  <c r="I32" i="88"/>
  <c r="I48" i="88" s="1"/>
  <c r="I51" i="88" s="1"/>
  <c r="I53" i="88" s="1"/>
  <c r="I56" i="88" s="1"/>
  <c r="I59" i="88" s="1"/>
  <c r="H32" i="88"/>
  <c r="H48" i="88" s="1"/>
  <c r="H51" i="88" s="1"/>
  <c r="H53" i="88" s="1"/>
  <c r="H56" i="88" s="1"/>
  <c r="H59" i="88" s="1"/>
  <c r="G32" i="88"/>
  <c r="F32" i="88"/>
  <c r="E32" i="88"/>
  <c r="E48" i="88" s="1"/>
  <c r="E51" i="88" s="1"/>
  <c r="E53" i="88" s="1"/>
  <c r="E56" i="88" s="1"/>
  <c r="E59" i="88" s="1"/>
  <c r="D32" i="88"/>
  <c r="D48" i="88" s="1"/>
  <c r="D51" i="88" s="1"/>
  <c r="D53" i="88" s="1"/>
  <c r="D56" i="88" s="1"/>
  <c r="D59" i="88" s="1"/>
  <c r="C32" i="88"/>
  <c r="J48" i="89"/>
  <c r="J51" i="89" s="1"/>
  <c r="J53" i="89" s="1"/>
  <c r="J56" i="89" s="1"/>
  <c r="J59" i="89" s="1"/>
  <c r="AA47" i="89"/>
  <c r="Y47" i="89"/>
  <c r="X47" i="89"/>
  <c r="Z47" i="89" s="1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AA48" i="89" s="1"/>
  <c r="AA51" i="89" s="1"/>
  <c r="AA53" i="89" s="1"/>
  <c r="AA56" i="89" s="1"/>
  <c r="AA59" i="89" s="1"/>
  <c r="Y32" i="89"/>
  <c r="Y48" i="89" s="1"/>
  <c r="Y51" i="89" s="1"/>
  <c r="Y53" i="89" s="1"/>
  <c r="Y56" i="89" s="1"/>
  <c r="Y59" i="89" s="1"/>
  <c r="X32" i="89"/>
  <c r="X48" i="89" s="1"/>
  <c r="W32" i="89"/>
  <c r="W48" i="89" s="1"/>
  <c r="W51" i="89" s="1"/>
  <c r="W53" i="89" s="1"/>
  <c r="W56" i="89" s="1"/>
  <c r="W59" i="89" s="1"/>
  <c r="V32" i="89"/>
  <c r="U32" i="89"/>
  <c r="U48" i="89" s="1"/>
  <c r="U51" i="89" s="1"/>
  <c r="U53" i="89" s="1"/>
  <c r="U56" i="89" s="1"/>
  <c r="U59" i="89" s="1"/>
  <c r="T32" i="89"/>
  <c r="S32" i="89"/>
  <c r="S48" i="89" s="1"/>
  <c r="S51" i="89" s="1"/>
  <c r="S53" i="89" s="1"/>
  <c r="S56" i="89" s="1"/>
  <c r="S59" i="89" s="1"/>
  <c r="R32" i="89"/>
  <c r="R48" i="89" s="1"/>
  <c r="R51" i="89" s="1"/>
  <c r="R53" i="89" s="1"/>
  <c r="R56" i="89" s="1"/>
  <c r="R59" i="89" s="1"/>
  <c r="Q32" i="89"/>
  <c r="Q48" i="89" s="1"/>
  <c r="Q51" i="89" s="1"/>
  <c r="Q53" i="89" s="1"/>
  <c r="Q56" i="89" s="1"/>
  <c r="Q59" i="89" s="1"/>
  <c r="P32" i="89"/>
  <c r="P48" i="89" s="1"/>
  <c r="P51" i="89" s="1"/>
  <c r="P53" i="89" s="1"/>
  <c r="P56" i="89" s="1"/>
  <c r="P59" i="89" s="1"/>
  <c r="O32" i="89"/>
  <c r="O48" i="89" s="1"/>
  <c r="O51" i="89" s="1"/>
  <c r="O53" i="89" s="1"/>
  <c r="O56" i="89" s="1"/>
  <c r="O59" i="89" s="1"/>
  <c r="N32" i="89"/>
  <c r="N48" i="89" s="1"/>
  <c r="N51" i="89" s="1"/>
  <c r="N53" i="89" s="1"/>
  <c r="N56" i="89" s="1"/>
  <c r="N59" i="89" s="1"/>
  <c r="M32" i="89"/>
  <c r="M48" i="89" s="1"/>
  <c r="M51" i="89" s="1"/>
  <c r="M53" i="89" s="1"/>
  <c r="M56" i="89" s="1"/>
  <c r="M59" i="89" s="1"/>
  <c r="L32" i="89"/>
  <c r="K32" i="89"/>
  <c r="K48" i="89" s="1"/>
  <c r="K51" i="89" s="1"/>
  <c r="K53" i="89" s="1"/>
  <c r="K56" i="89" s="1"/>
  <c r="K59" i="89" s="1"/>
  <c r="J32" i="89"/>
  <c r="I32" i="89"/>
  <c r="H32" i="89"/>
  <c r="G32" i="89"/>
  <c r="G48" i="89" s="1"/>
  <c r="G51" i="89" s="1"/>
  <c r="G53" i="89" s="1"/>
  <c r="G56" i="89" s="1"/>
  <c r="G59" i="89" s="1"/>
  <c r="F32" i="89"/>
  <c r="E32" i="89"/>
  <c r="E48" i="89" s="1"/>
  <c r="E51" i="89" s="1"/>
  <c r="E53" i="89" s="1"/>
  <c r="E56" i="89" s="1"/>
  <c r="E59" i="89" s="1"/>
  <c r="D32" i="89"/>
  <c r="C32" i="89"/>
  <c r="C48" i="89" s="1"/>
  <c r="C51" i="89" s="1"/>
  <c r="C53" i="89" s="1"/>
  <c r="C56" i="89" s="1"/>
  <c r="C59" i="89" s="1"/>
  <c r="AA47" i="90"/>
  <c r="Y47" i="90"/>
  <c r="X47" i="90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AA48" i="90" s="1"/>
  <c r="AA51" i="90" s="1"/>
  <c r="AA53" i="90" s="1"/>
  <c r="AA56" i="90" s="1"/>
  <c r="AA59" i="90" s="1"/>
  <c r="Y32" i="90"/>
  <c r="X32" i="90"/>
  <c r="W32" i="90"/>
  <c r="W48" i="90" s="1"/>
  <c r="W51" i="90" s="1"/>
  <c r="W53" i="90" s="1"/>
  <c r="W56" i="90" s="1"/>
  <c r="W59" i="90" s="1"/>
  <c r="V32" i="90"/>
  <c r="V48" i="90" s="1"/>
  <c r="V51" i="90" s="1"/>
  <c r="V53" i="90" s="1"/>
  <c r="V56" i="90" s="1"/>
  <c r="V59" i="90" s="1"/>
  <c r="U32" i="90"/>
  <c r="T32" i="90"/>
  <c r="S32" i="90"/>
  <c r="S48" i="90" s="1"/>
  <c r="S51" i="90" s="1"/>
  <c r="S53" i="90" s="1"/>
  <c r="S56" i="90" s="1"/>
  <c r="S59" i="90" s="1"/>
  <c r="R32" i="90"/>
  <c r="R48" i="90" s="1"/>
  <c r="R51" i="90" s="1"/>
  <c r="R53" i="90" s="1"/>
  <c r="R56" i="90" s="1"/>
  <c r="R59" i="90" s="1"/>
  <c r="Q32" i="90"/>
  <c r="P32" i="90"/>
  <c r="P48" i="90" s="1"/>
  <c r="P51" i="90" s="1"/>
  <c r="P53" i="90" s="1"/>
  <c r="P56" i="90" s="1"/>
  <c r="P59" i="90" s="1"/>
  <c r="O32" i="90"/>
  <c r="O48" i="90" s="1"/>
  <c r="O51" i="90" s="1"/>
  <c r="O53" i="90" s="1"/>
  <c r="O56" i="90" s="1"/>
  <c r="O59" i="90" s="1"/>
  <c r="N32" i="90"/>
  <c r="N48" i="90" s="1"/>
  <c r="N51" i="90" s="1"/>
  <c r="N53" i="90" s="1"/>
  <c r="N56" i="90" s="1"/>
  <c r="N59" i="90" s="1"/>
  <c r="M32" i="90"/>
  <c r="L32" i="90"/>
  <c r="K32" i="90"/>
  <c r="K48" i="90" s="1"/>
  <c r="K51" i="90" s="1"/>
  <c r="K53" i="90" s="1"/>
  <c r="K56" i="90" s="1"/>
  <c r="K59" i="90" s="1"/>
  <c r="J32" i="90"/>
  <c r="J48" i="90" s="1"/>
  <c r="J51" i="90" s="1"/>
  <c r="J53" i="90" s="1"/>
  <c r="J56" i="90" s="1"/>
  <c r="J59" i="90" s="1"/>
  <c r="I32" i="90"/>
  <c r="H32" i="90"/>
  <c r="H48" i="90" s="1"/>
  <c r="H51" i="90" s="1"/>
  <c r="H53" i="90" s="1"/>
  <c r="H56" i="90" s="1"/>
  <c r="H59" i="90" s="1"/>
  <c r="G32" i="90"/>
  <c r="G48" i="90" s="1"/>
  <c r="G51" i="90" s="1"/>
  <c r="G53" i="90" s="1"/>
  <c r="G56" i="90" s="1"/>
  <c r="G59" i="90" s="1"/>
  <c r="F32" i="90"/>
  <c r="F48" i="90" s="1"/>
  <c r="F51" i="90" s="1"/>
  <c r="F53" i="90" s="1"/>
  <c r="F56" i="90" s="1"/>
  <c r="F59" i="90" s="1"/>
  <c r="E32" i="90"/>
  <c r="D32" i="90"/>
  <c r="C32" i="90"/>
  <c r="C48" i="90" s="1"/>
  <c r="C51" i="90" s="1"/>
  <c r="C53" i="90" s="1"/>
  <c r="C56" i="90" s="1"/>
  <c r="C59" i="90" s="1"/>
  <c r="AA47" i="91"/>
  <c r="Y47" i="91"/>
  <c r="X47" i="9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AA48" i="91" s="1"/>
  <c r="AA51" i="91" s="1"/>
  <c r="AA53" i="91" s="1"/>
  <c r="AA56" i="91" s="1"/>
  <c r="AA59" i="91" s="1"/>
  <c r="Y32" i="91"/>
  <c r="X32" i="91"/>
  <c r="Z32" i="91" s="1"/>
  <c r="W32" i="91"/>
  <c r="V32" i="91"/>
  <c r="U32" i="91"/>
  <c r="U48" i="91" s="1"/>
  <c r="U51" i="91" s="1"/>
  <c r="U53" i="91" s="1"/>
  <c r="U56" i="91" s="1"/>
  <c r="U59" i="91" s="1"/>
  <c r="T32" i="91"/>
  <c r="T48" i="91" s="1"/>
  <c r="T51" i="91" s="1"/>
  <c r="T53" i="91" s="1"/>
  <c r="T56" i="91" s="1"/>
  <c r="T59" i="91" s="1"/>
  <c r="S32" i="91"/>
  <c r="S48" i="91" s="1"/>
  <c r="S51" i="91" s="1"/>
  <c r="S53" i="91" s="1"/>
  <c r="S56" i="91" s="1"/>
  <c r="S59" i="91" s="1"/>
  <c r="R32" i="91"/>
  <c r="R48" i="91" s="1"/>
  <c r="R51" i="91" s="1"/>
  <c r="R53" i="91" s="1"/>
  <c r="R56" i="91" s="1"/>
  <c r="R59" i="91" s="1"/>
  <c r="Q32" i="91"/>
  <c r="P32" i="91"/>
  <c r="O32" i="91"/>
  <c r="N32" i="91"/>
  <c r="M32" i="91"/>
  <c r="M48" i="91" s="1"/>
  <c r="M51" i="91" s="1"/>
  <c r="M53" i="91" s="1"/>
  <c r="M56" i="91" s="1"/>
  <c r="M59" i="91" s="1"/>
  <c r="L32" i="91"/>
  <c r="L48" i="91" s="1"/>
  <c r="L51" i="91" s="1"/>
  <c r="L53" i="91" s="1"/>
  <c r="L56" i="91" s="1"/>
  <c r="L59" i="91" s="1"/>
  <c r="K32" i="91"/>
  <c r="K48" i="91" s="1"/>
  <c r="K51" i="91" s="1"/>
  <c r="K53" i="91" s="1"/>
  <c r="K56" i="91" s="1"/>
  <c r="K59" i="91" s="1"/>
  <c r="J32" i="91"/>
  <c r="J48" i="91" s="1"/>
  <c r="J51" i="91" s="1"/>
  <c r="J53" i="91" s="1"/>
  <c r="J56" i="91" s="1"/>
  <c r="J59" i="91" s="1"/>
  <c r="I32" i="91"/>
  <c r="H32" i="91"/>
  <c r="G32" i="91"/>
  <c r="F32" i="91"/>
  <c r="E32" i="91"/>
  <c r="E48" i="91" s="1"/>
  <c r="E51" i="91" s="1"/>
  <c r="E53" i="91" s="1"/>
  <c r="E56" i="91" s="1"/>
  <c r="E59" i="91" s="1"/>
  <c r="D32" i="91"/>
  <c r="D48" i="91" s="1"/>
  <c r="D51" i="91" s="1"/>
  <c r="D53" i="91" s="1"/>
  <c r="D56" i="91" s="1"/>
  <c r="D59" i="91" s="1"/>
  <c r="C32" i="91"/>
  <c r="C48" i="91" s="1"/>
  <c r="C51" i="91" s="1"/>
  <c r="C53" i="91" s="1"/>
  <c r="C56" i="91" s="1"/>
  <c r="C59" i="91" s="1"/>
  <c r="U48" i="92"/>
  <c r="U51" i="92" s="1"/>
  <c r="U53" i="92" s="1"/>
  <c r="U56" i="92" s="1"/>
  <c r="U59" i="92" s="1"/>
  <c r="AA47" i="92"/>
  <c r="Y47" i="92"/>
  <c r="X47" i="92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AA48" i="92" s="1"/>
  <c r="AA51" i="92" s="1"/>
  <c r="AA53" i="92" s="1"/>
  <c r="AA56" i="92" s="1"/>
  <c r="AA59" i="92" s="1"/>
  <c r="Y32" i="92"/>
  <c r="Y48" i="92" s="1"/>
  <c r="Y51" i="92" s="1"/>
  <c r="Y53" i="92" s="1"/>
  <c r="Y56" i="92" s="1"/>
  <c r="Y59" i="92" s="1"/>
  <c r="X32" i="92"/>
  <c r="W32" i="92"/>
  <c r="V32" i="92"/>
  <c r="V48" i="92" s="1"/>
  <c r="V51" i="92" s="1"/>
  <c r="V53" i="92" s="1"/>
  <c r="V56" i="92" s="1"/>
  <c r="V59" i="92" s="1"/>
  <c r="U32" i="92"/>
  <c r="T32" i="92"/>
  <c r="T48" i="92" s="1"/>
  <c r="T51" i="92" s="1"/>
  <c r="T53" i="92" s="1"/>
  <c r="T56" i="92" s="1"/>
  <c r="T59" i="92" s="1"/>
  <c r="S32" i="92"/>
  <c r="S48" i="92" s="1"/>
  <c r="S51" i="92" s="1"/>
  <c r="S53" i="92" s="1"/>
  <c r="S56" i="92" s="1"/>
  <c r="S59" i="92" s="1"/>
  <c r="R32" i="92"/>
  <c r="R48" i="92" s="1"/>
  <c r="R51" i="92" s="1"/>
  <c r="R53" i="92" s="1"/>
  <c r="R56" i="92" s="1"/>
  <c r="R59" i="92" s="1"/>
  <c r="Q32" i="92"/>
  <c r="Q48" i="92" s="1"/>
  <c r="Q51" i="92" s="1"/>
  <c r="Q53" i="92" s="1"/>
  <c r="Q56" i="92" s="1"/>
  <c r="Q59" i="92" s="1"/>
  <c r="P32" i="92"/>
  <c r="P48" i="92" s="1"/>
  <c r="P51" i="92" s="1"/>
  <c r="P53" i="92" s="1"/>
  <c r="P56" i="92" s="1"/>
  <c r="P59" i="92" s="1"/>
  <c r="O32" i="92"/>
  <c r="N32" i="92"/>
  <c r="N48" i="92" s="1"/>
  <c r="N51" i="92" s="1"/>
  <c r="N53" i="92" s="1"/>
  <c r="N56" i="92" s="1"/>
  <c r="N59" i="92" s="1"/>
  <c r="M32" i="92"/>
  <c r="M48" i="92" s="1"/>
  <c r="M51" i="92" s="1"/>
  <c r="M53" i="92" s="1"/>
  <c r="M56" i="92" s="1"/>
  <c r="M59" i="92" s="1"/>
  <c r="L32" i="92"/>
  <c r="L48" i="92" s="1"/>
  <c r="L51" i="92" s="1"/>
  <c r="L53" i="92" s="1"/>
  <c r="L56" i="92" s="1"/>
  <c r="L59" i="92" s="1"/>
  <c r="K32" i="92"/>
  <c r="K48" i="92" s="1"/>
  <c r="K51" i="92" s="1"/>
  <c r="K53" i="92" s="1"/>
  <c r="K56" i="92" s="1"/>
  <c r="K59" i="92" s="1"/>
  <c r="J32" i="92"/>
  <c r="J48" i="92" s="1"/>
  <c r="J51" i="92" s="1"/>
  <c r="J53" i="92" s="1"/>
  <c r="J56" i="92" s="1"/>
  <c r="J59" i="92" s="1"/>
  <c r="I32" i="92"/>
  <c r="I48" i="92" s="1"/>
  <c r="I51" i="92" s="1"/>
  <c r="I53" i="92" s="1"/>
  <c r="I56" i="92" s="1"/>
  <c r="I59" i="92" s="1"/>
  <c r="H32" i="92"/>
  <c r="H48" i="92" s="1"/>
  <c r="H51" i="92" s="1"/>
  <c r="H53" i="92" s="1"/>
  <c r="H56" i="92" s="1"/>
  <c r="H59" i="92" s="1"/>
  <c r="G32" i="92"/>
  <c r="F32" i="92"/>
  <c r="F48" i="92" s="1"/>
  <c r="F51" i="92" s="1"/>
  <c r="F53" i="92" s="1"/>
  <c r="F56" i="92" s="1"/>
  <c r="F59" i="92" s="1"/>
  <c r="E32" i="92"/>
  <c r="E48" i="92" s="1"/>
  <c r="E51" i="92" s="1"/>
  <c r="E53" i="92" s="1"/>
  <c r="E56" i="92" s="1"/>
  <c r="E59" i="92" s="1"/>
  <c r="D32" i="92"/>
  <c r="D48" i="92" s="1"/>
  <c r="D51" i="92" s="1"/>
  <c r="D53" i="92" s="1"/>
  <c r="D56" i="92" s="1"/>
  <c r="D59" i="92" s="1"/>
  <c r="C32" i="92"/>
  <c r="C48" i="92" s="1"/>
  <c r="C51" i="92" s="1"/>
  <c r="C53" i="92" s="1"/>
  <c r="C56" i="92" s="1"/>
  <c r="C59" i="92" s="1"/>
  <c r="AA53" i="93"/>
  <c r="AA56" i="93" s="1"/>
  <c r="AA59" i="93" s="1"/>
  <c r="AA47" i="93"/>
  <c r="Y47" i="93"/>
  <c r="X47" i="93"/>
  <c r="Z47" i="93" s="1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AA48" i="93" s="1"/>
  <c r="AA51" i="93" s="1"/>
  <c r="Y32" i="93"/>
  <c r="Y48" i="93" s="1"/>
  <c r="Y51" i="93" s="1"/>
  <c r="Y53" i="93" s="1"/>
  <c r="Y56" i="93" s="1"/>
  <c r="Y59" i="93" s="1"/>
  <c r="X32" i="93"/>
  <c r="X48" i="93" s="1"/>
  <c r="W32" i="93"/>
  <c r="W48" i="93" s="1"/>
  <c r="W51" i="93" s="1"/>
  <c r="W53" i="93" s="1"/>
  <c r="W56" i="93" s="1"/>
  <c r="W59" i="93" s="1"/>
  <c r="V32" i="93"/>
  <c r="U32" i="93"/>
  <c r="U48" i="93" s="1"/>
  <c r="U51" i="93" s="1"/>
  <c r="U53" i="93" s="1"/>
  <c r="U56" i="93" s="1"/>
  <c r="U59" i="93" s="1"/>
  <c r="T32" i="93"/>
  <c r="T48" i="93" s="1"/>
  <c r="T51" i="93" s="1"/>
  <c r="T53" i="93" s="1"/>
  <c r="T56" i="93" s="1"/>
  <c r="T59" i="93" s="1"/>
  <c r="S32" i="93"/>
  <c r="S48" i="93" s="1"/>
  <c r="S51" i="93" s="1"/>
  <c r="S53" i="93" s="1"/>
  <c r="S56" i="93" s="1"/>
  <c r="S59" i="93" s="1"/>
  <c r="R32" i="93"/>
  <c r="R48" i="93" s="1"/>
  <c r="R51" i="93" s="1"/>
  <c r="R53" i="93" s="1"/>
  <c r="R56" i="93" s="1"/>
  <c r="R59" i="93" s="1"/>
  <c r="Q32" i="93"/>
  <c r="Q48" i="93" s="1"/>
  <c r="Q51" i="93" s="1"/>
  <c r="Q53" i="93" s="1"/>
  <c r="Q56" i="93" s="1"/>
  <c r="Q59" i="93" s="1"/>
  <c r="P32" i="93"/>
  <c r="P48" i="93" s="1"/>
  <c r="P51" i="93" s="1"/>
  <c r="P53" i="93" s="1"/>
  <c r="P56" i="93" s="1"/>
  <c r="P59" i="93" s="1"/>
  <c r="O32" i="93"/>
  <c r="O48" i="93" s="1"/>
  <c r="O51" i="93" s="1"/>
  <c r="O53" i="93" s="1"/>
  <c r="O56" i="93" s="1"/>
  <c r="O59" i="93" s="1"/>
  <c r="N32" i="93"/>
  <c r="M32" i="93"/>
  <c r="M48" i="93" s="1"/>
  <c r="M51" i="93" s="1"/>
  <c r="M53" i="93" s="1"/>
  <c r="M56" i="93" s="1"/>
  <c r="M59" i="93" s="1"/>
  <c r="L32" i="93"/>
  <c r="L48" i="93" s="1"/>
  <c r="L51" i="93" s="1"/>
  <c r="L53" i="93" s="1"/>
  <c r="L56" i="93" s="1"/>
  <c r="L59" i="93" s="1"/>
  <c r="K32" i="93"/>
  <c r="K48" i="93" s="1"/>
  <c r="K51" i="93" s="1"/>
  <c r="K53" i="93" s="1"/>
  <c r="K56" i="93" s="1"/>
  <c r="K59" i="93" s="1"/>
  <c r="J32" i="93"/>
  <c r="J48" i="93" s="1"/>
  <c r="J51" i="93" s="1"/>
  <c r="J53" i="93" s="1"/>
  <c r="J56" i="93" s="1"/>
  <c r="J59" i="93" s="1"/>
  <c r="I32" i="93"/>
  <c r="I48" i="93" s="1"/>
  <c r="I51" i="93" s="1"/>
  <c r="I53" i="93" s="1"/>
  <c r="I56" i="93" s="1"/>
  <c r="I59" i="93" s="1"/>
  <c r="H32" i="93"/>
  <c r="H48" i="93" s="1"/>
  <c r="H51" i="93" s="1"/>
  <c r="H53" i="93" s="1"/>
  <c r="H56" i="93" s="1"/>
  <c r="H59" i="93" s="1"/>
  <c r="G32" i="93"/>
  <c r="G48" i="93" s="1"/>
  <c r="G51" i="93" s="1"/>
  <c r="G53" i="93" s="1"/>
  <c r="G56" i="93" s="1"/>
  <c r="G59" i="93" s="1"/>
  <c r="F32" i="93"/>
  <c r="E32" i="93"/>
  <c r="E48" i="93" s="1"/>
  <c r="E51" i="93" s="1"/>
  <c r="E53" i="93" s="1"/>
  <c r="E56" i="93" s="1"/>
  <c r="E59" i="93" s="1"/>
  <c r="D32" i="93"/>
  <c r="D48" i="93" s="1"/>
  <c r="D51" i="93" s="1"/>
  <c r="D53" i="93" s="1"/>
  <c r="D56" i="93" s="1"/>
  <c r="D59" i="93" s="1"/>
  <c r="C32" i="93"/>
  <c r="C48" i="93" s="1"/>
  <c r="C51" i="93" s="1"/>
  <c r="C53" i="93" s="1"/>
  <c r="C56" i="93" s="1"/>
  <c r="C59" i="93" s="1"/>
  <c r="AA47" i="94"/>
  <c r="Y47" i="94"/>
  <c r="X47" i="94"/>
  <c r="W47" i="94"/>
  <c r="V47" i="94"/>
  <c r="U47" i="94"/>
  <c r="T47" i="94"/>
  <c r="S47" i="94"/>
  <c r="R47" i="94"/>
  <c r="Q47" i="94"/>
  <c r="P47" i="94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AA48" i="94" s="1"/>
  <c r="AA51" i="94" s="1"/>
  <c r="AA53" i="94" s="1"/>
  <c r="AA56" i="94" s="1"/>
  <c r="AA59" i="94" s="1"/>
  <c r="Y32" i="94"/>
  <c r="Y48" i="94" s="1"/>
  <c r="Y51" i="94" s="1"/>
  <c r="Y53" i="94" s="1"/>
  <c r="Y56" i="94" s="1"/>
  <c r="Y59" i="94" s="1"/>
  <c r="X32" i="94"/>
  <c r="X48" i="94" s="1"/>
  <c r="W32" i="94"/>
  <c r="W48" i="94" s="1"/>
  <c r="W51" i="94" s="1"/>
  <c r="W53" i="94" s="1"/>
  <c r="W56" i="94" s="1"/>
  <c r="W59" i="94" s="1"/>
  <c r="V32" i="94"/>
  <c r="V48" i="94" s="1"/>
  <c r="V51" i="94" s="1"/>
  <c r="V53" i="94" s="1"/>
  <c r="V56" i="94" s="1"/>
  <c r="V59" i="94" s="1"/>
  <c r="U32" i="94"/>
  <c r="T32" i="94"/>
  <c r="T48" i="94" s="1"/>
  <c r="T51" i="94" s="1"/>
  <c r="T53" i="94" s="1"/>
  <c r="T56" i="94" s="1"/>
  <c r="T59" i="94" s="1"/>
  <c r="S32" i="94"/>
  <c r="S48" i="94" s="1"/>
  <c r="S51" i="94" s="1"/>
  <c r="S53" i="94" s="1"/>
  <c r="S56" i="94" s="1"/>
  <c r="S59" i="94" s="1"/>
  <c r="R32" i="94"/>
  <c r="R48" i="94" s="1"/>
  <c r="R51" i="94" s="1"/>
  <c r="R53" i="94" s="1"/>
  <c r="R56" i="94" s="1"/>
  <c r="R59" i="94" s="1"/>
  <c r="Q32" i="94"/>
  <c r="Q48" i="94" s="1"/>
  <c r="Q51" i="94" s="1"/>
  <c r="Q53" i="94" s="1"/>
  <c r="Q56" i="94" s="1"/>
  <c r="Q59" i="94" s="1"/>
  <c r="P32" i="94"/>
  <c r="P48" i="94" s="1"/>
  <c r="P51" i="94" s="1"/>
  <c r="P53" i="94" s="1"/>
  <c r="P56" i="94" s="1"/>
  <c r="P59" i="94" s="1"/>
  <c r="O32" i="94"/>
  <c r="O48" i="94" s="1"/>
  <c r="O51" i="94" s="1"/>
  <c r="O53" i="94" s="1"/>
  <c r="O56" i="94" s="1"/>
  <c r="O59" i="94" s="1"/>
  <c r="N32" i="94"/>
  <c r="N48" i="94" s="1"/>
  <c r="N51" i="94" s="1"/>
  <c r="N53" i="94" s="1"/>
  <c r="N56" i="94" s="1"/>
  <c r="N59" i="94" s="1"/>
  <c r="M32" i="94"/>
  <c r="L32" i="94"/>
  <c r="L48" i="94" s="1"/>
  <c r="L51" i="94" s="1"/>
  <c r="L53" i="94" s="1"/>
  <c r="L56" i="94" s="1"/>
  <c r="L59" i="94" s="1"/>
  <c r="K32" i="94"/>
  <c r="K48" i="94" s="1"/>
  <c r="K51" i="94" s="1"/>
  <c r="K53" i="94" s="1"/>
  <c r="K56" i="94" s="1"/>
  <c r="K59" i="94" s="1"/>
  <c r="J32" i="94"/>
  <c r="J48" i="94" s="1"/>
  <c r="J51" i="94" s="1"/>
  <c r="J53" i="94" s="1"/>
  <c r="J56" i="94" s="1"/>
  <c r="J59" i="94" s="1"/>
  <c r="I32" i="94"/>
  <c r="I48" i="94" s="1"/>
  <c r="I51" i="94" s="1"/>
  <c r="I53" i="94" s="1"/>
  <c r="I56" i="94" s="1"/>
  <c r="I59" i="94" s="1"/>
  <c r="H32" i="94"/>
  <c r="H48" i="94" s="1"/>
  <c r="H51" i="94" s="1"/>
  <c r="H53" i="94" s="1"/>
  <c r="H56" i="94" s="1"/>
  <c r="H59" i="94" s="1"/>
  <c r="G32" i="94"/>
  <c r="G48" i="94" s="1"/>
  <c r="G51" i="94" s="1"/>
  <c r="G53" i="94" s="1"/>
  <c r="G56" i="94" s="1"/>
  <c r="G59" i="94" s="1"/>
  <c r="F32" i="94"/>
  <c r="F48" i="94" s="1"/>
  <c r="F51" i="94" s="1"/>
  <c r="F53" i="94" s="1"/>
  <c r="F56" i="94" s="1"/>
  <c r="F59" i="94" s="1"/>
  <c r="E32" i="94"/>
  <c r="D32" i="94"/>
  <c r="D48" i="94" s="1"/>
  <c r="D51" i="94" s="1"/>
  <c r="D53" i="94" s="1"/>
  <c r="D56" i="94" s="1"/>
  <c r="D59" i="94" s="1"/>
  <c r="C32" i="94"/>
  <c r="C48" i="94" s="1"/>
  <c r="C51" i="94" s="1"/>
  <c r="C53" i="94" s="1"/>
  <c r="C56" i="94" s="1"/>
  <c r="C59" i="94" s="1"/>
  <c r="AA47" i="95"/>
  <c r="Y47" i="95"/>
  <c r="X47" i="95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AA48" i="95" s="1"/>
  <c r="AA51" i="95" s="1"/>
  <c r="AA53" i="95" s="1"/>
  <c r="AA56" i="95" s="1"/>
  <c r="AA59" i="95" s="1"/>
  <c r="Y32" i="95"/>
  <c r="Y48" i="95" s="1"/>
  <c r="Y51" i="95" s="1"/>
  <c r="Y53" i="95" s="1"/>
  <c r="Y56" i="95" s="1"/>
  <c r="Y59" i="95" s="1"/>
  <c r="X32" i="95"/>
  <c r="X48" i="95" s="1"/>
  <c r="W32" i="95"/>
  <c r="W48" i="95" s="1"/>
  <c r="W51" i="95" s="1"/>
  <c r="W53" i="95" s="1"/>
  <c r="W56" i="95" s="1"/>
  <c r="W59" i="95" s="1"/>
  <c r="V32" i="95"/>
  <c r="V48" i="95" s="1"/>
  <c r="V51" i="95" s="1"/>
  <c r="V53" i="95" s="1"/>
  <c r="V56" i="95" s="1"/>
  <c r="V59" i="95" s="1"/>
  <c r="U32" i="95"/>
  <c r="U48" i="95" s="1"/>
  <c r="U51" i="95" s="1"/>
  <c r="U53" i="95" s="1"/>
  <c r="U56" i="95" s="1"/>
  <c r="U59" i="95" s="1"/>
  <c r="T32" i="95"/>
  <c r="S32" i="95"/>
  <c r="S48" i="95" s="1"/>
  <c r="S51" i="95" s="1"/>
  <c r="S53" i="95" s="1"/>
  <c r="S56" i="95" s="1"/>
  <c r="S59" i="95" s="1"/>
  <c r="R32" i="95"/>
  <c r="R48" i="95" s="1"/>
  <c r="R51" i="95" s="1"/>
  <c r="R53" i="95" s="1"/>
  <c r="R56" i="95" s="1"/>
  <c r="R59" i="95" s="1"/>
  <c r="Q32" i="95"/>
  <c r="Q48" i="95" s="1"/>
  <c r="Q51" i="95" s="1"/>
  <c r="Q53" i="95" s="1"/>
  <c r="Q56" i="95" s="1"/>
  <c r="Q59" i="95" s="1"/>
  <c r="P32" i="95"/>
  <c r="P48" i="95" s="1"/>
  <c r="P51" i="95" s="1"/>
  <c r="P53" i="95" s="1"/>
  <c r="P56" i="95" s="1"/>
  <c r="P59" i="95" s="1"/>
  <c r="O32" i="95"/>
  <c r="O48" i="95" s="1"/>
  <c r="O51" i="95" s="1"/>
  <c r="O53" i="95" s="1"/>
  <c r="O56" i="95" s="1"/>
  <c r="O59" i="95" s="1"/>
  <c r="N32" i="95"/>
  <c r="N48" i="95" s="1"/>
  <c r="N51" i="95" s="1"/>
  <c r="N53" i="95" s="1"/>
  <c r="N56" i="95" s="1"/>
  <c r="N59" i="95" s="1"/>
  <c r="M32" i="95"/>
  <c r="M48" i="95" s="1"/>
  <c r="M51" i="95" s="1"/>
  <c r="M53" i="95" s="1"/>
  <c r="M56" i="95" s="1"/>
  <c r="M59" i="95" s="1"/>
  <c r="L32" i="95"/>
  <c r="K32" i="95"/>
  <c r="K48" i="95" s="1"/>
  <c r="K51" i="95" s="1"/>
  <c r="K53" i="95" s="1"/>
  <c r="K56" i="95" s="1"/>
  <c r="K59" i="95" s="1"/>
  <c r="J32" i="95"/>
  <c r="J48" i="95" s="1"/>
  <c r="J51" i="95" s="1"/>
  <c r="J53" i="95" s="1"/>
  <c r="J56" i="95" s="1"/>
  <c r="J59" i="95" s="1"/>
  <c r="I32" i="95"/>
  <c r="I48" i="95" s="1"/>
  <c r="I51" i="95" s="1"/>
  <c r="I53" i="95" s="1"/>
  <c r="I56" i="95" s="1"/>
  <c r="I59" i="95" s="1"/>
  <c r="H32" i="95"/>
  <c r="H48" i="95" s="1"/>
  <c r="H51" i="95" s="1"/>
  <c r="H53" i="95" s="1"/>
  <c r="H56" i="95" s="1"/>
  <c r="H59" i="95" s="1"/>
  <c r="G32" i="95"/>
  <c r="G48" i="95" s="1"/>
  <c r="G51" i="95" s="1"/>
  <c r="G53" i="95" s="1"/>
  <c r="G56" i="95" s="1"/>
  <c r="G59" i="95" s="1"/>
  <c r="F32" i="95"/>
  <c r="F48" i="95" s="1"/>
  <c r="F51" i="95" s="1"/>
  <c r="F53" i="95" s="1"/>
  <c r="F56" i="95" s="1"/>
  <c r="F59" i="95" s="1"/>
  <c r="E32" i="95"/>
  <c r="E48" i="95" s="1"/>
  <c r="E51" i="95" s="1"/>
  <c r="E53" i="95" s="1"/>
  <c r="E56" i="95" s="1"/>
  <c r="E59" i="95" s="1"/>
  <c r="D32" i="95"/>
  <c r="C32" i="95"/>
  <c r="C48" i="95" s="1"/>
  <c r="C51" i="95" s="1"/>
  <c r="C53" i="95" s="1"/>
  <c r="C56" i="95" s="1"/>
  <c r="C59" i="95" s="1"/>
  <c r="AA47" i="96"/>
  <c r="Y47" i="96"/>
  <c r="X47" i="96"/>
  <c r="Z47" i="96" s="1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Y32" i="96"/>
  <c r="Y48" i="96" s="1"/>
  <c r="Y51" i="96" s="1"/>
  <c r="Y53" i="96" s="1"/>
  <c r="Y56" i="96" s="1"/>
  <c r="Y59" i="96" s="1"/>
  <c r="X32" i="96"/>
  <c r="X48" i="96" s="1"/>
  <c r="X51" i="96" s="1"/>
  <c r="Z51" i="96" s="1"/>
  <c r="W32" i="96"/>
  <c r="W48" i="96" s="1"/>
  <c r="W51" i="96" s="1"/>
  <c r="W53" i="96" s="1"/>
  <c r="W56" i="96" s="1"/>
  <c r="W59" i="96" s="1"/>
  <c r="V32" i="96"/>
  <c r="V48" i="96" s="1"/>
  <c r="V51" i="96" s="1"/>
  <c r="V53" i="96" s="1"/>
  <c r="V56" i="96" s="1"/>
  <c r="V59" i="96" s="1"/>
  <c r="U32" i="96"/>
  <c r="U48" i="96" s="1"/>
  <c r="U51" i="96" s="1"/>
  <c r="U53" i="96" s="1"/>
  <c r="U56" i="96" s="1"/>
  <c r="U59" i="96" s="1"/>
  <c r="T32" i="96"/>
  <c r="T48" i="96" s="1"/>
  <c r="T51" i="96" s="1"/>
  <c r="T53" i="96" s="1"/>
  <c r="T56" i="96" s="1"/>
  <c r="T59" i="96" s="1"/>
  <c r="S32" i="96"/>
  <c r="R32" i="96"/>
  <c r="R48" i="96" s="1"/>
  <c r="R51" i="96" s="1"/>
  <c r="R53" i="96" s="1"/>
  <c r="R56" i="96" s="1"/>
  <c r="R59" i="96" s="1"/>
  <c r="Q32" i="96"/>
  <c r="Q48" i="96" s="1"/>
  <c r="Q51" i="96" s="1"/>
  <c r="Q53" i="96" s="1"/>
  <c r="Q56" i="96" s="1"/>
  <c r="Q59" i="96" s="1"/>
  <c r="P32" i="96"/>
  <c r="P48" i="96" s="1"/>
  <c r="P51" i="96" s="1"/>
  <c r="P53" i="96" s="1"/>
  <c r="P56" i="96" s="1"/>
  <c r="P59" i="96" s="1"/>
  <c r="O32" i="96"/>
  <c r="O48" i="96" s="1"/>
  <c r="O51" i="96" s="1"/>
  <c r="O53" i="96" s="1"/>
  <c r="O56" i="96" s="1"/>
  <c r="O59" i="96" s="1"/>
  <c r="N32" i="96"/>
  <c r="N48" i="96" s="1"/>
  <c r="N51" i="96" s="1"/>
  <c r="N53" i="96" s="1"/>
  <c r="N56" i="96" s="1"/>
  <c r="N59" i="96" s="1"/>
  <c r="M32" i="96"/>
  <c r="M48" i="96" s="1"/>
  <c r="M51" i="96" s="1"/>
  <c r="M53" i="96" s="1"/>
  <c r="M56" i="96" s="1"/>
  <c r="M59" i="96" s="1"/>
  <c r="L32" i="96"/>
  <c r="L48" i="96" s="1"/>
  <c r="L51" i="96" s="1"/>
  <c r="L53" i="96" s="1"/>
  <c r="L56" i="96" s="1"/>
  <c r="L59" i="96" s="1"/>
  <c r="K32" i="96"/>
  <c r="K48" i="96" s="1"/>
  <c r="K51" i="96" s="1"/>
  <c r="K53" i="96" s="1"/>
  <c r="K56" i="96" s="1"/>
  <c r="K59" i="96" s="1"/>
  <c r="J32" i="96"/>
  <c r="J48" i="96" s="1"/>
  <c r="J51" i="96" s="1"/>
  <c r="J53" i="96" s="1"/>
  <c r="J56" i="96" s="1"/>
  <c r="J59" i="96" s="1"/>
  <c r="I32" i="96"/>
  <c r="I48" i="96" s="1"/>
  <c r="I51" i="96" s="1"/>
  <c r="I53" i="96" s="1"/>
  <c r="I56" i="96" s="1"/>
  <c r="I59" i="96" s="1"/>
  <c r="H32" i="96"/>
  <c r="H48" i="96" s="1"/>
  <c r="H51" i="96" s="1"/>
  <c r="H53" i="96" s="1"/>
  <c r="H56" i="96" s="1"/>
  <c r="H59" i="96" s="1"/>
  <c r="G32" i="96"/>
  <c r="G48" i="96" s="1"/>
  <c r="G51" i="96" s="1"/>
  <c r="G53" i="96" s="1"/>
  <c r="G56" i="96" s="1"/>
  <c r="G59" i="96" s="1"/>
  <c r="F32" i="96"/>
  <c r="F48" i="96" s="1"/>
  <c r="F51" i="96" s="1"/>
  <c r="F53" i="96" s="1"/>
  <c r="F56" i="96" s="1"/>
  <c r="F59" i="96" s="1"/>
  <c r="E32" i="96"/>
  <c r="E48" i="96" s="1"/>
  <c r="E51" i="96" s="1"/>
  <c r="E53" i="96" s="1"/>
  <c r="E56" i="96" s="1"/>
  <c r="E59" i="96" s="1"/>
  <c r="D32" i="96"/>
  <c r="D48" i="96" s="1"/>
  <c r="D51" i="96" s="1"/>
  <c r="D53" i="96" s="1"/>
  <c r="D56" i="96" s="1"/>
  <c r="D59" i="96" s="1"/>
  <c r="C32" i="96"/>
  <c r="AA47" i="97"/>
  <c r="Y47" i="97"/>
  <c r="X47" i="97"/>
  <c r="Z47" i="97" s="1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AA48" i="97" s="1"/>
  <c r="AA51" i="97" s="1"/>
  <c r="AA53" i="97" s="1"/>
  <c r="AA56" i="97" s="1"/>
  <c r="AA59" i="97" s="1"/>
  <c r="Y32" i="97"/>
  <c r="Z32" i="97" s="1"/>
  <c r="X32" i="97"/>
  <c r="W32" i="97"/>
  <c r="W48" i="97" s="1"/>
  <c r="W51" i="97" s="1"/>
  <c r="W53" i="97" s="1"/>
  <c r="W56" i="97" s="1"/>
  <c r="W59" i="97" s="1"/>
  <c r="V32" i="97"/>
  <c r="V48" i="97" s="1"/>
  <c r="V51" i="97" s="1"/>
  <c r="V53" i="97" s="1"/>
  <c r="V56" i="97" s="1"/>
  <c r="V59" i="97" s="1"/>
  <c r="U32" i="97"/>
  <c r="T32" i="97"/>
  <c r="S32" i="97"/>
  <c r="S48" i="97" s="1"/>
  <c r="S51" i="97" s="1"/>
  <c r="S53" i="97" s="1"/>
  <c r="S56" i="97" s="1"/>
  <c r="S59" i="97" s="1"/>
  <c r="R32" i="97"/>
  <c r="R48" i="97" s="1"/>
  <c r="R51" i="97" s="1"/>
  <c r="R53" i="97" s="1"/>
  <c r="R56" i="97" s="1"/>
  <c r="R59" i="97" s="1"/>
  <c r="Q32" i="97"/>
  <c r="Q48" i="97" s="1"/>
  <c r="Q51" i="97" s="1"/>
  <c r="Q53" i="97" s="1"/>
  <c r="Q56" i="97" s="1"/>
  <c r="Q59" i="97" s="1"/>
  <c r="P32" i="97"/>
  <c r="O32" i="97"/>
  <c r="O48" i="97" s="1"/>
  <c r="O51" i="97" s="1"/>
  <c r="O53" i="97" s="1"/>
  <c r="O56" i="97" s="1"/>
  <c r="O59" i="97" s="1"/>
  <c r="N32" i="97"/>
  <c r="N48" i="97" s="1"/>
  <c r="N51" i="97" s="1"/>
  <c r="N53" i="97" s="1"/>
  <c r="N56" i="97" s="1"/>
  <c r="N59" i="97" s="1"/>
  <c r="M32" i="97"/>
  <c r="L32" i="97"/>
  <c r="L48" i="97" s="1"/>
  <c r="L51" i="97" s="1"/>
  <c r="L53" i="97" s="1"/>
  <c r="L56" i="97" s="1"/>
  <c r="L59" i="97" s="1"/>
  <c r="K32" i="97"/>
  <c r="K48" i="97" s="1"/>
  <c r="K51" i="97" s="1"/>
  <c r="K53" i="97" s="1"/>
  <c r="K56" i="97" s="1"/>
  <c r="K59" i="97" s="1"/>
  <c r="J32" i="97"/>
  <c r="J48" i="97" s="1"/>
  <c r="J51" i="97" s="1"/>
  <c r="J53" i="97" s="1"/>
  <c r="J56" i="97" s="1"/>
  <c r="J59" i="97" s="1"/>
  <c r="I32" i="97"/>
  <c r="I48" i="97" s="1"/>
  <c r="I51" i="97" s="1"/>
  <c r="I53" i="97" s="1"/>
  <c r="I56" i="97" s="1"/>
  <c r="I59" i="97" s="1"/>
  <c r="H32" i="97"/>
  <c r="G32" i="97"/>
  <c r="G48" i="97" s="1"/>
  <c r="G51" i="97" s="1"/>
  <c r="G53" i="97" s="1"/>
  <c r="G56" i="97" s="1"/>
  <c r="G59" i="97" s="1"/>
  <c r="F32" i="97"/>
  <c r="F48" i="97" s="1"/>
  <c r="F51" i="97" s="1"/>
  <c r="F53" i="97" s="1"/>
  <c r="F56" i="97" s="1"/>
  <c r="F59" i="97" s="1"/>
  <c r="E32" i="97"/>
  <c r="D32" i="97"/>
  <c r="D48" i="97" s="1"/>
  <c r="D51" i="97" s="1"/>
  <c r="D53" i="97" s="1"/>
  <c r="D56" i="97" s="1"/>
  <c r="D59" i="97" s="1"/>
  <c r="C32" i="97"/>
  <c r="C48" i="97" s="1"/>
  <c r="C51" i="97" s="1"/>
  <c r="C53" i="97" s="1"/>
  <c r="C56" i="97" s="1"/>
  <c r="C59" i="97" s="1"/>
  <c r="R48" i="98"/>
  <c r="R51" i="98" s="1"/>
  <c r="R53" i="98" s="1"/>
  <c r="R56" i="98" s="1"/>
  <c r="R59" i="98" s="1"/>
  <c r="N48" i="98"/>
  <c r="N51" i="98" s="1"/>
  <c r="N53" i="98" s="1"/>
  <c r="N56" i="98" s="1"/>
  <c r="N59" i="98" s="1"/>
  <c r="AA47" i="98"/>
  <c r="Y47" i="98"/>
  <c r="X47" i="98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AA48" i="98" s="1"/>
  <c r="AA51" i="98" s="1"/>
  <c r="AA53" i="98" s="1"/>
  <c r="AA56" i="98" s="1"/>
  <c r="AA59" i="98" s="1"/>
  <c r="Y32" i="98"/>
  <c r="Y48" i="98" s="1"/>
  <c r="Y51" i="98" s="1"/>
  <c r="Y53" i="98" s="1"/>
  <c r="Y56" i="98" s="1"/>
  <c r="Y59" i="98" s="1"/>
  <c r="X32" i="98"/>
  <c r="X48" i="98" s="1"/>
  <c r="W32" i="98"/>
  <c r="W48" i="98" s="1"/>
  <c r="W51" i="98" s="1"/>
  <c r="W53" i="98" s="1"/>
  <c r="W56" i="98" s="1"/>
  <c r="W59" i="98" s="1"/>
  <c r="V32" i="98"/>
  <c r="V48" i="98" s="1"/>
  <c r="V51" i="98" s="1"/>
  <c r="V53" i="98" s="1"/>
  <c r="V56" i="98" s="1"/>
  <c r="V59" i="98" s="1"/>
  <c r="U32" i="98"/>
  <c r="U48" i="98" s="1"/>
  <c r="U51" i="98" s="1"/>
  <c r="U53" i="98" s="1"/>
  <c r="U56" i="98" s="1"/>
  <c r="U59" i="98" s="1"/>
  <c r="T32" i="98"/>
  <c r="T48" i="98" s="1"/>
  <c r="T51" i="98" s="1"/>
  <c r="T53" i="98" s="1"/>
  <c r="T56" i="98" s="1"/>
  <c r="T59" i="98" s="1"/>
  <c r="S32" i="98"/>
  <c r="S48" i="98" s="1"/>
  <c r="S51" i="98" s="1"/>
  <c r="S53" i="98" s="1"/>
  <c r="S56" i="98" s="1"/>
  <c r="S59" i="98" s="1"/>
  <c r="R32" i="98"/>
  <c r="Q32" i="98"/>
  <c r="Q48" i="98" s="1"/>
  <c r="Q51" i="98" s="1"/>
  <c r="Q53" i="98" s="1"/>
  <c r="Q56" i="98" s="1"/>
  <c r="Q59" i="98" s="1"/>
  <c r="P32" i="98"/>
  <c r="P48" i="98" s="1"/>
  <c r="P51" i="98" s="1"/>
  <c r="P53" i="98" s="1"/>
  <c r="P56" i="98" s="1"/>
  <c r="P59" i="98" s="1"/>
  <c r="O32" i="98"/>
  <c r="O48" i="98" s="1"/>
  <c r="O51" i="98" s="1"/>
  <c r="O53" i="98" s="1"/>
  <c r="O56" i="98" s="1"/>
  <c r="O59" i="98" s="1"/>
  <c r="N32" i="98"/>
  <c r="M32" i="98"/>
  <c r="M48" i="98" s="1"/>
  <c r="M51" i="98" s="1"/>
  <c r="M53" i="98" s="1"/>
  <c r="M56" i="98" s="1"/>
  <c r="M59" i="98" s="1"/>
  <c r="L32" i="98"/>
  <c r="L48" i="98" s="1"/>
  <c r="L51" i="98" s="1"/>
  <c r="L53" i="98" s="1"/>
  <c r="L56" i="98" s="1"/>
  <c r="L59" i="98" s="1"/>
  <c r="K32" i="98"/>
  <c r="K48" i="98" s="1"/>
  <c r="K51" i="98" s="1"/>
  <c r="K53" i="98" s="1"/>
  <c r="K56" i="98" s="1"/>
  <c r="K59" i="98" s="1"/>
  <c r="J32" i="98"/>
  <c r="J48" i="98" s="1"/>
  <c r="J51" i="98" s="1"/>
  <c r="J53" i="98" s="1"/>
  <c r="J56" i="98" s="1"/>
  <c r="J59" i="98" s="1"/>
  <c r="I32" i="98"/>
  <c r="I48" i="98" s="1"/>
  <c r="I51" i="98" s="1"/>
  <c r="I53" i="98" s="1"/>
  <c r="I56" i="98" s="1"/>
  <c r="I59" i="98" s="1"/>
  <c r="H32" i="98"/>
  <c r="H48" i="98" s="1"/>
  <c r="H51" i="98" s="1"/>
  <c r="H53" i="98" s="1"/>
  <c r="H56" i="98" s="1"/>
  <c r="H59" i="98" s="1"/>
  <c r="G32" i="98"/>
  <c r="G48" i="98" s="1"/>
  <c r="G51" i="98" s="1"/>
  <c r="G53" i="98" s="1"/>
  <c r="G56" i="98" s="1"/>
  <c r="G59" i="98" s="1"/>
  <c r="F32" i="98"/>
  <c r="F48" i="98" s="1"/>
  <c r="F51" i="98" s="1"/>
  <c r="F53" i="98" s="1"/>
  <c r="F56" i="98" s="1"/>
  <c r="F59" i="98" s="1"/>
  <c r="E32" i="98"/>
  <c r="E48" i="98" s="1"/>
  <c r="E51" i="98" s="1"/>
  <c r="E53" i="98" s="1"/>
  <c r="E56" i="98" s="1"/>
  <c r="E59" i="98" s="1"/>
  <c r="D32" i="98"/>
  <c r="D48" i="98" s="1"/>
  <c r="D51" i="98" s="1"/>
  <c r="D53" i="98" s="1"/>
  <c r="D56" i="98" s="1"/>
  <c r="D59" i="98" s="1"/>
  <c r="C32" i="98"/>
  <c r="C48" i="98" s="1"/>
  <c r="C51" i="98" s="1"/>
  <c r="C53" i="98" s="1"/>
  <c r="C56" i="98" s="1"/>
  <c r="C59" i="98" s="1"/>
  <c r="I48" i="99"/>
  <c r="I51" i="99" s="1"/>
  <c r="I53" i="99" s="1"/>
  <c r="I56" i="99" s="1"/>
  <c r="I59" i="99" s="1"/>
  <c r="AA47" i="99"/>
  <c r="Y47" i="99"/>
  <c r="X47" i="99"/>
  <c r="Z47" i="99" s="1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AA48" i="99" s="1"/>
  <c r="AA51" i="99" s="1"/>
  <c r="AA53" i="99" s="1"/>
  <c r="AA56" i="99" s="1"/>
  <c r="AA59" i="99" s="1"/>
  <c r="Y32" i="99"/>
  <c r="Y48" i="99" s="1"/>
  <c r="Y51" i="99" s="1"/>
  <c r="Y53" i="99" s="1"/>
  <c r="Y56" i="99" s="1"/>
  <c r="Y59" i="99" s="1"/>
  <c r="X32" i="99"/>
  <c r="X48" i="99" s="1"/>
  <c r="X51" i="99" s="1"/>
  <c r="Z51" i="99" s="1"/>
  <c r="W32" i="99"/>
  <c r="W48" i="99" s="1"/>
  <c r="W51" i="99" s="1"/>
  <c r="W53" i="99" s="1"/>
  <c r="W56" i="99" s="1"/>
  <c r="W59" i="99" s="1"/>
  <c r="V32" i="99"/>
  <c r="V48" i="99" s="1"/>
  <c r="V51" i="99" s="1"/>
  <c r="V53" i="99" s="1"/>
  <c r="V56" i="99" s="1"/>
  <c r="V59" i="99" s="1"/>
  <c r="U32" i="99"/>
  <c r="U48" i="99" s="1"/>
  <c r="U51" i="99" s="1"/>
  <c r="U53" i="99" s="1"/>
  <c r="U56" i="99" s="1"/>
  <c r="U59" i="99" s="1"/>
  <c r="T32" i="99"/>
  <c r="T48" i="99" s="1"/>
  <c r="T51" i="99" s="1"/>
  <c r="T53" i="99" s="1"/>
  <c r="T56" i="99" s="1"/>
  <c r="T59" i="99" s="1"/>
  <c r="S32" i="99"/>
  <c r="S48" i="99" s="1"/>
  <c r="S51" i="99" s="1"/>
  <c r="S53" i="99" s="1"/>
  <c r="S56" i="99" s="1"/>
  <c r="S59" i="99" s="1"/>
  <c r="R32" i="99"/>
  <c r="R48" i="99" s="1"/>
  <c r="R51" i="99" s="1"/>
  <c r="R53" i="99" s="1"/>
  <c r="R56" i="99" s="1"/>
  <c r="R59" i="99" s="1"/>
  <c r="Q32" i="99"/>
  <c r="Q48" i="99" s="1"/>
  <c r="Q51" i="99" s="1"/>
  <c r="Q53" i="99" s="1"/>
  <c r="Q56" i="99" s="1"/>
  <c r="Q59" i="99" s="1"/>
  <c r="P32" i="99"/>
  <c r="P48" i="99" s="1"/>
  <c r="P51" i="99" s="1"/>
  <c r="P53" i="99" s="1"/>
  <c r="P56" i="99" s="1"/>
  <c r="P59" i="99" s="1"/>
  <c r="O32" i="99"/>
  <c r="O48" i="99" s="1"/>
  <c r="O51" i="99" s="1"/>
  <c r="O53" i="99" s="1"/>
  <c r="O56" i="99" s="1"/>
  <c r="O59" i="99" s="1"/>
  <c r="N32" i="99"/>
  <c r="N48" i="99" s="1"/>
  <c r="N51" i="99" s="1"/>
  <c r="N53" i="99" s="1"/>
  <c r="N56" i="99" s="1"/>
  <c r="N59" i="99" s="1"/>
  <c r="M32" i="99"/>
  <c r="M48" i="99" s="1"/>
  <c r="M51" i="99" s="1"/>
  <c r="M53" i="99" s="1"/>
  <c r="M56" i="99" s="1"/>
  <c r="M59" i="99" s="1"/>
  <c r="L32" i="99"/>
  <c r="L48" i="99" s="1"/>
  <c r="L51" i="99" s="1"/>
  <c r="L53" i="99" s="1"/>
  <c r="L56" i="99" s="1"/>
  <c r="L59" i="99" s="1"/>
  <c r="K32" i="99"/>
  <c r="K48" i="99" s="1"/>
  <c r="K51" i="99" s="1"/>
  <c r="K53" i="99" s="1"/>
  <c r="K56" i="99" s="1"/>
  <c r="K59" i="99" s="1"/>
  <c r="J32" i="99"/>
  <c r="J48" i="99" s="1"/>
  <c r="J51" i="99" s="1"/>
  <c r="J53" i="99" s="1"/>
  <c r="J56" i="99" s="1"/>
  <c r="J59" i="99" s="1"/>
  <c r="I32" i="99"/>
  <c r="H32" i="99"/>
  <c r="H48" i="99" s="1"/>
  <c r="H51" i="99" s="1"/>
  <c r="H53" i="99" s="1"/>
  <c r="H56" i="99" s="1"/>
  <c r="H59" i="99" s="1"/>
  <c r="G32" i="99"/>
  <c r="G48" i="99" s="1"/>
  <c r="G51" i="99" s="1"/>
  <c r="G53" i="99" s="1"/>
  <c r="G56" i="99" s="1"/>
  <c r="G59" i="99" s="1"/>
  <c r="F32" i="99"/>
  <c r="F48" i="99" s="1"/>
  <c r="F51" i="99" s="1"/>
  <c r="F53" i="99" s="1"/>
  <c r="F56" i="99" s="1"/>
  <c r="F59" i="99" s="1"/>
  <c r="E32" i="99"/>
  <c r="E48" i="99" s="1"/>
  <c r="E51" i="99" s="1"/>
  <c r="E53" i="99" s="1"/>
  <c r="E56" i="99" s="1"/>
  <c r="E59" i="99" s="1"/>
  <c r="D32" i="99"/>
  <c r="D48" i="99" s="1"/>
  <c r="D51" i="99" s="1"/>
  <c r="D53" i="99" s="1"/>
  <c r="D56" i="99" s="1"/>
  <c r="D59" i="99" s="1"/>
  <c r="C32" i="99"/>
  <c r="C48" i="99" s="1"/>
  <c r="C51" i="99" s="1"/>
  <c r="C53" i="99" s="1"/>
  <c r="C56" i="99" s="1"/>
  <c r="C59" i="99" s="1"/>
  <c r="Q48" i="100"/>
  <c r="Q51" i="100" s="1"/>
  <c r="Q53" i="100" s="1"/>
  <c r="Q56" i="100" s="1"/>
  <c r="Q59" i="100" s="1"/>
  <c r="AA47" i="100"/>
  <c r="Y47" i="100"/>
  <c r="X47" i="100"/>
  <c r="Z47" i="100" s="1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AA48" i="100" s="1"/>
  <c r="AA51" i="100" s="1"/>
  <c r="AA53" i="100" s="1"/>
  <c r="AA56" i="100" s="1"/>
  <c r="AA59" i="100" s="1"/>
  <c r="Y32" i="100"/>
  <c r="Y48" i="100" s="1"/>
  <c r="Y51" i="100" s="1"/>
  <c r="Y53" i="100" s="1"/>
  <c r="Y56" i="100" s="1"/>
  <c r="Y59" i="100" s="1"/>
  <c r="X32" i="100"/>
  <c r="X48" i="100" s="1"/>
  <c r="W32" i="100"/>
  <c r="W48" i="100" s="1"/>
  <c r="W51" i="100" s="1"/>
  <c r="W53" i="100" s="1"/>
  <c r="W56" i="100" s="1"/>
  <c r="W59" i="100" s="1"/>
  <c r="V32" i="100"/>
  <c r="V48" i="100" s="1"/>
  <c r="V51" i="100" s="1"/>
  <c r="V53" i="100" s="1"/>
  <c r="V56" i="100" s="1"/>
  <c r="V59" i="100" s="1"/>
  <c r="U32" i="100"/>
  <c r="T32" i="100"/>
  <c r="T48" i="100" s="1"/>
  <c r="T51" i="100" s="1"/>
  <c r="T53" i="100" s="1"/>
  <c r="T56" i="100" s="1"/>
  <c r="T59" i="100" s="1"/>
  <c r="S32" i="100"/>
  <c r="S48" i="100" s="1"/>
  <c r="S51" i="100" s="1"/>
  <c r="S53" i="100" s="1"/>
  <c r="S56" i="100" s="1"/>
  <c r="S59" i="100" s="1"/>
  <c r="R32" i="100"/>
  <c r="Q32" i="100"/>
  <c r="P32" i="100"/>
  <c r="P48" i="100" s="1"/>
  <c r="P51" i="100" s="1"/>
  <c r="P53" i="100" s="1"/>
  <c r="P56" i="100" s="1"/>
  <c r="P59" i="100" s="1"/>
  <c r="O32" i="100"/>
  <c r="O48" i="100" s="1"/>
  <c r="O51" i="100" s="1"/>
  <c r="O53" i="100" s="1"/>
  <c r="O56" i="100" s="1"/>
  <c r="O59" i="100" s="1"/>
  <c r="N32" i="100"/>
  <c r="N48" i="100" s="1"/>
  <c r="N51" i="100" s="1"/>
  <c r="N53" i="100" s="1"/>
  <c r="N56" i="100" s="1"/>
  <c r="N59" i="100" s="1"/>
  <c r="M32" i="100"/>
  <c r="L32" i="100"/>
  <c r="L48" i="100" s="1"/>
  <c r="L51" i="100" s="1"/>
  <c r="L53" i="100" s="1"/>
  <c r="L56" i="100" s="1"/>
  <c r="L59" i="100" s="1"/>
  <c r="K32" i="100"/>
  <c r="K48" i="100" s="1"/>
  <c r="K51" i="100" s="1"/>
  <c r="K53" i="100" s="1"/>
  <c r="K56" i="100" s="1"/>
  <c r="K59" i="100" s="1"/>
  <c r="J32" i="100"/>
  <c r="I32" i="100"/>
  <c r="I48" i="100" s="1"/>
  <c r="I51" i="100" s="1"/>
  <c r="I53" i="100" s="1"/>
  <c r="I56" i="100" s="1"/>
  <c r="I59" i="100" s="1"/>
  <c r="H32" i="100"/>
  <c r="H48" i="100" s="1"/>
  <c r="H51" i="100" s="1"/>
  <c r="H53" i="100" s="1"/>
  <c r="H56" i="100" s="1"/>
  <c r="H59" i="100" s="1"/>
  <c r="G32" i="100"/>
  <c r="G48" i="100" s="1"/>
  <c r="G51" i="100" s="1"/>
  <c r="G53" i="100" s="1"/>
  <c r="G56" i="100" s="1"/>
  <c r="G59" i="100" s="1"/>
  <c r="F32" i="100"/>
  <c r="F48" i="100" s="1"/>
  <c r="F51" i="100" s="1"/>
  <c r="F53" i="100" s="1"/>
  <c r="F56" i="100" s="1"/>
  <c r="F59" i="100" s="1"/>
  <c r="E32" i="100"/>
  <c r="D32" i="100"/>
  <c r="D48" i="100" s="1"/>
  <c r="D51" i="100" s="1"/>
  <c r="D53" i="100" s="1"/>
  <c r="D56" i="100" s="1"/>
  <c r="D59" i="100" s="1"/>
  <c r="C32" i="100"/>
  <c r="C48" i="100" s="1"/>
  <c r="C51" i="100" s="1"/>
  <c r="C53" i="100" s="1"/>
  <c r="C56" i="100" s="1"/>
  <c r="C59" i="100" s="1"/>
  <c r="AA47" i="101"/>
  <c r="Y47" i="101"/>
  <c r="X47" i="10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AA48" i="101" s="1"/>
  <c r="AA51" i="101" s="1"/>
  <c r="AA53" i="101" s="1"/>
  <c r="AA56" i="101" s="1"/>
  <c r="AA59" i="101" s="1"/>
  <c r="Z32" i="101"/>
  <c r="Y32" i="101"/>
  <c r="X32" i="101"/>
  <c r="W32" i="101"/>
  <c r="W48" i="101" s="1"/>
  <c r="W51" i="101" s="1"/>
  <c r="W53" i="101" s="1"/>
  <c r="W56" i="101" s="1"/>
  <c r="W59" i="101" s="1"/>
  <c r="V32" i="101"/>
  <c r="V48" i="101" s="1"/>
  <c r="V51" i="101" s="1"/>
  <c r="V53" i="101" s="1"/>
  <c r="V56" i="101" s="1"/>
  <c r="V59" i="101" s="1"/>
  <c r="U32" i="101"/>
  <c r="T32" i="101"/>
  <c r="T48" i="101" s="1"/>
  <c r="T51" i="101" s="1"/>
  <c r="T53" i="101" s="1"/>
  <c r="T56" i="101" s="1"/>
  <c r="T59" i="101" s="1"/>
  <c r="S32" i="101"/>
  <c r="S48" i="101" s="1"/>
  <c r="S51" i="101" s="1"/>
  <c r="S53" i="101" s="1"/>
  <c r="S56" i="101" s="1"/>
  <c r="S59" i="101" s="1"/>
  <c r="R32" i="101"/>
  <c r="R48" i="101" s="1"/>
  <c r="R51" i="101" s="1"/>
  <c r="R53" i="101" s="1"/>
  <c r="R56" i="101" s="1"/>
  <c r="R59" i="101" s="1"/>
  <c r="Q32" i="101"/>
  <c r="P32" i="101"/>
  <c r="O32" i="101"/>
  <c r="O48" i="101" s="1"/>
  <c r="O51" i="101" s="1"/>
  <c r="O53" i="101" s="1"/>
  <c r="O56" i="101" s="1"/>
  <c r="O59" i="101" s="1"/>
  <c r="N32" i="101"/>
  <c r="N48" i="101" s="1"/>
  <c r="N51" i="101" s="1"/>
  <c r="N53" i="101" s="1"/>
  <c r="N56" i="101" s="1"/>
  <c r="N59" i="101" s="1"/>
  <c r="M32" i="101"/>
  <c r="L32" i="101"/>
  <c r="L48" i="101" s="1"/>
  <c r="L51" i="101" s="1"/>
  <c r="L53" i="101" s="1"/>
  <c r="L56" i="101" s="1"/>
  <c r="L59" i="101" s="1"/>
  <c r="K32" i="101"/>
  <c r="K48" i="101" s="1"/>
  <c r="K51" i="101" s="1"/>
  <c r="K53" i="101" s="1"/>
  <c r="K56" i="101" s="1"/>
  <c r="K59" i="101" s="1"/>
  <c r="J32" i="101"/>
  <c r="J48" i="101" s="1"/>
  <c r="J51" i="101" s="1"/>
  <c r="J53" i="101" s="1"/>
  <c r="J56" i="101" s="1"/>
  <c r="J59" i="101" s="1"/>
  <c r="I32" i="101"/>
  <c r="H32" i="101"/>
  <c r="G32" i="101"/>
  <c r="G48" i="101" s="1"/>
  <c r="G51" i="101" s="1"/>
  <c r="G53" i="101" s="1"/>
  <c r="G56" i="101" s="1"/>
  <c r="G59" i="101" s="1"/>
  <c r="F32" i="101"/>
  <c r="F48" i="101" s="1"/>
  <c r="F51" i="101" s="1"/>
  <c r="F53" i="101" s="1"/>
  <c r="F56" i="101" s="1"/>
  <c r="F59" i="101" s="1"/>
  <c r="E32" i="101"/>
  <c r="D32" i="101"/>
  <c r="D48" i="101" s="1"/>
  <c r="D51" i="101" s="1"/>
  <c r="D53" i="101" s="1"/>
  <c r="D56" i="101" s="1"/>
  <c r="D59" i="101" s="1"/>
  <c r="C32" i="101"/>
  <c r="C48" i="101" s="1"/>
  <c r="C51" i="101" s="1"/>
  <c r="C53" i="101" s="1"/>
  <c r="C56" i="101" s="1"/>
  <c r="C59" i="101" s="1"/>
  <c r="K59" i="102"/>
  <c r="W48" i="102"/>
  <c r="W51" i="102" s="1"/>
  <c r="W53" i="102" s="1"/>
  <c r="W56" i="102" s="1"/>
  <c r="W59" i="102" s="1"/>
  <c r="AA47" i="102"/>
  <c r="Y47" i="102"/>
  <c r="X47" i="102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AA48" i="102" s="1"/>
  <c r="AA51" i="102" s="1"/>
  <c r="AA53" i="102" s="1"/>
  <c r="AA56" i="102" s="1"/>
  <c r="AA59" i="102" s="1"/>
  <c r="Y32" i="102"/>
  <c r="Y48" i="102" s="1"/>
  <c r="Y51" i="102" s="1"/>
  <c r="Y53" i="102" s="1"/>
  <c r="Y56" i="102" s="1"/>
  <c r="Y59" i="102" s="1"/>
  <c r="X32" i="102"/>
  <c r="X48" i="102" s="1"/>
  <c r="W32" i="102"/>
  <c r="V32" i="102"/>
  <c r="V48" i="102" s="1"/>
  <c r="V51" i="102" s="1"/>
  <c r="V53" i="102" s="1"/>
  <c r="V56" i="102" s="1"/>
  <c r="V59" i="102" s="1"/>
  <c r="U32" i="102"/>
  <c r="U48" i="102" s="1"/>
  <c r="U51" i="102" s="1"/>
  <c r="U53" i="102" s="1"/>
  <c r="U56" i="102" s="1"/>
  <c r="U59" i="102" s="1"/>
  <c r="T32" i="102"/>
  <c r="T48" i="102" s="1"/>
  <c r="T51" i="102" s="1"/>
  <c r="T53" i="102" s="1"/>
  <c r="T56" i="102" s="1"/>
  <c r="T59" i="102" s="1"/>
  <c r="S32" i="102"/>
  <c r="S48" i="102" s="1"/>
  <c r="S51" i="102" s="1"/>
  <c r="S53" i="102" s="1"/>
  <c r="S56" i="102" s="1"/>
  <c r="S59" i="102" s="1"/>
  <c r="R32" i="102"/>
  <c r="R48" i="102" s="1"/>
  <c r="R51" i="102" s="1"/>
  <c r="R53" i="102" s="1"/>
  <c r="R56" i="102" s="1"/>
  <c r="R59" i="102" s="1"/>
  <c r="Q32" i="102"/>
  <c r="Q48" i="102" s="1"/>
  <c r="Q51" i="102" s="1"/>
  <c r="Q53" i="102" s="1"/>
  <c r="Q56" i="102" s="1"/>
  <c r="Q59" i="102" s="1"/>
  <c r="P32" i="102"/>
  <c r="P48" i="102" s="1"/>
  <c r="P51" i="102" s="1"/>
  <c r="P53" i="102" s="1"/>
  <c r="P56" i="102" s="1"/>
  <c r="P59" i="102" s="1"/>
  <c r="O32" i="102"/>
  <c r="O48" i="102" s="1"/>
  <c r="O51" i="102" s="1"/>
  <c r="O53" i="102" s="1"/>
  <c r="O56" i="102" s="1"/>
  <c r="O59" i="102" s="1"/>
  <c r="N32" i="102"/>
  <c r="N48" i="102" s="1"/>
  <c r="N51" i="102" s="1"/>
  <c r="N53" i="102" s="1"/>
  <c r="N56" i="102" s="1"/>
  <c r="N59" i="102" s="1"/>
  <c r="M32" i="102"/>
  <c r="M48" i="102" s="1"/>
  <c r="M51" i="102" s="1"/>
  <c r="M53" i="102" s="1"/>
  <c r="M56" i="102" s="1"/>
  <c r="M59" i="102" s="1"/>
  <c r="L32" i="102"/>
  <c r="L48" i="102" s="1"/>
  <c r="L51" i="102" s="1"/>
  <c r="L53" i="102" s="1"/>
  <c r="L56" i="102" s="1"/>
  <c r="L59" i="102" s="1"/>
  <c r="K32" i="102"/>
  <c r="K48" i="102" s="1"/>
  <c r="K51" i="102" s="1"/>
  <c r="K53" i="102" s="1"/>
  <c r="K56" i="102" s="1"/>
  <c r="J32" i="102"/>
  <c r="J48" i="102" s="1"/>
  <c r="J51" i="102" s="1"/>
  <c r="J53" i="102" s="1"/>
  <c r="J56" i="102" s="1"/>
  <c r="J59" i="102" s="1"/>
  <c r="I32" i="102"/>
  <c r="I48" i="102" s="1"/>
  <c r="I51" i="102" s="1"/>
  <c r="I53" i="102" s="1"/>
  <c r="I56" i="102" s="1"/>
  <c r="I59" i="102" s="1"/>
  <c r="H32" i="102"/>
  <c r="H48" i="102" s="1"/>
  <c r="H51" i="102" s="1"/>
  <c r="H53" i="102" s="1"/>
  <c r="H56" i="102" s="1"/>
  <c r="H59" i="102" s="1"/>
  <c r="G32" i="102"/>
  <c r="G48" i="102" s="1"/>
  <c r="G51" i="102" s="1"/>
  <c r="G53" i="102" s="1"/>
  <c r="G56" i="102" s="1"/>
  <c r="G59" i="102" s="1"/>
  <c r="F32" i="102"/>
  <c r="F48" i="102" s="1"/>
  <c r="F51" i="102" s="1"/>
  <c r="F53" i="102" s="1"/>
  <c r="F56" i="102" s="1"/>
  <c r="F59" i="102" s="1"/>
  <c r="E32" i="102"/>
  <c r="E48" i="102" s="1"/>
  <c r="E51" i="102" s="1"/>
  <c r="E53" i="102" s="1"/>
  <c r="E56" i="102" s="1"/>
  <c r="E59" i="102" s="1"/>
  <c r="D32" i="102"/>
  <c r="D48" i="102" s="1"/>
  <c r="D51" i="102" s="1"/>
  <c r="D53" i="102" s="1"/>
  <c r="D56" i="102" s="1"/>
  <c r="D59" i="102" s="1"/>
  <c r="C32" i="102"/>
  <c r="C48" i="102" s="1"/>
  <c r="C51" i="102" s="1"/>
  <c r="C53" i="102" s="1"/>
  <c r="C56" i="102" s="1"/>
  <c r="C59" i="102" s="1"/>
  <c r="U51" i="103"/>
  <c r="U53" i="103" s="1"/>
  <c r="U56" i="103" s="1"/>
  <c r="U59" i="103" s="1"/>
  <c r="AA47" i="103"/>
  <c r="Y47" i="103"/>
  <c r="X47" i="103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AA48" i="103" s="1"/>
  <c r="AA51" i="103" s="1"/>
  <c r="AA53" i="103" s="1"/>
  <c r="AA56" i="103" s="1"/>
  <c r="AA59" i="103" s="1"/>
  <c r="Y32" i="103"/>
  <c r="Y48" i="103" s="1"/>
  <c r="Y51" i="103" s="1"/>
  <c r="Y53" i="103" s="1"/>
  <c r="Y56" i="103" s="1"/>
  <c r="Y59" i="103" s="1"/>
  <c r="X32" i="103"/>
  <c r="W32" i="103"/>
  <c r="W48" i="103" s="1"/>
  <c r="W51" i="103" s="1"/>
  <c r="W53" i="103" s="1"/>
  <c r="W56" i="103" s="1"/>
  <c r="W59" i="103" s="1"/>
  <c r="V32" i="103"/>
  <c r="V48" i="103" s="1"/>
  <c r="V51" i="103" s="1"/>
  <c r="V53" i="103" s="1"/>
  <c r="V56" i="103" s="1"/>
  <c r="V59" i="103" s="1"/>
  <c r="U32" i="103"/>
  <c r="U48" i="103" s="1"/>
  <c r="T32" i="103"/>
  <c r="T48" i="103" s="1"/>
  <c r="T51" i="103" s="1"/>
  <c r="T53" i="103" s="1"/>
  <c r="T56" i="103" s="1"/>
  <c r="T59" i="103" s="1"/>
  <c r="S32" i="103"/>
  <c r="S48" i="103" s="1"/>
  <c r="S51" i="103" s="1"/>
  <c r="S53" i="103" s="1"/>
  <c r="S56" i="103" s="1"/>
  <c r="S59" i="103" s="1"/>
  <c r="R32" i="103"/>
  <c r="R48" i="103" s="1"/>
  <c r="R51" i="103" s="1"/>
  <c r="R53" i="103" s="1"/>
  <c r="R56" i="103" s="1"/>
  <c r="R59" i="103" s="1"/>
  <c r="Q32" i="103"/>
  <c r="Q48" i="103" s="1"/>
  <c r="Q51" i="103" s="1"/>
  <c r="Q53" i="103" s="1"/>
  <c r="Q56" i="103" s="1"/>
  <c r="Q59" i="103" s="1"/>
  <c r="P32" i="103"/>
  <c r="P48" i="103" s="1"/>
  <c r="P51" i="103" s="1"/>
  <c r="P53" i="103" s="1"/>
  <c r="P56" i="103" s="1"/>
  <c r="P59" i="103" s="1"/>
  <c r="O32" i="103"/>
  <c r="O48" i="103" s="1"/>
  <c r="O51" i="103" s="1"/>
  <c r="O53" i="103" s="1"/>
  <c r="O56" i="103" s="1"/>
  <c r="O59" i="103" s="1"/>
  <c r="N32" i="103"/>
  <c r="N48" i="103" s="1"/>
  <c r="N51" i="103" s="1"/>
  <c r="N53" i="103" s="1"/>
  <c r="N56" i="103" s="1"/>
  <c r="N59" i="103" s="1"/>
  <c r="M32" i="103"/>
  <c r="M48" i="103" s="1"/>
  <c r="M51" i="103" s="1"/>
  <c r="M53" i="103" s="1"/>
  <c r="M56" i="103" s="1"/>
  <c r="M59" i="103" s="1"/>
  <c r="L32" i="103"/>
  <c r="L48" i="103" s="1"/>
  <c r="L51" i="103" s="1"/>
  <c r="L53" i="103" s="1"/>
  <c r="L56" i="103" s="1"/>
  <c r="L59" i="103" s="1"/>
  <c r="K32" i="103"/>
  <c r="K48" i="103" s="1"/>
  <c r="K51" i="103" s="1"/>
  <c r="K53" i="103" s="1"/>
  <c r="K56" i="103" s="1"/>
  <c r="K59" i="103" s="1"/>
  <c r="J32" i="103"/>
  <c r="J48" i="103" s="1"/>
  <c r="J51" i="103" s="1"/>
  <c r="J53" i="103" s="1"/>
  <c r="J56" i="103" s="1"/>
  <c r="J59" i="103" s="1"/>
  <c r="I32" i="103"/>
  <c r="I48" i="103" s="1"/>
  <c r="I51" i="103" s="1"/>
  <c r="I53" i="103" s="1"/>
  <c r="I56" i="103" s="1"/>
  <c r="I59" i="103" s="1"/>
  <c r="H32" i="103"/>
  <c r="H48" i="103" s="1"/>
  <c r="H51" i="103" s="1"/>
  <c r="H53" i="103" s="1"/>
  <c r="H56" i="103" s="1"/>
  <c r="H59" i="103" s="1"/>
  <c r="G32" i="103"/>
  <c r="G48" i="103" s="1"/>
  <c r="G51" i="103" s="1"/>
  <c r="G53" i="103" s="1"/>
  <c r="G56" i="103" s="1"/>
  <c r="G59" i="103" s="1"/>
  <c r="F32" i="103"/>
  <c r="F48" i="103" s="1"/>
  <c r="F51" i="103" s="1"/>
  <c r="F53" i="103" s="1"/>
  <c r="F56" i="103" s="1"/>
  <c r="F59" i="103" s="1"/>
  <c r="E32" i="103"/>
  <c r="E48" i="103" s="1"/>
  <c r="E51" i="103" s="1"/>
  <c r="E53" i="103" s="1"/>
  <c r="E56" i="103" s="1"/>
  <c r="E59" i="103" s="1"/>
  <c r="D32" i="103"/>
  <c r="D48" i="103" s="1"/>
  <c r="D51" i="103" s="1"/>
  <c r="D53" i="103" s="1"/>
  <c r="D56" i="103" s="1"/>
  <c r="D59" i="103" s="1"/>
  <c r="C32" i="103"/>
  <c r="C48" i="103" s="1"/>
  <c r="C51" i="103" s="1"/>
  <c r="C53" i="103" s="1"/>
  <c r="C56" i="103" s="1"/>
  <c r="C59" i="103" s="1"/>
  <c r="AA47" i="104"/>
  <c r="Y47" i="104"/>
  <c r="X47" i="104"/>
  <c r="Z47" i="104" s="1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AA48" i="104" s="1"/>
  <c r="AA51" i="104" s="1"/>
  <c r="AA53" i="104" s="1"/>
  <c r="AA56" i="104" s="1"/>
  <c r="AA59" i="104" s="1"/>
  <c r="Y32" i="104"/>
  <c r="Y48" i="104" s="1"/>
  <c r="Y51" i="104" s="1"/>
  <c r="Y53" i="104" s="1"/>
  <c r="Y56" i="104" s="1"/>
  <c r="Y59" i="104" s="1"/>
  <c r="X32" i="104"/>
  <c r="X48" i="104" s="1"/>
  <c r="W32" i="104"/>
  <c r="W48" i="104" s="1"/>
  <c r="W51" i="104" s="1"/>
  <c r="W53" i="104" s="1"/>
  <c r="W56" i="104" s="1"/>
  <c r="W59" i="104" s="1"/>
  <c r="V32" i="104"/>
  <c r="V48" i="104" s="1"/>
  <c r="V51" i="104" s="1"/>
  <c r="V53" i="104" s="1"/>
  <c r="V56" i="104" s="1"/>
  <c r="V59" i="104" s="1"/>
  <c r="U32" i="104"/>
  <c r="U48" i="104" s="1"/>
  <c r="U51" i="104" s="1"/>
  <c r="U53" i="104" s="1"/>
  <c r="U56" i="104" s="1"/>
  <c r="U59" i="104" s="1"/>
  <c r="T32" i="104"/>
  <c r="T48" i="104" s="1"/>
  <c r="T51" i="104" s="1"/>
  <c r="T53" i="104" s="1"/>
  <c r="T56" i="104" s="1"/>
  <c r="T59" i="104" s="1"/>
  <c r="S32" i="104"/>
  <c r="S48" i="104" s="1"/>
  <c r="S51" i="104" s="1"/>
  <c r="S53" i="104" s="1"/>
  <c r="S56" i="104" s="1"/>
  <c r="S59" i="104" s="1"/>
  <c r="R32" i="104"/>
  <c r="R48" i="104" s="1"/>
  <c r="R51" i="104" s="1"/>
  <c r="R53" i="104" s="1"/>
  <c r="R56" i="104" s="1"/>
  <c r="R59" i="104" s="1"/>
  <c r="Q32" i="104"/>
  <c r="Q48" i="104" s="1"/>
  <c r="Q51" i="104" s="1"/>
  <c r="Q53" i="104" s="1"/>
  <c r="Q56" i="104" s="1"/>
  <c r="Q59" i="104" s="1"/>
  <c r="P32" i="104"/>
  <c r="P48" i="104" s="1"/>
  <c r="P51" i="104" s="1"/>
  <c r="P53" i="104" s="1"/>
  <c r="P56" i="104" s="1"/>
  <c r="P59" i="104" s="1"/>
  <c r="O32" i="104"/>
  <c r="O48" i="104" s="1"/>
  <c r="O51" i="104" s="1"/>
  <c r="O53" i="104" s="1"/>
  <c r="O56" i="104" s="1"/>
  <c r="O59" i="104" s="1"/>
  <c r="N32" i="104"/>
  <c r="N48" i="104" s="1"/>
  <c r="N51" i="104" s="1"/>
  <c r="N53" i="104" s="1"/>
  <c r="N56" i="104" s="1"/>
  <c r="N59" i="104" s="1"/>
  <c r="M32" i="104"/>
  <c r="M48" i="104" s="1"/>
  <c r="M51" i="104" s="1"/>
  <c r="M53" i="104" s="1"/>
  <c r="M56" i="104" s="1"/>
  <c r="M59" i="104" s="1"/>
  <c r="L32" i="104"/>
  <c r="L48" i="104" s="1"/>
  <c r="L51" i="104" s="1"/>
  <c r="L53" i="104" s="1"/>
  <c r="L56" i="104" s="1"/>
  <c r="L59" i="104" s="1"/>
  <c r="K32" i="104"/>
  <c r="K48" i="104" s="1"/>
  <c r="K51" i="104" s="1"/>
  <c r="K53" i="104" s="1"/>
  <c r="K56" i="104" s="1"/>
  <c r="K59" i="104" s="1"/>
  <c r="J32" i="104"/>
  <c r="J48" i="104" s="1"/>
  <c r="J51" i="104" s="1"/>
  <c r="J53" i="104" s="1"/>
  <c r="J56" i="104" s="1"/>
  <c r="J59" i="104" s="1"/>
  <c r="I32" i="104"/>
  <c r="I48" i="104" s="1"/>
  <c r="I51" i="104" s="1"/>
  <c r="I53" i="104" s="1"/>
  <c r="I56" i="104" s="1"/>
  <c r="I59" i="104" s="1"/>
  <c r="H32" i="104"/>
  <c r="H48" i="104" s="1"/>
  <c r="H51" i="104" s="1"/>
  <c r="H53" i="104" s="1"/>
  <c r="H56" i="104" s="1"/>
  <c r="H59" i="104" s="1"/>
  <c r="G32" i="104"/>
  <c r="G48" i="104" s="1"/>
  <c r="G51" i="104" s="1"/>
  <c r="G53" i="104" s="1"/>
  <c r="G56" i="104" s="1"/>
  <c r="G59" i="104" s="1"/>
  <c r="F32" i="104"/>
  <c r="F48" i="104" s="1"/>
  <c r="F51" i="104" s="1"/>
  <c r="F53" i="104" s="1"/>
  <c r="F56" i="104" s="1"/>
  <c r="F59" i="104" s="1"/>
  <c r="E32" i="104"/>
  <c r="E48" i="104" s="1"/>
  <c r="E51" i="104" s="1"/>
  <c r="E53" i="104" s="1"/>
  <c r="E56" i="104" s="1"/>
  <c r="E59" i="104" s="1"/>
  <c r="D32" i="104"/>
  <c r="D48" i="104" s="1"/>
  <c r="D51" i="104" s="1"/>
  <c r="D53" i="104" s="1"/>
  <c r="D56" i="104" s="1"/>
  <c r="D59" i="104" s="1"/>
  <c r="C32" i="104"/>
  <c r="C48" i="104" s="1"/>
  <c r="C51" i="104" s="1"/>
  <c r="C53" i="104" s="1"/>
  <c r="C56" i="104" s="1"/>
  <c r="C59" i="104" s="1"/>
  <c r="S51" i="105"/>
  <c r="S53" i="105" s="1"/>
  <c r="S56" i="105" s="1"/>
  <c r="S59" i="105" s="1"/>
  <c r="AA47" i="105"/>
  <c r="Y47" i="105"/>
  <c r="X47" i="105"/>
  <c r="Z47" i="105" s="1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AA48" i="105" s="1"/>
  <c r="AA51" i="105" s="1"/>
  <c r="AA53" i="105" s="1"/>
  <c r="AA56" i="105" s="1"/>
  <c r="AA59" i="105" s="1"/>
  <c r="Y32" i="105"/>
  <c r="Y48" i="105" s="1"/>
  <c r="Y51" i="105" s="1"/>
  <c r="Y53" i="105" s="1"/>
  <c r="Y56" i="105" s="1"/>
  <c r="Y59" i="105" s="1"/>
  <c r="X32" i="105"/>
  <c r="X48" i="105" s="1"/>
  <c r="W32" i="105"/>
  <c r="W48" i="105" s="1"/>
  <c r="W51" i="105" s="1"/>
  <c r="W53" i="105" s="1"/>
  <c r="W56" i="105" s="1"/>
  <c r="W59" i="105" s="1"/>
  <c r="V32" i="105"/>
  <c r="V48" i="105" s="1"/>
  <c r="V51" i="105" s="1"/>
  <c r="V53" i="105" s="1"/>
  <c r="V56" i="105" s="1"/>
  <c r="V59" i="105" s="1"/>
  <c r="U32" i="105"/>
  <c r="U48" i="105" s="1"/>
  <c r="U51" i="105" s="1"/>
  <c r="U53" i="105" s="1"/>
  <c r="U56" i="105" s="1"/>
  <c r="U59" i="105" s="1"/>
  <c r="T32" i="105"/>
  <c r="S32" i="105"/>
  <c r="S48" i="105" s="1"/>
  <c r="R32" i="105"/>
  <c r="R48" i="105" s="1"/>
  <c r="R51" i="105" s="1"/>
  <c r="R53" i="105" s="1"/>
  <c r="R56" i="105" s="1"/>
  <c r="R59" i="105" s="1"/>
  <c r="Q32" i="105"/>
  <c r="Q48" i="105" s="1"/>
  <c r="Q51" i="105" s="1"/>
  <c r="Q53" i="105" s="1"/>
  <c r="Q56" i="105" s="1"/>
  <c r="Q59" i="105" s="1"/>
  <c r="P32" i="105"/>
  <c r="P48" i="105" s="1"/>
  <c r="P51" i="105" s="1"/>
  <c r="P53" i="105" s="1"/>
  <c r="P56" i="105" s="1"/>
  <c r="P59" i="105" s="1"/>
  <c r="O32" i="105"/>
  <c r="O48" i="105" s="1"/>
  <c r="O51" i="105" s="1"/>
  <c r="O53" i="105" s="1"/>
  <c r="O56" i="105" s="1"/>
  <c r="O59" i="105" s="1"/>
  <c r="N32" i="105"/>
  <c r="N48" i="105" s="1"/>
  <c r="N51" i="105" s="1"/>
  <c r="N53" i="105" s="1"/>
  <c r="N56" i="105" s="1"/>
  <c r="N59" i="105" s="1"/>
  <c r="M32" i="105"/>
  <c r="M48" i="105" s="1"/>
  <c r="M51" i="105" s="1"/>
  <c r="M53" i="105" s="1"/>
  <c r="M56" i="105" s="1"/>
  <c r="M59" i="105" s="1"/>
  <c r="L32" i="105"/>
  <c r="L48" i="105" s="1"/>
  <c r="L51" i="105" s="1"/>
  <c r="L53" i="105" s="1"/>
  <c r="L56" i="105" s="1"/>
  <c r="L59" i="105" s="1"/>
  <c r="K32" i="105"/>
  <c r="K48" i="105" s="1"/>
  <c r="K51" i="105" s="1"/>
  <c r="K53" i="105" s="1"/>
  <c r="K56" i="105" s="1"/>
  <c r="K59" i="105" s="1"/>
  <c r="J32" i="105"/>
  <c r="J48" i="105" s="1"/>
  <c r="J51" i="105" s="1"/>
  <c r="J53" i="105" s="1"/>
  <c r="J56" i="105" s="1"/>
  <c r="J59" i="105" s="1"/>
  <c r="I32" i="105"/>
  <c r="I48" i="105" s="1"/>
  <c r="I51" i="105" s="1"/>
  <c r="I53" i="105" s="1"/>
  <c r="I56" i="105" s="1"/>
  <c r="I59" i="105" s="1"/>
  <c r="H32" i="105"/>
  <c r="H48" i="105" s="1"/>
  <c r="H51" i="105" s="1"/>
  <c r="H53" i="105" s="1"/>
  <c r="H56" i="105" s="1"/>
  <c r="H59" i="105" s="1"/>
  <c r="G32" i="105"/>
  <c r="G48" i="105" s="1"/>
  <c r="G51" i="105" s="1"/>
  <c r="G53" i="105" s="1"/>
  <c r="G56" i="105" s="1"/>
  <c r="G59" i="105" s="1"/>
  <c r="F32" i="105"/>
  <c r="F48" i="105" s="1"/>
  <c r="F51" i="105" s="1"/>
  <c r="F53" i="105" s="1"/>
  <c r="F56" i="105" s="1"/>
  <c r="F59" i="105" s="1"/>
  <c r="E32" i="105"/>
  <c r="E48" i="105" s="1"/>
  <c r="E51" i="105" s="1"/>
  <c r="E53" i="105" s="1"/>
  <c r="E56" i="105" s="1"/>
  <c r="E59" i="105" s="1"/>
  <c r="D32" i="105"/>
  <c r="D48" i="105" s="1"/>
  <c r="D51" i="105" s="1"/>
  <c r="D53" i="105" s="1"/>
  <c r="D56" i="105" s="1"/>
  <c r="D59" i="105" s="1"/>
  <c r="C32" i="105"/>
  <c r="C48" i="105" s="1"/>
  <c r="C51" i="105" s="1"/>
  <c r="C53" i="105" s="1"/>
  <c r="C56" i="105" s="1"/>
  <c r="C59" i="105" s="1"/>
  <c r="AA48" i="106"/>
  <c r="AA51" i="106" s="1"/>
  <c r="AA53" i="106" s="1"/>
  <c r="AA56" i="106" s="1"/>
  <c r="AA59" i="106" s="1"/>
  <c r="AA47" i="106"/>
  <c r="Y47" i="106"/>
  <c r="X47" i="106"/>
  <c r="Z47" i="106" s="1"/>
  <c r="W47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H47" i="106"/>
  <c r="G47" i="106"/>
  <c r="F47" i="106"/>
  <c r="E47" i="106"/>
  <c r="D47" i="106"/>
  <c r="C47" i="106"/>
  <c r="AA32" i="106"/>
  <c r="Y32" i="106"/>
  <c r="Y48" i="106" s="1"/>
  <c r="Y51" i="106" s="1"/>
  <c r="Y53" i="106" s="1"/>
  <c r="Y56" i="106" s="1"/>
  <c r="Y59" i="106" s="1"/>
  <c r="X32" i="106"/>
  <c r="X48" i="106" s="1"/>
  <c r="W32" i="106"/>
  <c r="W48" i="106" s="1"/>
  <c r="W51" i="106" s="1"/>
  <c r="W53" i="106" s="1"/>
  <c r="W56" i="106" s="1"/>
  <c r="W59" i="106" s="1"/>
  <c r="V32" i="106"/>
  <c r="V48" i="106" s="1"/>
  <c r="V51" i="106" s="1"/>
  <c r="V53" i="106" s="1"/>
  <c r="V56" i="106" s="1"/>
  <c r="V59" i="106" s="1"/>
  <c r="U32" i="106"/>
  <c r="U48" i="106" s="1"/>
  <c r="U51" i="106" s="1"/>
  <c r="U53" i="106" s="1"/>
  <c r="U56" i="106" s="1"/>
  <c r="U59" i="106" s="1"/>
  <c r="T32" i="106"/>
  <c r="T48" i="106" s="1"/>
  <c r="T51" i="106" s="1"/>
  <c r="T53" i="106" s="1"/>
  <c r="T56" i="106" s="1"/>
  <c r="T59" i="106" s="1"/>
  <c r="S32" i="106"/>
  <c r="S48" i="106" s="1"/>
  <c r="S51" i="106" s="1"/>
  <c r="S53" i="106" s="1"/>
  <c r="S56" i="106" s="1"/>
  <c r="S59" i="106" s="1"/>
  <c r="R32" i="106"/>
  <c r="R48" i="106" s="1"/>
  <c r="R51" i="106" s="1"/>
  <c r="R53" i="106" s="1"/>
  <c r="R56" i="106" s="1"/>
  <c r="R59" i="106" s="1"/>
  <c r="Q32" i="106"/>
  <c r="Q48" i="106" s="1"/>
  <c r="Q51" i="106" s="1"/>
  <c r="Q53" i="106" s="1"/>
  <c r="Q56" i="106" s="1"/>
  <c r="Q59" i="106" s="1"/>
  <c r="P32" i="106"/>
  <c r="P48" i="106" s="1"/>
  <c r="P51" i="106" s="1"/>
  <c r="P53" i="106" s="1"/>
  <c r="P56" i="106" s="1"/>
  <c r="P59" i="106" s="1"/>
  <c r="O32" i="106"/>
  <c r="O48" i="106" s="1"/>
  <c r="O51" i="106" s="1"/>
  <c r="O53" i="106" s="1"/>
  <c r="O56" i="106" s="1"/>
  <c r="O59" i="106" s="1"/>
  <c r="N32" i="106"/>
  <c r="N48" i="106" s="1"/>
  <c r="N51" i="106" s="1"/>
  <c r="N53" i="106" s="1"/>
  <c r="N56" i="106" s="1"/>
  <c r="N59" i="106" s="1"/>
  <c r="M32" i="106"/>
  <c r="M48" i="106" s="1"/>
  <c r="M51" i="106" s="1"/>
  <c r="M53" i="106" s="1"/>
  <c r="M56" i="106" s="1"/>
  <c r="M59" i="106" s="1"/>
  <c r="L32" i="106"/>
  <c r="L48" i="106" s="1"/>
  <c r="L51" i="106" s="1"/>
  <c r="L53" i="106" s="1"/>
  <c r="L56" i="106" s="1"/>
  <c r="L59" i="106" s="1"/>
  <c r="K32" i="106"/>
  <c r="K48" i="106" s="1"/>
  <c r="K51" i="106" s="1"/>
  <c r="K53" i="106" s="1"/>
  <c r="K56" i="106" s="1"/>
  <c r="K59" i="106" s="1"/>
  <c r="J32" i="106"/>
  <c r="J48" i="106" s="1"/>
  <c r="J51" i="106" s="1"/>
  <c r="J53" i="106" s="1"/>
  <c r="J56" i="106" s="1"/>
  <c r="J59" i="106" s="1"/>
  <c r="I32" i="106"/>
  <c r="I48" i="106" s="1"/>
  <c r="I51" i="106" s="1"/>
  <c r="I53" i="106" s="1"/>
  <c r="I56" i="106" s="1"/>
  <c r="I59" i="106" s="1"/>
  <c r="H32" i="106"/>
  <c r="H48" i="106" s="1"/>
  <c r="H51" i="106" s="1"/>
  <c r="H53" i="106" s="1"/>
  <c r="H56" i="106" s="1"/>
  <c r="H59" i="106" s="1"/>
  <c r="G32" i="106"/>
  <c r="G48" i="106" s="1"/>
  <c r="G51" i="106" s="1"/>
  <c r="G53" i="106" s="1"/>
  <c r="G56" i="106" s="1"/>
  <c r="G59" i="106" s="1"/>
  <c r="F32" i="106"/>
  <c r="F48" i="106" s="1"/>
  <c r="F51" i="106" s="1"/>
  <c r="F53" i="106" s="1"/>
  <c r="F56" i="106" s="1"/>
  <c r="F59" i="106" s="1"/>
  <c r="E32" i="106"/>
  <c r="E48" i="106" s="1"/>
  <c r="E51" i="106" s="1"/>
  <c r="E53" i="106" s="1"/>
  <c r="E56" i="106" s="1"/>
  <c r="E59" i="106" s="1"/>
  <c r="D32" i="106"/>
  <c r="D48" i="106" s="1"/>
  <c r="D51" i="106" s="1"/>
  <c r="D53" i="106" s="1"/>
  <c r="D56" i="106" s="1"/>
  <c r="D59" i="106" s="1"/>
  <c r="C32" i="106"/>
  <c r="C48" i="106" s="1"/>
  <c r="C51" i="106" s="1"/>
  <c r="C53" i="106" s="1"/>
  <c r="C56" i="106" s="1"/>
  <c r="C59" i="106" s="1"/>
  <c r="AA47" i="107"/>
  <c r="Y47" i="107"/>
  <c r="X47" i="107"/>
  <c r="Z47" i="107" s="1"/>
  <c r="W47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H47" i="107"/>
  <c r="G47" i="107"/>
  <c r="F47" i="107"/>
  <c r="E47" i="107"/>
  <c r="D47" i="107"/>
  <c r="C47" i="107"/>
  <c r="AA32" i="107"/>
  <c r="AA48" i="107" s="1"/>
  <c r="AA51" i="107" s="1"/>
  <c r="AA53" i="107" s="1"/>
  <c r="AA56" i="107" s="1"/>
  <c r="AA59" i="107" s="1"/>
  <c r="Y32" i="107"/>
  <c r="Y48" i="107" s="1"/>
  <c r="Y51" i="107" s="1"/>
  <c r="Y53" i="107" s="1"/>
  <c r="Y56" i="107" s="1"/>
  <c r="Y59" i="107" s="1"/>
  <c r="X32" i="107"/>
  <c r="W32" i="107"/>
  <c r="W48" i="107" s="1"/>
  <c r="W51" i="107" s="1"/>
  <c r="W53" i="107" s="1"/>
  <c r="W56" i="107" s="1"/>
  <c r="W59" i="107" s="1"/>
  <c r="V32" i="107"/>
  <c r="V48" i="107" s="1"/>
  <c r="V51" i="107" s="1"/>
  <c r="V53" i="107" s="1"/>
  <c r="V56" i="107" s="1"/>
  <c r="V59" i="107" s="1"/>
  <c r="U32" i="107"/>
  <c r="U48" i="107" s="1"/>
  <c r="U51" i="107" s="1"/>
  <c r="U53" i="107" s="1"/>
  <c r="U56" i="107" s="1"/>
  <c r="U59" i="107" s="1"/>
  <c r="T32" i="107"/>
  <c r="T48" i="107" s="1"/>
  <c r="T51" i="107" s="1"/>
  <c r="T53" i="107" s="1"/>
  <c r="T56" i="107" s="1"/>
  <c r="T59" i="107" s="1"/>
  <c r="S32" i="107"/>
  <c r="S48" i="107" s="1"/>
  <c r="S51" i="107" s="1"/>
  <c r="S53" i="107" s="1"/>
  <c r="S56" i="107" s="1"/>
  <c r="S59" i="107" s="1"/>
  <c r="R32" i="107"/>
  <c r="R48" i="107" s="1"/>
  <c r="R51" i="107" s="1"/>
  <c r="R53" i="107" s="1"/>
  <c r="R56" i="107" s="1"/>
  <c r="R59" i="107" s="1"/>
  <c r="Q32" i="107"/>
  <c r="Q48" i="107" s="1"/>
  <c r="Q51" i="107" s="1"/>
  <c r="Q53" i="107" s="1"/>
  <c r="Q56" i="107" s="1"/>
  <c r="Q59" i="107" s="1"/>
  <c r="P32" i="107"/>
  <c r="P48" i="107" s="1"/>
  <c r="P51" i="107" s="1"/>
  <c r="P53" i="107" s="1"/>
  <c r="P56" i="107" s="1"/>
  <c r="P59" i="107" s="1"/>
  <c r="O32" i="107"/>
  <c r="O48" i="107" s="1"/>
  <c r="O51" i="107" s="1"/>
  <c r="O53" i="107" s="1"/>
  <c r="O56" i="107" s="1"/>
  <c r="O59" i="107" s="1"/>
  <c r="N32" i="107"/>
  <c r="N48" i="107" s="1"/>
  <c r="N51" i="107" s="1"/>
  <c r="N53" i="107" s="1"/>
  <c r="N56" i="107" s="1"/>
  <c r="N59" i="107" s="1"/>
  <c r="M32" i="107"/>
  <c r="M48" i="107" s="1"/>
  <c r="M51" i="107" s="1"/>
  <c r="M53" i="107" s="1"/>
  <c r="M56" i="107" s="1"/>
  <c r="M59" i="107" s="1"/>
  <c r="L32" i="107"/>
  <c r="L48" i="107" s="1"/>
  <c r="L51" i="107" s="1"/>
  <c r="L53" i="107" s="1"/>
  <c r="L56" i="107" s="1"/>
  <c r="L59" i="107" s="1"/>
  <c r="K32" i="107"/>
  <c r="K48" i="107" s="1"/>
  <c r="K51" i="107" s="1"/>
  <c r="K53" i="107" s="1"/>
  <c r="K56" i="107" s="1"/>
  <c r="K59" i="107" s="1"/>
  <c r="J32" i="107"/>
  <c r="J48" i="107" s="1"/>
  <c r="J51" i="107" s="1"/>
  <c r="J53" i="107" s="1"/>
  <c r="J56" i="107" s="1"/>
  <c r="J59" i="107" s="1"/>
  <c r="I32" i="107"/>
  <c r="I48" i="107" s="1"/>
  <c r="I51" i="107" s="1"/>
  <c r="I53" i="107" s="1"/>
  <c r="I56" i="107" s="1"/>
  <c r="I59" i="107" s="1"/>
  <c r="H32" i="107"/>
  <c r="H48" i="107" s="1"/>
  <c r="H51" i="107" s="1"/>
  <c r="H53" i="107" s="1"/>
  <c r="H56" i="107" s="1"/>
  <c r="H59" i="107" s="1"/>
  <c r="G32" i="107"/>
  <c r="G48" i="107" s="1"/>
  <c r="G51" i="107" s="1"/>
  <c r="G53" i="107" s="1"/>
  <c r="G56" i="107" s="1"/>
  <c r="G59" i="107" s="1"/>
  <c r="F32" i="107"/>
  <c r="F48" i="107" s="1"/>
  <c r="F51" i="107" s="1"/>
  <c r="F53" i="107" s="1"/>
  <c r="F56" i="107" s="1"/>
  <c r="F59" i="107" s="1"/>
  <c r="E32" i="107"/>
  <c r="E48" i="107" s="1"/>
  <c r="E51" i="107" s="1"/>
  <c r="E53" i="107" s="1"/>
  <c r="E56" i="107" s="1"/>
  <c r="E59" i="107" s="1"/>
  <c r="D32" i="107"/>
  <c r="D48" i="107" s="1"/>
  <c r="D51" i="107" s="1"/>
  <c r="D53" i="107" s="1"/>
  <c r="D56" i="107" s="1"/>
  <c r="D59" i="107" s="1"/>
  <c r="C32" i="107"/>
  <c r="C48" i="107" s="1"/>
  <c r="C51" i="107" s="1"/>
  <c r="C53" i="107" s="1"/>
  <c r="C56" i="107" s="1"/>
  <c r="C59" i="107" s="1"/>
  <c r="D48" i="108"/>
  <c r="D51" i="108" s="1"/>
  <c r="D53" i="108" s="1"/>
  <c r="D56" i="108" s="1"/>
  <c r="D59" i="108" s="1"/>
  <c r="AA47" i="108"/>
  <c r="Y47" i="108"/>
  <c r="X47" i="108"/>
  <c r="W47" i="108"/>
  <c r="V47" i="108"/>
  <c r="U47" i="108"/>
  <c r="T47" i="108"/>
  <c r="S47" i="108"/>
  <c r="R47" i="108"/>
  <c r="Q47" i="108"/>
  <c r="P47" i="108"/>
  <c r="O47" i="108"/>
  <c r="N47" i="108"/>
  <c r="M47" i="108"/>
  <c r="L47" i="108"/>
  <c r="K47" i="108"/>
  <c r="J47" i="108"/>
  <c r="I47" i="108"/>
  <c r="H47" i="108"/>
  <c r="G47" i="108"/>
  <c r="F47" i="108"/>
  <c r="E47" i="108"/>
  <c r="D47" i="108"/>
  <c r="C47" i="108"/>
  <c r="AA32" i="108"/>
  <c r="AA48" i="108" s="1"/>
  <c r="AA51" i="108" s="1"/>
  <c r="AA53" i="108" s="1"/>
  <c r="AA56" i="108" s="1"/>
  <c r="AA59" i="108" s="1"/>
  <c r="Y32" i="108"/>
  <c r="Y48" i="108" s="1"/>
  <c r="Y51" i="108" s="1"/>
  <c r="Y53" i="108" s="1"/>
  <c r="Y56" i="108" s="1"/>
  <c r="Y59" i="108" s="1"/>
  <c r="X32" i="108"/>
  <c r="X48" i="108" s="1"/>
  <c r="W32" i="108"/>
  <c r="W48" i="108" s="1"/>
  <c r="W51" i="108" s="1"/>
  <c r="W53" i="108" s="1"/>
  <c r="W56" i="108" s="1"/>
  <c r="W59" i="108" s="1"/>
  <c r="V32" i="108"/>
  <c r="V48" i="108" s="1"/>
  <c r="V51" i="108" s="1"/>
  <c r="V53" i="108" s="1"/>
  <c r="V56" i="108" s="1"/>
  <c r="V59" i="108" s="1"/>
  <c r="U32" i="108"/>
  <c r="U48" i="108" s="1"/>
  <c r="U51" i="108" s="1"/>
  <c r="U53" i="108" s="1"/>
  <c r="U56" i="108" s="1"/>
  <c r="U59" i="108" s="1"/>
  <c r="T32" i="108"/>
  <c r="T48" i="108" s="1"/>
  <c r="T51" i="108" s="1"/>
  <c r="T53" i="108" s="1"/>
  <c r="T56" i="108" s="1"/>
  <c r="T59" i="108" s="1"/>
  <c r="S32" i="108"/>
  <c r="S48" i="108" s="1"/>
  <c r="S51" i="108" s="1"/>
  <c r="S53" i="108" s="1"/>
  <c r="S56" i="108" s="1"/>
  <c r="S59" i="108" s="1"/>
  <c r="R32" i="108"/>
  <c r="R48" i="108" s="1"/>
  <c r="R51" i="108" s="1"/>
  <c r="R53" i="108" s="1"/>
  <c r="R56" i="108" s="1"/>
  <c r="R59" i="108" s="1"/>
  <c r="Q32" i="108"/>
  <c r="Q48" i="108" s="1"/>
  <c r="Q51" i="108" s="1"/>
  <c r="Q53" i="108" s="1"/>
  <c r="Q56" i="108" s="1"/>
  <c r="Q59" i="108" s="1"/>
  <c r="P32" i="108"/>
  <c r="P48" i="108" s="1"/>
  <c r="P51" i="108" s="1"/>
  <c r="P53" i="108" s="1"/>
  <c r="P56" i="108" s="1"/>
  <c r="P59" i="108" s="1"/>
  <c r="O32" i="108"/>
  <c r="O48" i="108" s="1"/>
  <c r="O51" i="108" s="1"/>
  <c r="O53" i="108" s="1"/>
  <c r="O56" i="108" s="1"/>
  <c r="O59" i="108" s="1"/>
  <c r="N32" i="108"/>
  <c r="N48" i="108" s="1"/>
  <c r="N51" i="108" s="1"/>
  <c r="N53" i="108" s="1"/>
  <c r="N56" i="108" s="1"/>
  <c r="N59" i="108" s="1"/>
  <c r="M32" i="108"/>
  <c r="M48" i="108" s="1"/>
  <c r="M51" i="108" s="1"/>
  <c r="M53" i="108" s="1"/>
  <c r="M56" i="108" s="1"/>
  <c r="M59" i="108" s="1"/>
  <c r="L32" i="108"/>
  <c r="L48" i="108" s="1"/>
  <c r="L51" i="108" s="1"/>
  <c r="L53" i="108" s="1"/>
  <c r="L56" i="108" s="1"/>
  <c r="L59" i="108" s="1"/>
  <c r="K32" i="108"/>
  <c r="K48" i="108" s="1"/>
  <c r="K51" i="108" s="1"/>
  <c r="K53" i="108" s="1"/>
  <c r="K56" i="108" s="1"/>
  <c r="K59" i="108" s="1"/>
  <c r="J32" i="108"/>
  <c r="J48" i="108" s="1"/>
  <c r="J51" i="108" s="1"/>
  <c r="J53" i="108" s="1"/>
  <c r="J56" i="108" s="1"/>
  <c r="J59" i="108" s="1"/>
  <c r="I32" i="108"/>
  <c r="I48" i="108" s="1"/>
  <c r="I51" i="108" s="1"/>
  <c r="I53" i="108" s="1"/>
  <c r="I56" i="108" s="1"/>
  <c r="I59" i="108" s="1"/>
  <c r="H32" i="108"/>
  <c r="H48" i="108" s="1"/>
  <c r="H51" i="108" s="1"/>
  <c r="H53" i="108" s="1"/>
  <c r="H56" i="108" s="1"/>
  <c r="H59" i="108" s="1"/>
  <c r="G32" i="108"/>
  <c r="G48" i="108" s="1"/>
  <c r="G51" i="108" s="1"/>
  <c r="G53" i="108" s="1"/>
  <c r="G56" i="108" s="1"/>
  <c r="G59" i="108" s="1"/>
  <c r="F32" i="108"/>
  <c r="F48" i="108" s="1"/>
  <c r="F51" i="108" s="1"/>
  <c r="F53" i="108" s="1"/>
  <c r="F56" i="108" s="1"/>
  <c r="F59" i="108" s="1"/>
  <c r="E32" i="108"/>
  <c r="E48" i="108" s="1"/>
  <c r="E51" i="108" s="1"/>
  <c r="E53" i="108" s="1"/>
  <c r="E56" i="108" s="1"/>
  <c r="E59" i="108" s="1"/>
  <c r="D32" i="108"/>
  <c r="C32" i="108"/>
  <c r="C48" i="108" s="1"/>
  <c r="C51" i="108" s="1"/>
  <c r="C53" i="108" s="1"/>
  <c r="C56" i="108" s="1"/>
  <c r="C59" i="108" s="1"/>
  <c r="R53" i="109"/>
  <c r="R56" i="109" s="1"/>
  <c r="R59" i="109" s="1"/>
  <c r="J53" i="109"/>
  <c r="J56" i="109" s="1"/>
  <c r="J59" i="109" s="1"/>
  <c r="AA47" i="109"/>
  <c r="Y47" i="109"/>
  <c r="X47" i="109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AA48" i="109" s="1"/>
  <c r="AA51" i="109" s="1"/>
  <c r="AA53" i="109" s="1"/>
  <c r="AA56" i="109" s="1"/>
  <c r="AA59" i="109" s="1"/>
  <c r="Y32" i="109"/>
  <c r="Y48" i="109" s="1"/>
  <c r="Y51" i="109" s="1"/>
  <c r="Y53" i="109" s="1"/>
  <c r="Y56" i="109" s="1"/>
  <c r="Y59" i="109" s="1"/>
  <c r="X32" i="109"/>
  <c r="X48" i="109" s="1"/>
  <c r="W32" i="109"/>
  <c r="W48" i="109" s="1"/>
  <c r="W51" i="109" s="1"/>
  <c r="W53" i="109" s="1"/>
  <c r="W56" i="109" s="1"/>
  <c r="W59" i="109" s="1"/>
  <c r="V32" i="109"/>
  <c r="V48" i="109" s="1"/>
  <c r="V51" i="109" s="1"/>
  <c r="V53" i="109" s="1"/>
  <c r="V56" i="109" s="1"/>
  <c r="V59" i="109" s="1"/>
  <c r="U32" i="109"/>
  <c r="U48" i="109" s="1"/>
  <c r="U51" i="109" s="1"/>
  <c r="U53" i="109" s="1"/>
  <c r="U56" i="109" s="1"/>
  <c r="U59" i="109" s="1"/>
  <c r="T32" i="109"/>
  <c r="T48" i="109" s="1"/>
  <c r="T51" i="109" s="1"/>
  <c r="T53" i="109" s="1"/>
  <c r="T56" i="109" s="1"/>
  <c r="T59" i="109" s="1"/>
  <c r="S32" i="109"/>
  <c r="S48" i="109" s="1"/>
  <c r="S51" i="109" s="1"/>
  <c r="S53" i="109" s="1"/>
  <c r="S56" i="109" s="1"/>
  <c r="S59" i="109" s="1"/>
  <c r="R32" i="109"/>
  <c r="R48" i="109" s="1"/>
  <c r="R51" i="109" s="1"/>
  <c r="Q32" i="109"/>
  <c r="Q48" i="109" s="1"/>
  <c r="Q51" i="109" s="1"/>
  <c r="Q53" i="109" s="1"/>
  <c r="Q56" i="109" s="1"/>
  <c r="Q59" i="109" s="1"/>
  <c r="P32" i="109"/>
  <c r="P48" i="109" s="1"/>
  <c r="P51" i="109" s="1"/>
  <c r="P53" i="109" s="1"/>
  <c r="P56" i="109" s="1"/>
  <c r="P59" i="109" s="1"/>
  <c r="O32" i="109"/>
  <c r="O48" i="109" s="1"/>
  <c r="O51" i="109" s="1"/>
  <c r="O53" i="109" s="1"/>
  <c r="O56" i="109" s="1"/>
  <c r="O59" i="109" s="1"/>
  <c r="N32" i="109"/>
  <c r="N48" i="109" s="1"/>
  <c r="N51" i="109" s="1"/>
  <c r="N53" i="109" s="1"/>
  <c r="N56" i="109" s="1"/>
  <c r="N59" i="109" s="1"/>
  <c r="M32" i="109"/>
  <c r="M48" i="109" s="1"/>
  <c r="M51" i="109" s="1"/>
  <c r="M53" i="109" s="1"/>
  <c r="M56" i="109" s="1"/>
  <c r="M59" i="109" s="1"/>
  <c r="L32" i="109"/>
  <c r="L48" i="109" s="1"/>
  <c r="L51" i="109" s="1"/>
  <c r="L53" i="109" s="1"/>
  <c r="L56" i="109" s="1"/>
  <c r="L59" i="109" s="1"/>
  <c r="K32" i="109"/>
  <c r="K48" i="109" s="1"/>
  <c r="K51" i="109" s="1"/>
  <c r="K53" i="109" s="1"/>
  <c r="K56" i="109" s="1"/>
  <c r="K59" i="109" s="1"/>
  <c r="J32" i="109"/>
  <c r="J48" i="109" s="1"/>
  <c r="J51" i="109" s="1"/>
  <c r="I32" i="109"/>
  <c r="I48" i="109" s="1"/>
  <c r="I51" i="109" s="1"/>
  <c r="I53" i="109" s="1"/>
  <c r="I56" i="109" s="1"/>
  <c r="I59" i="109" s="1"/>
  <c r="H32" i="109"/>
  <c r="H48" i="109" s="1"/>
  <c r="H51" i="109" s="1"/>
  <c r="H53" i="109" s="1"/>
  <c r="H56" i="109" s="1"/>
  <c r="H59" i="109" s="1"/>
  <c r="G32" i="109"/>
  <c r="G48" i="109" s="1"/>
  <c r="G51" i="109" s="1"/>
  <c r="G53" i="109" s="1"/>
  <c r="G56" i="109" s="1"/>
  <c r="G59" i="109" s="1"/>
  <c r="F32" i="109"/>
  <c r="F48" i="109" s="1"/>
  <c r="F51" i="109" s="1"/>
  <c r="F53" i="109" s="1"/>
  <c r="F56" i="109" s="1"/>
  <c r="F59" i="109" s="1"/>
  <c r="E32" i="109"/>
  <c r="E48" i="109" s="1"/>
  <c r="E51" i="109" s="1"/>
  <c r="E53" i="109" s="1"/>
  <c r="E56" i="109" s="1"/>
  <c r="E59" i="109" s="1"/>
  <c r="D32" i="109"/>
  <c r="D48" i="109" s="1"/>
  <c r="D51" i="109" s="1"/>
  <c r="D53" i="109" s="1"/>
  <c r="D56" i="109" s="1"/>
  <c r="D59" i="109" s="1"/>
  <c r="C32" i="109"/>
  <c r="C48" i="109" s="1"/>
  <c r="C51" i="109" s="1"/>
  <c r="C53" i="109" s="1"/>
  <c r="C56" i="109" s="1"/>
  <c r="C59" i="109" s="1"/>
  <c r="N48" i="110"/>
  <c r="N51" i="110" s="1"/>
  <c r="N53" i="110" s="1"/>
  <c r="N56" i="110" s="1"/>
  <c r="N59" i="110" s="1"/>
  <c r="AA47" i="110"/>
  <c r="Y47" i="110"/>
  <c r="X47" i="110"/>
  <c r="Z47" i="110" s="1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AA48" i="110" s="1"/>
  <c r="AA51" i="110" s="1"/>
  <c r="AA53" i="110" s="1"/>
  <c r="AA56" i="110" s="1"/>
  <c r="AA59" i="110" s="1"/>
  <c r="Y32" i="110"/>
  <c r="Y48" i="110" s="1"/>
  <c r="Y51" i="110" s="1"/>
  <c r="Y53" i="110" s="1"/>
  <c r="Y56" i="110" s="1"/>
  <c r="Y59" i="110" s="1"/>
  <c r="X32" i="110"/>
  <c r="X48" i="110" s="1"/>
  <c r="W32" i="110"/>
  <c r="W48" i="110" s="1"/>
  <c r="W51" i="110" s="1"/>
  <c r="W53" i="110" s="1"/>
  <c r="W56" i="110" s="1"/>
  <c r="W59" i="110" s="1"/>
  <c r="V32" i="110"/>
  <c r="V48" i="110" s="1"/>
  <c r="V51" i="110" s="1"/>
  <c r="V53" i="110" s="1"/>
  <c r="V56" i="110" s="1"/>
  <c r="V59" i="110" s="1"/>
  <c r="U32" i="110"/>
  <c r="U48" i="110" s="1"/>
  <c r="U51" i="110" s="1"/>
  <c r="U53" i="110" s="1"/>
  <c r="U56" i="110" s="1"/>
  <c r="U59" i="110" s="1"/>
  <c r="T32" i="110"/>
  <c r="T48" i="110" s="1"/>
  <c r="T51" i="110" s="1"/>
  <c r="T53" i="110" s="1"/>
  <c r="T56" i="110" s="1"/>
  <c r="T59" i="110" s="1"/>
  <c r="S32" i="110"/>
  <c r="S48" i="110" s="1"/>
  <c r="S51" i="110" s="1"/>
  <c r="S53" i="110" s="1"/>
  <c r="S56" i="110" s="1"/>
  <c r="S59" i="110" s="1"/>
  <c r="R32" i="110"/>
  <c r="R48" i="110" s="1"/>
  <c r="R51" i="110" s="1"/>
  <c r="R53" i="110" s="1"/>
  <c r="R56" i="110" s="1"/>
  <c r="R59" i="110" s="1"/>
  <c r="Q32" i="110"/>
  <c r="Q48" i="110" s="1"/>
  <c r="Q51" i="110" s="1"/>
  <c r="Q53" i="110" s="1"/>
  <c r="Q56" i="110" s="1"/>
  <c r="Q59" i="110" s="1"/>
  <c r="P32" i="110"/>
  <c r="P48" i="110" s="1"/>
  <c r="P51" i="110" s="1"/>
  <c r="P53" i="110" s="1"/>
  <c r="P56" i="110" s="1"/>
  <c r="P59" i="110" s="1"/>
  <c r="O32" i="110"/>
  <c r="O48" i="110" s="1"/>
  <c r="O51" i="110" s="1"/>
  <c r="O53" i="110" s="1"/>
  <c r="O56" i="110" s="1"/>
  <c r="O59" i="110" s="1"/>
  <c r="N32" i="110"/>
  <c r="M32" i="110"/>
  <c r="M48" i="110" s="1"/>
  <c r="M51" i="110" s="1"/>
  <c r="M53" i="110" s="1"/>
  <c r="M56" i="110" s="1"/>
  <c r="M59" i="110" s="1"/>
  <c r="L32" i="110"/>
  <c r="L48" i="110" s="1"/>
  <c r="L51" i="110" s="1"/>
  <c r="L53" i="110" s="1"/>
  <c r="L56" i="110" s="1"/>
  <c r="L59" i="110" s="1"/>
  <c r="K32" i="110"/>
  <c r="K48" i="110" s="1"/>
  <c r="K51" i="110" s="1"/>
  <c r="K53" i="110" s="1"/>
  <c r="K56" i="110" s="1"/>
  <c r="K59" i="110" s="1"/>
  <c r="J32" i="110"/>
  <c r="J48" i="110" s="1"/>
  <c r="J51" i="110" s="1"/>
  <c r="J53" i="110" s="1"/>
  <c r="J56" i="110" s="1"/>
  <c r="J59" i="110" s="1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G48" i="110" s="1"/>
  <c r="G51" i="110" s="1"/>
  <c r="G53" i="110" s="1"/>
  <c r="G56" i="110" s="1"/>
  <c r="G59" i="110" s="1"/>
  <c r="F32" i="110"/>
  <c r="F48" i="110" s="1"/>
  <c r="F51" i="110" s="1"/>
  <c r="F53" i="110" s="1"/>
  <c r="F56" i="110" s="1"/>
  <c r="F59" i="110" s="1"/>
  <c r="E32" i="110"/>
  <c r="E48" i="110" s="1"/>
  <c r="E51" i="110" s="1"/>
  <c r="E53" i="110" s="1"/>
  <c r="E56" i="110" s="1"/>
  <c r="E59" i="110" s="1"/>
  <c r="D32" i="110"/>
  <c r="D48" i="110" s="1"/>
  <c r="D51" i="110" s="1"/>
  <c r="D53" i="110" s="1"/>
  <c r="D56" i="110" s="1"/>
  <c r="D59" i="110" s="1"/>
  <c r="C32" i="110"/>
  <c r="C48" i="110" s="1"/>
  <c r="C51" i="110" s="1"/>
  <c r="C53" i="110" s="1"/>
  <c r="C56" i="110" s="1"/>
  <c r="C59" i="110" s="1"/>
  <c r="O56" i="111"/>
  <c r="O59" i="111" s="1"/>
  <c r="G56" i="111"/>
  <c r="G59" i="111" s="1"/>
  <c r="AA47" i="111"/>
  <c r="Y47" i="111"/>
  <c r="X47" i="11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AA48" i="111" s="1"/>
  <c r="AA51" i="111" s="1"/>
  <c r="AA53" i="111" s="1"/>
  <c r="AA56" i="111" s="1"/>
  <c r="AA59" i="111" s="1"/>
  <c r="Y32" i="111"/>
  <c r="Y48" i="111" s="1"/>
  <c r="Y51" i="111" s="1"/>
  <c r="Y53" i="111" s="1"/>
  <c r="Y56" i="111" s="1"/>
  <c r="Y59" i="111" s="1"/>
  <c r="X32" i="111"/>
  <c r="X48" i="111" s="1"/>
  <c r="X51" i="111" s="1"/>
  <c r="W32" i="111"/>
  <c r="W48" i="111" s="1"/>
  <c r="W51" i="111" s="1"/>
  <c r="W53" i="111" s="1"/>
  <c r="W56" i="111" s="1"/>
  <c r="W59" i="111" s="1"/>
  <c r="V32" i="111"/>
  <c r="V48" i="111" s="1"/>
  <c r="V51" i="111" s="1"/>
  <c r="V53" i="111" s="1"/>
  <c r="V56" i="111" s="1"/>
  <c r="V59" i="111" s="1"/>
  <c r="U32" i="111"/>
  <c r="U48" i="111" s="1"/>
  <c r="U51" i="111" s="1"/>
  <c r="U53" i="111" s="1"/>
  <c r="U56" i="111" s="1"/>
  <c r="U59" i="111" s="1"/>
  <c r="T32" i="111"/>
  <c r="T48" i="111" s="1"/>
  <c r="T51" i="111" s="1"/>
  <c r="T53" i="111" s="1"/>
  <c r="T56" i="111" s="1"/>
  <c r="T59" i="111" s="1"/>
  <c r="S32" i="111"/>
  <c r="S48" i="111" s="1"/>
  <c r="S51" i="111" s="1"/>
  <c r="S53" i="111" s="1"/>
  <c r="S56" i="111" s="1"/>
  <c r="S59" i="111" s="1"/>
  <c r="R32" i="111"/>
  <c r="R48" i="111" s="1"/>
  <c r="R51" i="111" s="1"/>
  <c r="R53" i="111" s="1"/>
  <c r="R56" i="111" s="1"/>
  <c r="R59" i="111" s="1"/>
  <c r="Q32" i="111"/>
  <c r="Q48" i="111" s="1"/>
  <c r="Q51" i="111" s="1"/>
  <c r="Q53" i="111" s="1"/>
  <c r="Q56" i="111" s="1"/>
  <c r="Q59" i="111" s="1"/>
  <c r="P32" i="111"/>
  <c r="P48" i="111" s="1"/>
  <c r="P51" i="111" s="1"/>
  <c r="P53" i="111" s="1"/>
  <c r="P56" i="111" s="1"/>
  <c r="P59" i="111" s="1"/>
  <c r="O32" i="111"/>
  <c r="O48" i="111" s="1"/>
  <c r="O51" i="111" s="1"/>
  <c r="O53" i="111" s="1"/>
  <c r="N32" i="111"/>
  <c r="N48" i="111" s="1"/>
  <c r="N51" i="111" s="1"/>
  <c r="N53" i="111" s="1"/>
  <c r="N56" i="111" s="1"/>
  <c r="N59" i="111" s="1"/>
  <c r="M32" i="111"/>
  <c r="M48" i="111" s="1"/>
  <c r="M51" i="111" s="1"/>
  <c r="M53" i="111" s="1"/>
  <c r="M56" i="111" s="1"/>
  <c r="M59" i="111" s="1"/>
  <c r="L32" i="111"/>
  <c r="L48" i="111" s="1"/>
  <c r="L51" i="111" s="1"/>
  <c r="L53" i="111" s="1"/>
  <c r="L56" i="111" s="1"/>
  <c r="L59" i="111" s="1"/>
  <c r="K32" i="111"/>
  <c r="K48" i="111" s="1"/>
  <c r="K51" i="111" s="1"/>
  <c r="K53" i="111" s="1"/>
  <c r="K56" i="111" s="1"/>
  <c r="K59" i="111" s="1"/>
  <c r="J32" i="111"/>
  <c r="J48" i="111" s="1"/>
  <c r="J51" i="111" s="1"/>
  <c r="J53" i="111" s="1"/>
  <c r="J56" i="111" s="1"/>
  <c r="J59" i="111" s="1"/>
  <c r="I32" i="111"/>
  <c r="I48" i="111" s="1"/>
  <c r="I51" i="111" s="1"/>
  <c r="I53" i="111" s="1"/>
  <c r="I56" i="111" s="1"/>
  <c r="I59" i="111" s="1"/>
  <c r="H32" i="111"/>
  <c r="H48" i="111" s="1"/>
  <c r="H51" i="111" s="1"/>
  <c r="H53" i="111" s="1"/>
  <c r="H56" i="111" s="1"/>
  <c r="H59" i="111" s="1"/>
  <c r="G32" i="111"/>
  <c r="G48" i="111" s="1"/>
  <c r="G51" i="111" s="1"/>
  <c r="G53" i="111" s="1"/>
  <c r="F32" i="111"/>
  <c r="F48" i="111" s="1"/>
  <c r="F51" i="111" s="1"/>
  <c r="F53" i="111" s="1"/>
  <c r="F56" i="111" s="1"/>
  <c r="F59" i="111" s="1"/>
  <c r="E32" i="111"/>
  <c r="E48" i="111" s="1"/>
  <c r="E51" i="111" s="1"/>
  <c r="E53" i="111" s="1"/>
  <c r="E56" i="111" s="1"/>
  <c r="E59" i="111" s="1"/>
  <c r="D32" i="111"/>
  <c r="D48" i="111" s="1"/>
  <c r="D51" i="111" s="1"/>
  <c r="D53" i="111" s="1"/>
  <c r="D56" i="111" s="1"/>
  <c r="D59" i="111" s="1"/>
  <c r="C32" i="111"/>
  <c r="C48" i="111" s="1"/>
  <c r="C51" i="111" s="1"/>
  <c r="C53" i="111" s="1"/>
  <c r="C56" i="111" s="1"/>
  <c r="C59" i="111" s="1"/>
  <c r="AA47" i="112"/>
  <c r="Y47" i="112"/>
  <c r="X47" i="112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AA48" i="112" s="1"/>
  <c r="AA51" i="112" s="1"/>
  <c r="AA53" i="112" s="1"/>
  <c r="AA56" i="112" s="1"/>
  <c r="AA59" i="112" s="1"/>
  <c r="Y32" i="112"/>
  <c r="Y48" i="112" s="1"/>
  <c r="Y51" i="112" s="1"/>
  <c r="Y53" i="112" s="1"/>
  <c r="Y56" i="112" s="1"/>
  <c r="Y59" i="112" s="1"/>
  <c r="X32" i="112"/>
  <c r="X48" i="112" s="1"/>
  <c r="X51" i="112" s="1"/>
  <c r="W32" i="112"/>
  <c r="W48" i="112" s="1"/>
  <c r="W51" i="112" s="1"/>
  <c r="W53" i="112" s="1"/>
  <c r="W56" i="112" s="1"/>
  <c r="W59" i="112" s="1"/>
  <c r="V32" i="112"/>
  <c r="V48" i="112" s="1"/>
  <c r="V51" i="112" s="1"/>
  <c r="V53" i="112" s="1"/>
  <c r="V56" i="112" s="1"/>
  <c r="V59" i="112" s="1"/>
  <c r="U32" i="112"/>
  <c r="U48" i="112" s="1"/>
  <c r="U51" i="112" s="1"/>
  <c r="U53" i="112" s="1"/>
  <c r="U56" i="112" s="1"/>
  <c r="U59" i="112" s="1"/>
  <c r="T32" i="112"/>
  <c r="T48" i="112" s="1"/>
  <c r="T51" i="112" s="1"/>
  <c r="T53" i="112" s="1"/>
  <c r="T56" i="112" s="1"/>
  <c r="T59" i="112" s="1"/>
  <c r="S32" i="112"/>
  <c r="S48" i="112" s="1"/>
  <c r="S51" i="112" s="1"/>
  <c r="S53" i="112" s="1"/>
  <c r="S56" i="112" s="1"/>
  <c r="S59" i="112" s="1"/>
  <c r="R32" i="112"/>
  <c r="R48" i="112" s="1"/>
  <c r="R51" i="112" s="1"/>
  <c r="R53" i="112" s="1"/>
  <c r="R56" i="112" s="1"/>
  <c r="R59" i="112" s="1"/>
  <c r="Q32" i="112"/>
  <c r="Q48" i="112" s="1"/>
  <c r="Q51" i="112" s="1"/>
  <c r="Q53" i="112" s="1"/>
  <c r="Q56" i="112" s="1"/>
  <c r="Q59" i="112" s="1"/>
  <c r="P32" i="112"/>
  <c r="P48" i="112" s="1"/>
  <c r="P51" i="112" s="1"/>
  <c r="P53" i="112" s="1"/>
  <c r="P56" i="112" s="1"/>
  <c r="P59" i="112" s="1"/>
  <c r="O32" i="112"/>
  <c r="O48" i="112" s="1"/>
  <c r="O51" i="112" s="1"/>
  <c r="O53" i="112" s="1"/>
  <c r="O56" i="112" s="1"/>
  <c r="O59" i="112" s="1"/>
  <c r="N32" i="112"/>
  <c r="N48" i="112" s="1"/>
  <c r="N51" i="112" s="1"/>
  <c r="N53" i="112" s="1"/>
  <c r="N56" i="112" s="1"/>
  <c r="N59" i="112" s="1"/>
  <c r="M32" i="112"/>
  <c r="M48" i="112" s="1"/>
  <c r="M51" i="112" s="1"/>
  <c r="M53" i="112" s="1"/>
  <c r="M56" i="112" s="1"/>
  <c r="M59" i="112" s="1"/>
  <c r="L32" i="112"/>
  <c r="L48" i="112" s="1"/>
  <c r="L51" i="112" s="1"/>
  <c r="L53" i="112" s="1"/>
  <c r="L56" i="112" s="1"/>
  <c r="L59" i="112" s="1"/>
  <c r="K32" i="112"/>
  <c r="K48" i="112" s="1"/>
  <c r="K51" i="112" s="1"/>
  <c r="K53" i="112" s="1"/>
  <c r="K56" i="112" s="1"/>
  <c r="K59" i="112" s="1"/>
  <c r="J32" i="112"/>
  <c r="J48" i="112" s="1"/>
  <c r="J51" i="112" s="1"/>
  <c r="J53" i="112" s="1"/>
  <c r="J56" i="112" s="1"/>
  <c r="J59" i="112" s="1"/>
  <c r="I32" i="112"/>
  <c r="I48" i="112" s="1"/>
  <c r="I51" i="112" s="1"/>
  <c r="I53" i="112" s="1"/>
  <c r="I56" i="112" s="1"/>
  <c r="I59" i="112" s="1"/>
  <c r="H32" i="112"/>
  <c r="H48" i="112" s="1"/>
  <c r="H51" i="112" s="1"/>
  <c r="H53" i="112" s="1"/>
  <c r="H56" i="112" s="1"/>
  <c r="H59" i="112" s="1"/>
  <c r="G32" i="112"/>
  <c r="G48" i="112" s="1"/>
  <c r="G51" i="112" s="1"/>
  <c r="G53" i="112" s="1"/>
  <c r="G56" i="112" s="1"/>
  <c r="G59" i="112" s="1"/>
  <c r="F32" i="112"/>
  <c r="F48" i="112" s="1"/>
  <c r="F51" i="112" s="1"/>
  <c r="F53" i="112" s="1"/>
  <c r="F56" i="112" s="1"/>
  <c r="F59" i="112" s="1"/>
  <c r="E32" i="112"/>
  <c r="E48" i="112" s="1"/>
  <c r="E51" i="112" s="1"/>
  <c r="E53" i="112" s="1"/>
  <c r="E56" i="112" s="1"/>
  <c r="E59" i="112" s="1"/>
  <c r="D32" i="112"/>
  <c r="D48" i="112" s="1"/>
  <c r="D51" i="112" s="1"/>
  <c r="D53" i="112" s="1"/>
  <c r="D56" i="112" s="1"/>
  <c r="D59" i="112" s="1"/>
  <c r="C32" i="112"/>
  <c r="C48" i="112" s="1"/>
  <c r="C51" i="112" s="1"/>
  <c r="C53" i="112" s="1"/>
  <c r="C56" i="112" s="1"/>
  <c r="C59" i="112" s="1"/>
  <c r="P48" i="113"/>
  <c r="P51" i="113" s="1"/>
  <c r="P53" i="113" s="1"/>
  <c r="P56" i="113" s="1"/>
  <c r="P59" i="113" s="1"/>
  <c r="O48" i="113"/>
  <c r="O51" i="113" s="1"/>
  <c r="O53" i="113" s="1"/>
  <c r="O56" i="113" s="1"/>
  <c r="O59" i="113" s="1"/>
  <c r="AA47" i="113"/>
  <c r="Y47" i="113"/>
  <c r="X47" i="113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AA48" i="113" s="1"/>
  <c r="AA51" i="113" s="1"/>
  <c r="AA53" i="113" s="1"/>
  <c r="AA56" i="113" s="1"/>
  <c r="AA59" i="113" s="1"/>
  <c r="Y32" i="113"/>
  <c r="X32" i="113"/>
  <c r="W32" i="113"/>
  <c r="W48" i="113" s="1"/>
  <c r="W51" i="113" s="1"/>
  <c r="W53" i="113" s="1"/>
  <c r="W56" i="113" s="1"/>
  <c r="W59" i="113" s="1"/>
  <c r="V32" i="113"/>
  <c r="V48" i="113" s="1"/>
  <c r="V51" i="113" s="1"/>
  <c r="V53" i="113" s="1"/>
  <c r="V56" i="113" s="1"/>
  <c r="V59" i="113" s="1"/>
  <c r="U32" i="113"/>
  <c r="U48" i="113" s="1"/>
  <c r="U51" i="113" s="1"/>
  <c r="U53" i="113" s="1"/>
  <c r="U56" i="113" s="1"/>
  <c r="U59" i="113" s="1"/>
  <c r="T32" i="113"/>
  <c r="T48" i="113" s="1"/>
  <c r="T51" i="113" s="1"/>
  <c r="T53" i="113" s="1"/>
  <c r="T56" i="113" s="1"/>
  <c r="T59" i="113" s="1"/>
  <c r="S32" i="113"/>
  <c r="S48" i="113" s="1"/>
  <c r="S51" i="113" s="1"/>
  <c r="S53" i="113" s="1"/>
  <c r="S56" i="113" s="1"/>
  <c r="S59" i="113" s="1"/>
  <c r="R32" i="113"/>
  <c r="R48" i="113" s="1"/>
  <c r="R51" i="113" s="1"/>
  <c r="R53" i="113" s="1"/>
  <c r="R56" i="113" s="1"/>
  <c r="R59" i="113" s="1"/>
  <c r="Q32" i="113"/>
  <c r="P32" i="113"/>
  <c r="O32" i="113"/>
  <c r="N32" i="113"/>
  <c r="N48" i="113" s="1"/>
  <c r="N51" i="113" s="1"/>
  <c r="N53" i="113" s="1"/>
  <c r="N56" i="113" s="1"/>
  <c r="N59" i="113" s="1"/>
  <c r="M32" i="113"/>
  <c r="M48" i="113" s="1"/>
  <c r="M51" i="113" s="1"/>
  <c r="M53" i="113" s="1"/>
  <c r="M56" i="113" s="1"/>
  <c r="M59" i="113" s="1"/>
  <c r="L32" i="113"/>
  <c r="L48" i="113" s="1"/>
  <c r="L51" i="113" s="1"/>
  <c r="L53" i="113" s="1"/>
  <c r="L56" i="113" s="1"/>
  <c r="L59" i="113" s="1"/>
  <c r="K32" i="113"/>
  <c r="K48" i="113" s="1"/>
  <c r="K51" i="113" s="1"/>
  <c r="K53" i="113" s="1"/>
  <c r="K56" i="113" s="1"/>
  <c r="K59" i="113" s="1"/>
  <c r="J32" i="113"/>
  <c r="J48" i="113" s="1"/>
  <c r="J51" i="113" s="1"/>
  <c r="J53" i="113" s="1"/>
  <c r="J56" i="113" s="1"/>
  <c r="J59" i="113" s="1"/>
  <c r="I32" i="113"/>
  <c r="H32" i="113"/>
  <c r="H48" i="113" s="1"/>
  <c r="H51" i="113" s="1"/>
  <c r="H53" i="113" s="1"/>
  <c r="H56" i="113" s="1"/>
  <c r="H59" i="113" s="1"/>
  <c r="G32" i="113"/>
  <c r="G48" i="113" s="1"/>
  <c r="G51" i="113" s="1"/>
  <c r="G53" i="113" s="1"/>
  <c r="G56" i="113" s="1"/>
  <c r="G59" i="113" s="1"/>
  <c r="F32" i="113"/>
  <c r="F48" i="113" s="1"/>
  <c r="F51" i="113" s="1"/>
  <c r="F53" i="113" s="1"/>
  <c r="F56" i="113" s="1"/>
  <c r="F59" i="113" s="1"/>
  <c r="E32" i="113"/>
  <c r="E48" i="113" s="1"/>
  <c r="E51" i="113" s="1"/>
  <c r="E53" i="113" s="1"/>
  <c r="E56" i="113" s="1"/>
  <c r="E59" i="113" s="1"/>
  <c r="D32" i="113"/>
  <c r="D48" i="113" s="1"/>
  <c r="D51" i="113" s="1"/>
  <c r="D53" i="113" s="1"/>
  <c r="D56" i="113" s="1"/>
  <c r="D59" i="113" s="1"/>
  <c r="C32" i="113"/>
  <c r="C48" i="113" s="1"/>
  <c r="C51" i="113" s="1"/>
  <c r="C53" i="113" s="1"/>
  <c r="C56" i="113" s="1"/>
  <c r="C59" i="113" s="1"/>
  <c r="AA47" i="114"/>
  <c r="Y47" i="114"/>
  <c r="X47" i="114"/>
  <c r="Z47" i="114" s="1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Y48" i="114" s="1"/>
  <c r="Y51" i="114" s="1"/>
  <c r="Y53" i="114" s="1"/>
  <c r="Y56" i="114" s="1"/>
  <c r="Y59" i="114" s="1"/>
  <c r="X32" i="114"/>
  <c r="X48" i="114" s="1"/>
  <c r="W32" i="114"/>
  <c r="W48" i="114" s="1"/>
  <c r="W51" i="114" s="1"/>
  <c r="W53" i="114" s="1"/>
  <c r="W56" i="114" s="1"/>
  <c r="W59" i="114" s="1"/>
  <c r="V32" i="114"/>
  <c r="V48" i="114" s="1"/>
  <c r="V51" i="114" s="1"/>
  <c r="V53" i="114" s="1"/>
  <c r="V56" i="114" s="1"/>
  <c r="V59" i="114" s="1"/>
  <c r="U32" i="114"/>
  <c r="U48" i="114" s="1"/>
  <c r="U51" i="114" s="1"/>
  <c r="U53" i="114" s="1"/>
  <c r="U56" i="114" s="1"/>
  <c r="U59" i="114" s="1"/>
  <c r="T32" i="114"/>
  <c r="T48" i="114" s="1"/>
  <c r="T51" i="114" s="1"/>
  <c r="T53" i="114" s="1"/>
  <c r="T56" i="114" s="1"/>
  <c r="T59" i="114" s="1"/>
  <c r="S32" i="114"/>
  <c r="S48" i="114" s="1"/>
  <c r="S51" i="114" s="1"/>
  <c r="S53" i="114" s="1"/>
  <c r="S56" i="114" s="1"/>
  <c r="S59" i="114" s="1"/>
  <c r="R32" i="114"/>
  <c r="R48" i="114" s="1"/>
  <c r="R51" i="114" s="1"/>
  <c r="R53" i="114" s="1"/>
  <c r="R56" i="114" s="1"/>
  <c r="R59" i="114" s="1"/>
  <c r="Q32" i="114"/>
  <c r="Q48" i="114" s="1"/>
  <c r="Q51" i="114" s="1"/>
  <c r="Q53" i="114" s="1"/>
  <c r="Q56" i="114" s="1"/>
  <c r="Q59" i="114" s="1"/>
  <c r="P32" i="114"/>
  <c r="P48" i="114" s="1"/>
  <c r="P51" i="114" s="1"/>
  <c r="P53" i="114" s="1"/>
  <c r="P56" i="114" s="1"/>
  <c r="P59" i="114" s="1"/>
  <c r="O32" i="114"/>
  <c r="O48" i="114" s="1"/>
  <c r="O51" i="114" s="1"/>
  <c r="O53" i="114" s="1"/>
  <c r="O56" i="114" s="1"/>
  <c r="O59" i="114" s="1"/>
  <c r="N32" i="114"/>
  <c r="N48" i="114" s="1"/>
  <c r="N51" i="114" s="1"/>
  <c r="N53" i="114" s="1"/>
  <c r="N56" i="114" s="1"/>
  <c r="N59" i="114" s="1"/>
  <c r="M32" i="114"/>
  <c r="M48" i="114" s="1"/>
  <c r="M51" i="114" s="1"/>
  <c r="M53" i="114" s="1"/>
  <c r="M56" i="114" s="1"/>
  <c r="M59" i="114" s="1"/>
  <c r="L32" i="114"/>
  <c r="L48" i="114" s="1"/>
  <c r="L51" i="114" s="1"/>
  <c r="L53" i="114" s="1"/>
  <c r="L56" i="114" s="1"/>
  <c r="L59" i="114" s="1"/>
  <c r="K32" i="114"/>
  <c r="K48" i="114" s="1"/>
  <c r="K51" i="114" s="1"/>
  <c r="K53" i="114" s="1"/>
  <c r="K56" i="114" s="1"/>
  <c r="K59" i="114" s="1"/>
  <c r="J32" i="114"/>
  <c r="J48" i="114" s="1"/>
  <c r="J51" i="114" s="1"/>
  <c r="J53" i="114" s="1"/>
  <c r="J56" i="114" s="1"/>
  <c r="J59" i="114" s="1"/>
  <c r="I32" i="114"/>
  <c r="I48" i="114" s="1"/>
  <c r="I51" i="114" s="1"/>
  <c r="I53" i="114" s="1"/>
  <c r="I56" i="114" s="1"/>
  <c r="I59" i="114" s="1"/>
  <c r="H32" i="114"/>
  <c r="H48" i="114" s="1"/>
  <c r="H51" i="114" s="1"/>
  <c r="H53" i="114" s="1"/>
  <c r="H56" i="114" s="1"/>
  <c r="H59" i="114" s="1"/>
  <c r="G32" i="114"/>
  <c r="G48" i="114" s="1"/>
  <c r="G51" i="114" s="1"/>
  <c r="G53" i="114" s="1"/>
  <c r="G56" i="114" s="1"/>
  <c r="G59" i="114" s="1"/>
  <c r="F32" i="114"/>
  <c r="F48" i="114" s="1"/>
  <c r="F51" i="114" s="1"/>
  <c r="F53" i="114" s="1"/>
  <c r="F56" i="114" s="1"/>
  <c r="F59" i="114" s="1"/>
  <c r="E32" i="114"/>
  <c r="E48" i="114" s="1"/>
  <c r="E51" i="114" s="1"/>
  <c r="E53" i="114" s="1"/>
  <c r="E56" i="114" s="1"/>
  <c r="E59" i="114" s="1"/>
  <c r="D32" i="114"/>
  <c r="D48" i="114" s="1"/>
  <c r="D51" i="114" s="1"/>
  <c r="D53" i="114" s="1"/>
  <c r="D56" i="114" s="1"/>
  <c r="D59" i="114" s="1"/>
  <c r="C32" i="114"/>
  <c r="C48" i="114" s="1"/>
  <c r="C51" i="114" s="1"/>
  <c r="C53" i="114" s="1"/>
  <c r="C56" i="114" s="1"/>
  <c r="C59" i="114" s="1"/>
  <c r="AA47" i="115"/>
  <c r="Y47" i="115"/>
  <c r="X47" i="115"/>
  <c r="Z47" i="115" s="1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AA48" i="115" s="1"/>
  <c r="AA51" i="115" s="1"/>
  <c r="AA53" i="115" s="1"/>
  <c r="AA56" i="115" s="1"/>
  <c r="AA59" i="115" s="1"/>
  <c r="Y32" i="115"/>
  <c r="Y48" i="115" s="1"/>
  <c r="Y51" i="115" s="1"/>
  <c r="Y53" i="115" s="1"/>
  <c r="Y56" i="115" s="1"/>
  <c r="Y59" i="115" s="1"/>
  <c r="X32" i="115"/>
  <c r="W32" i="115"/>
  <c r="W48" i="115" s="1"/>
  <c r="W51" i="115" s="1"/>
  <c r="W53" i="115" s="1"/>
  <c r="W56" i="115" s="1"/>
  <c r="W59" i="115" s="1"/>
  <c r="V32" i="115"/>
  <c r="V48" i="115" s="1"/>
  <c r="V51" i="115" s="1"/>
  <c r="V53" i="115" s="1"/>
  <c r="V56" i="115" s="1"/>
  <c r="V59" i="115" s="1"/>
  <c r="U32" i="115"/>
  <c r="U48" i="115" s="1"/>
  <c r="U51" i="115" s="1"/>
  <c r="U53" i="115" s="1"/>
  <c r="U56" i="115" s="1"/>
  <c r="U59" i="115" s="1"/>
  <c r="T32" i="115"/>
  <c r="T48" i="115" s="1"/>
  <c r="T51" i="115" s="1"/>
  <c r="T53" i="115" s="1"/>
  <c r="T56" i="115" s="1"/>
  <c r="T59" i="115" s="1"/>
  <c r="S32" i="115"/>
  <c r="S48" i="115" s="1"/>
  <c r="S51" i="115" s="1"/>
  <c r="S53" i="115" s="1"/>
  <c r="S56" i="115" s="1"/>
  <c r="S59" i="115" s="1"/>
  <c r="R32" i="115"/>
  <c r="R48" i="115" s="1"/>
  <c r="R51" i="115" s="1"/>
  <c r="R53" i="115" s="1"/>
  <c r="R56" i="115" s="1"/>
  <c r="R59" i="115" s="1"/>
  <c r="Q32" i="115"/>
  <c r="Q48" i="115" s="1"/>
  <c r="Q51" i="115" s="1"/>
  <c r="Q53" i="115" s="1"/>
  <c r="Q56" i="115" s="1"/>
  <c r="Q59" i="115" s="1"/>
  <c r="P32" i="115"/>
  <c r="P48" i="115" s="1"/>
  <c r="P51" i="115" s="1"/>
  <c r="P53" i="115" s="1"/>
  <c r="P56" i="115" s="1"/>
  <c r="P59" i="115" s="1"/>
  <c r="O32" i="115"/>
  <c r="O48" i="115" s="1"/>
  <c r="O51" i="115" s="1"/>
  <c r="O53" i="115" s="1"/>
  <c r="O56" i="115" s="1"/>
  <c r="O59" i="115" s="1"/>
  <c r="N32" i="115"/>
  <c r="N48" i="115" s="1"/>
  <c r="N51" i="115" s="1"/>
  <c r="N53" i="115" s="1"/>
  <c r="N56" i="115" s="1"/>
  <c r="N59" i="115" s="1"/>
  <c r="M32" i="115"/>
  <c r="M48" i="115" s="1"/>
  <c r="M51" i="115" s="1"/>
  <c r="M53" i="115" s="1"/>
  <c r="M56" i="115" s="1"/>
  <c r="M59" i="115" s="1"/>
  <c r="L32" i="115"/>
  <c r="L48" i="115" s="1"/>
  <c r="L51" i="115" s="1"/>
  <c r="L53" i="115" s="1"/>
  <c r="L56" i="115" s="1"/>
  <c r="L59" i="115" s="1"/>
  <c r="K32" i="115"/>
  <c r="K48" i="115" s="1"/>
  <c r="K51" i="115" s="1"/>
  <c r="K53" i="115" s="1"/>
  <c r="K56" i="115" s="1"/>
  <c r="K59" i="115" s="1"/>
  <c r="J32" i="115"/>
  <c r="J48" i="115" s="1"/>
  <c r="J51" i="115" s="1"/>
  <c r="J53" i="115" s="1"/>
  <c r="J56" i="115" s="1"/>
  <c r="J59" i="115" s="1"/>
  <c r="I32" i="115"/>
  <c r="I48" i="115" s="1"/>
  <c r="I51" i="115" s="1"/>
  <c r="I53" i="115" s="1"/>
  <c r="I56" i="115" s="1"/>
  <c r="I59" i="115" s="1"/>
  <c r="H32" i="115"/>
  <c r="H48" i="115" s="1"/>
  <c r="H51" i="115" s="1"/>
  <c r="H53" i="115" s="1"/>
  <c r="H56" i="115" s="1"/>
  <c r="H59" i="115" s="1"/>
  <c r="G32" i="115"/>
  <c r="G48" i="115" s="1"/>
  <c r="G51" i="115" s="1"/>
  <c r="G53" i="115" s="1"/>
  <c r="G56" i="115" s="1"/>
  <c r="G59" i="115" s="1"/>
  <c r="F32" i="115"/>
  <c r="F48" i="115" s="1"/>
  <c r="F51" i="115" s="1"/>
  <c r="F53" i="115" s="1"/>
  <c r="F56" i="115" s="1"/>
  <c r="F59" i="115" s="1"/>
  <c r="E32" i="115"/>
  <c r="E48" i="115" s="1"/>
  <c r="E51" i="115" s="1"/>
  <c r="E53" i="115" s="1"/>
  <c r="E56" i="115" s="1"/>
  <c r="E59" i="115" s="1"/>
  <c r="D32" i="115"/>
  <c r="D48" i="115" s="1"/>
  <c r="D51" i="115" s="1"/>
  <c r="D53" i="115" s="1"/>
  <c r="D56" i="115" s="1"/>
  <c r="D59" i="115" s="1"/>
  <c r="C32" i="115"/>
  <c r="C48" i="115" s="1"/>
  <c r="C51" i="115" s="1"/>
  <c r="C53" i="115" s="1"/>
  <c r="C56" i="115" s="1"/>
  <c r="C59" i="115" s="1"/>
  <c r="AA47" i="116"/>
  <c r="Y47" i="116"/>
  <c r="X47" i="116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AA48" i="116" s="1"/>
  <c r="AA51" i="116" s="1"/>
  <c r="AA53" i="116" s="1"/>
  <c r="AA56" i="116" s="1"/>
  <c r="AA59" i="116" s="1"/>
  <c r="Y32" i="116"/>
  <c r="Y48" i="116" s="1"/>
  <c r="Y51" i="116" s="1"/>
  <c r="Y53" i="116" s="1"/>
  <c r="Y56" i="116" s="1"/>
  <c r="Y59" i="116" s="1"/>
  <c r="X32" i="116"/>
  <c r="W32" i="116"/>
  <c r="W48" i="116" s="1"/>
  <c r="W51" i="116" s="1"/>
  <c r="W53" i="116" s="1"/>
  <c r="W56" i="116" s="1"/>
  <c r="W59" i="116" s="1"/>
  <c r="V32" i="116"/>
  <c r="U32" i="116"/>
  <c r="U48" i="116" s="1"/>
  <c r="U51" i="116" s="1"/>
  <c r="U53" i="116" s="1"/>
  <c r="U56" i="116" s="1"/>
  <c r="U59" i="116" s="1"/>
  <c r="T32" i="116"/>
  <c r="T48" i="116" s="1"/>
  <c r="T51" i="116" s="1"/>
  <c r="T53" i="116" s="1"/>
  <c r="T56" i="116" s="1"/>
  <c r="T59" i="116" s="1"/>
  <c r="S32" i="116"/>
  <c r="S48" i="116" s="1"/>
  <c r="S51" i="116" s="1"/>
  <c r="S53" i="116" s="1"/>
  <c r="S56" i="116" s="1"/>
  <c r="S59" i="116" s="1"/>
  <c r="R32" i="116"/>
  <c r="R48" i="116" s="1"/>
  <c r="R51" i="116" s="1"/>
  <c r="R53" i="116" s="1"/>
  <c r="R56" i="116" s="1"/>
  <c r="R59" i="116" s="1"/>
  <c r="Q32" i="116"/>
  <c r="Q48" i="116" s="1"/>
  <c r="Q51" i="116" s="1"/>
  <c r="Q53" i="116" s="1"/>
  <c r="Q56" i="116" s="1"/>
  <c r="Q59" i="116" s="1"/>
  <c r="P32" i="116"/>
  <c r="P48" i="116" s="1"/>
  <c r="P51" i="116" s="1"/>
  <c r="P53" i="116" s="1"/>
  <c r="P56" i="116" s="1"/>
  <c r="P59" i="116" s="1"/>
  <c r="O32" i="116"/>
  <c r="O48" i="116" s="1"/>
  <c r="O51" i="116" s="1"/>
  <c r="O53" i="116" s="1"/>
  <c r="O56" i="116" s="1"/>
  <c r="O59" i="116" s="1"/>
  <c r="N32" i="116"/>
  <c r="M32" i="116"/>
  <c r="M48" i="116" s="1"/>
  <c r="M51" i="116" s="1"/>
  <c r="M53" i="116" s="1"/>
  <c r="M56" i="116" s="1"/>
  <c r="M59" i="116" s="1"/>
  <c r="L32" i="116"/>
  <c r="L48" i="116" s="1"/>
  <c r="L51" i="116" s="1"/>
  <c r="L53" i="116" s="1"/>
  <c r="L56" i="116" s="1"/>
  <c r="L59" i="116" s="1"/>
  <c r="K32" i="116"/>
  <c r="K48" i="116" s="1"/>
  <c r="K51" i="116" s="1"/>
  <c r="K53" i="116" s="1"/>
  <c r="K56" i="116" s="1"/>
  <c r="K59" i="116" s="1"/>
  <c r="J32" i="116"/>
  <c r="J48" i="116" s="1"/>
  <c r="J51" i="116" s="1"/>
  <c r="J53" i="116" s="1"/>
  <c r="J56" i="116" s="1"/>
  <c r="J59" i="116" s="1"/>
  <c r="I32" i="116"/>
  <c r="I48" i="116" s="1"/>
  <c r="I51" i="116" s="1"/>
  <c r="I53" i="116" s="1"/>
  <c r="I56" i="116" s="1"/>
  <c r="I59" i="116" s="1"/>
  <c r="H32" i="116"/>
  <c r="H48" i="116" s="1"/>
  <c r="H51" i="116" s="1"/>
  <c r="H53" i="116" s="1"/>
  <c r="H56" i="116" s="1"/>
  <c r="H59" i="116" s="1"/>
  <c r="G32" i="116"/>
  <c r="G48" i="116" s="1"/>
  <c r="G51" i="116" s="1"/>
  <c r="G53" i="116" s="1"/>
  <c r="G56" i="116" s="1"/>
  <c r="G59" i="116" s="1"/>
  <c r="F32" i="116"/>
  <c r="E32" i="116"/>
  <c r="E48" i="116" s="1"/>
  <c r="E51" i="116" s="1"/>
  <c r="E53" i="116" s="1"/>
  <c r="E56" i="116" s="1"/>
  <c r="E59" i="116" s="1"/>
  <c r="D32" i="116"/>
  <c r="D48" i="116" s="1"/>
  <c r="D51" i="116" s="1"/>
  <c r="D53" i="116" s="1"/>
  <c r="D56" i="116" s="1"/>
  <c r="D59" i="116" s="1"/>
  <c r="C32" i="116"/>
  <c r="C48" i="116" s="1"/>
  <c r="C51" i="116" s="1"/>
  <c r="C53" i="116" s="1"/>
  <c r="C56" i="116" s="1"/>
  <c r="C59" i="116" s="1"/>
  <c r="I56" i="117"/>
  <c r="I59" i="117" s="1"/>
  <c r="R53" i="117"/>
  <c r="R56" i="117" s="1"/>
  <c r="R59" i="117" s="1"/>
  <c r="AA47" i="117"/>
  <c r="Y47" i="117"/>
  <c r="X47" i="117"/>
  <c r="Z47" i="117" s="1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AA48" i="117" s="1"/>
  <c r="AA51" i="117" s="1"/>
  <c r="AA53" i="117" s="1"/>
  <c r="AA56" i="117" s="1"/>
  <c r="AA59" i="117" s="1"/>
  <c r="Y32" i="117"/>
  <c r="Y48" i="117" s="1"/>
  <c r="Y51" i="117" s="1"/>
  <c r="Y53" i="117" s="1"/>
  <c r="Y56" i="117" s="1"/>
  <c r="Y59" i="117" s="1"/>
  <c r="X32" i="117"/>
  <c r="X48" i="117" s="1"/>
  <c r="W32" i="117"/>
  <c r="W48" i="117" s="1"/>
  <c r="W51" i="117" s="1"/>
  <c r="W53" i="117" s="1"/>
  <c r="W56" i="117" s="1"/>
  <c r="W59" i="117" s="1"/>
  <c r="V32" i="117"/>
  <c r="V48" i="117" s="1"/>
  <c r="V51" i="117" s="1"/>
  <c r="V53" i="117" s="1"/>
  <c r="V56" i="117" s="1"/>
  <c r="V59" i="117" s="1"/>
  <c r="U32" i="117"/>
  <c r="U48" i="117" s="1"/>
  <c r="U51" i="117" s="1"/>
  <c r="U53" i="117" s="1"/>
  <c r="U56" i="117" s="1"/>
  <c r="U59" i="117" s="1"/>
  <c r="T32" i="117"/>
  <c r="T48" i="117" s="1"/>
  <c r="T51" i="117" s="1"/>
  <c r="T53" i="117" s="1"/>
  <c r="T56" i="117" s="1"/>
  <c r="T59" i="117" s="1"/>
  <c r="S32" i="117"/>
  <c r="S48" i="117" s="1"/>
  <c r="S51" i="117" s="1"/>
  <c r="S53" i="117" s="1"/>
  <c r="S56" i="117" s="1"/>
  <c r="S59" i="117" s="1"/>
  <c r="R32" i="117"/>
  <c r="R48" i="117" s="1"/>
  <c r="R51" i="117" s="1"/>
  <c r="Q32" i="117"/>
  <c r="Q48" i="117" s="1"/>
  <c r="Q51" i="117" s="1"/>
  <c r="Q53" i="117" s="1"/>
  <c r="Q56" i="117" s="1"/>
  <c r="Q59" i="117" s="1"/>
  <c r="P32" i="117"/>
  <c r="P48" i="117" s="1"/>
  <c r="P51" i="117" s="1"/>
  <c r="P53" i="117" s="1"/>
  <c r="P56" i="117" s="1"/>
  <c r="P59" i="117" s="1"/>
  <c r="O32" i="117"/>
  <c r="O48" i="117" s="1"/>
  <c r="O51" i="117" s="1"/>
  <c r="O53" i="117" s="1"/>
  <c r="O56" i="117" s="1"/>
  <c r="O59" i="117" s="1"/>
  <c r="N32" i="117"/>
  <c r="N48" i="117" s="1"/>
  <c r="N51" i="117" s="1"/>
  <c r="N53" i="117" s="1"/>
  <c r="N56" i="117" s="1"/>
  <c r="N59" i="117" s="1"/>
  <c r="M32" i="117"/>
  <c r="M48" i="117" s="1"/>
  <c r="M51" i="117" s="1"/>
  <c r="M53" i="117" s="1"/>
  <c r="M56" i="117" s="1"/>
  <c r="M59" i="117" s="1"/>
  <c r="L32" i="117"/>
  <c r="L48" i="117" s="1"/>
  <c r="L51" i="117" s="1"/>
  <c r="L53" i="117" s="1"/>
  <c r="L56" i="117" s="1"/>
  <c r="L59" i="117" s="1"/>
  <c r="K32" i="117"/>
  <c r="K48" i="117" s="1"/>
  <c r="K51" i="117" s="1"/>
  <c r="K53" i="117" s="1"/>
  <c r="K56" i="117" s="1"/>
  <c r="K59" i="117" s="1"/>
  <c r="J32" i="117"/>
  <c r="J48" i="117" s="1"/>
  <c r="J51" i="117" s="1"/>
  <c r="J53" i="117" s="1"/>
  <c r="J56" i="117" s="1"/>
  <c r="J59" i="117" s="1"/>
  <c r="I32" i="117"/>
  <c r="I48" i="117" s="1"/>
  <c r="I51" i="117" s="1"/>
  <c r="I53" i="117" s="1"/>
  <c r="H32" i="117"/>
  <c r="H48" i="117" s="1"/>
  <c r="H51" i="117" s="1"/>
  <c r="H53" i="117" s="1"/>
  <c r="H56" i="117" s="1"/>
  <c r="H59" i="117" s="1"/>
  <c r="G32" i="117"/>
  <c r="G48" i="117" s="1"/>
  <c r="G51" i="117" s="1"/>
  <c r="G53" i="117" s="1"/>
  <c r="G56" i="117" s="1"/>
  <c r="G59" i="117" s="1"/>
  <c r="F32" i="117"/>
  <c r="F48" i="117" s="1"/>
  <c r="F51" i="117" s="1"/>
  <c r="F53" i="117" s="1"/>
  <c r="F56" i="117" s="1"/>
  <c r="F59" i="117" s="1"/>
  <c r="E32" i="117"/>
  <c r="E48" i="117" s="1"/>
  <c r="E51" i="117" s="1"/>
  <c r="E53" i="117" s="1"/>
  <c r="E56" i="117" s="1"/>
  <c r="E59" i="117" s="1"/>
  <c r="D32" i="117"/>
  <c r="D48" i="117" s="1"/>
  <c r="D51" i="117" s="1"/>
  <c r="D53" i="117" s="1"/>
  <c r="D56" i="117" s="1"/>
  <c r="D59" i="117" s="1"/>
  <c r="C32" i="117"/>
  <c r="C48" i="117" s="1"/>
  <c r="C51" i="117" s="1"/>
  <c r="C53" i="117" s="1"/>
  <c r="C56" i="117" s="1"/>
  <c r="C59" i="117" s="1"/>
  <c r="AA47" i="118"/>
  <c r="Y47" i="118"/>
  <c r="X47" i="118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AA48" i="118" s="1"/>
  <c r="AA51" i="118" s="1"/>
  <c r="AA53" i="118" s="1"/>
  <c r="AA56" i="118" s="1"/>
  <c r="AA59" i="118" s="1"/>
  <c r="Y32" i="118"/>
  <c r="Y48" i="118" s="1"/>
  <c r="Y51" i="118" s="1"/>
  <c r="Y53" i="118" s="1"/>
  <c r="Y56" i="118" s="1"/>
  <c r="Y59" i="118" s="1"/>
  <c r="X32" i="118"/>
  <c r="X48" i="118" s="1"/>
  <c r="W32" i="118"/>
  <c r="W48" i="118" s="1"/>
  <c r="W51" i="118" s="1"/>
  <c r="W53" i="118" s="1"/>
  <c r="W56" i="118" s="1"/>
  <c r="W59" i="118" s="1"/>
  <c r="V32" i="118"/>
  <c r="V48" i="118" s="1"/>
  <c r="V51" i="118" s="1"/>
  <c r="V53" i="118" s="1"/>
  <c r="V56" i="118" s="1"/>
  <c r="V59" i="118" s="1"/>
  <c r="U32" i="118"/>
  <c r="U48" i="118" s="1"/>
  <c r="U51" i="118" s="1"/>
  <c r="U53" i="118" s="1"/>
  <c r="U56" i="118" s="1"/>
  <c r="U59" i="118" s="1"/>
  <c r="T32" i="118"/>
  <c r="T48" i="118" s="1"/>
  <c r="T51" i="118" s="1"/>
  <c r="T53" i="118" s="1"/>
  <c r="T56" i="118" s="1"/>
  <c r="T59" i="118" s="1"/>
  <c r="S32" i="118"/>
  <c r="S48" i="118" s="1"/>
  <c r="S51" i="118" s="1"/>
  <c r="S53" i="118" s="1"/>
  <c r="S56" i="118" s="1"/>
  <c r="S59" i="118" s="1"/>
  <c r="R32" i="118"/>
  <c r="R48" i="118" s="1"/>
  <c r="R51" i="118" s="1"/>
  <c r="R53" i="118" s="1"/>
  <c r="R56" i="118" s="1"/>
  <c r="R59" i="118" s="1"/>
  <c r="Q32" i="118"/>
  <c r="Q48" i="118" s="1"/>
  <c r="Q51" i="118" s="1"/>
  <c r="Q53" i="118" s="1"/>
  <c r="Q56" i="118" s="1"/>
  <c r="Q59" i="118" s="1"/>
  <c r="P32" i="118"/>
  <c r="P48" i="118" s="1"/>
  <c r="P51" i="118" s="1"/>
  <c r="P53" i="118" s="1"/>
  <c r="P56" i="118" s="1"/>
  <c r="P59" i="118" s="1"/>
  <c r="O32" i="118"/>
  <c r="O48" i="118" s="1"/>
  <c r="O51" i="118" s="1"/>
  <c r="O53" i="118" s="1"/>
  <c r="O56" i="118" s="1"/>
  <c r="O59" i="118" s="1"/>
  <c r="N32" i="118"/>
  <c r="N48" i="118" s="1"/>
  <c r="N51" i="118" s="1"/>
  <c r="N53" i="118" s="1"/>
  <c r="N56" i="118" s="1"/>
  <c r="N59" i="118" s="1"/>
  <c r="M32" i="118"/>
  <c r="M48" i="118" s="1"/>
  <c r="M51" i="118" s="1"/>
  <c r="M53" i="118" s="1"/>
  <c r="M56" i="118" s="1"/>
  <c r="M59" i="118" s="1"/>
  <c r="L32" i="118"/>
  <c r="L48" i="118" s="1"/>
  <c r="L51" i="118" s="1"/>
  <c r="L53" i="118" s="1"/>
  <c r="L56" i="118" s="1"/>
  <c r="L59" i="118" s="1"/>
  <c r="K32" i="118"/>
  <c r="K48" i="118" s="1"/>
  <c r="K51" i="118" s="1"/>
  <c r="K53" i="118" s="1"/>
  <c r="K56" i="118" s="1"/>
  <c r="K59" i="118" s="1"/>
  <c r="J32" i="118"/>
  <c r="J48" i="118" s="1"/>
  <c r="J51" i="118" s="1"/>
  <c r="J53" i="118" s="1"/>
  <c r="J56" i="118" s="1"/>
  <c r="J59" i="118" s="1"/>
  <c r="I32" i="118"/>
  <c r="I48" i="118" s="1"/>
  <c r="I51" i="118" s="1"/>
  <c r="I53" i="118" s="1"/>
  <c r="I56" i="118" s="1"/>
  <c r="I59" i="118" s="1"/>
  <c r="H32" i="118"/>
  <c r="H48" i="118" s="1"/>
  <c r="H51" i="118" s="1"/>
  <c r="H53" i="118" s="1"/>
  <c r="H56" i="118" s="1"/>
  <c r="H59" i="118" s="1"/>
  <c r="G32" i="118"/>
  <c r="G48" i="118" s="1"/>
  <c r="G51" i="118" s="1"/>
  <c r="G53" i="118" s="1"/>
  <c r="G56" i="118" s="1"/>
  <c r="G59" i="118" s="1"/>
  <c r="F32" i="118"/>
  <c r="F48" i="118" s="1"/>
  <c r="F51" i="118" s="1"/>
  <c r="F53" i="118" s="1"/>
  <c r="F56" i="118" s="1"/>
  <c r="F59" i="118" s="1"/>
  <c r="E32" i="118"/>
  <c r="E48" i="118" s="1"/>
  <c r="E51" i="118" s="1"/>
  <c r="E53" i="118" s="1"/>
  <c r="E56" i="118" s="1"/>
  <c r="E59" i="118" s="1"/>
  <c r="D32" i="118"/>
  <c r="D48" i="118" s="1"/>
  <c r="D51" i="118" s="1"/>
  <c r="D53" i="118" s="1"/>
  <c r="D56" i="118" s="1"/>
  <c r="D59" i="118" s="1"/>
  <c r="C32" i="118"/>
  <c r="C48" i="118" s="1"/>
  <c r="C51" i="118" s="1"/>
  <c r="C53" i="118" s="1"/>
  <c r="C56" i="118" s="1"/>
  <c r="C59" i="118" s="1"/>
  <c r="AA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AA48" i="119" s="1"/>
  <c r="AA51" i="119" s="1"/>
  <c r="AA53" i="119" s="1"/>
  <c r="AA56" i="119" s="1"/>
  <c r="AA59" i="119" s="1"/>
  <c r="Y32" i="119"/>
  <c r="Y48" i="119" s="1"/>
  <c r="Y51" i="119" s="1"/>
  <c r="Y53" i="119" s="1"/>
  <c r="Y56" i="119" s="1"/>
  <c r="Y59" i="119" s="1"/>
  <c r="X32" i="119"/>
  <c r="X48" i="119" s="1"/>
  <c r="X51" i="119" s="1"/>
  <c r="X53" i="119" s="1"/>
  <c r="W32" i="119"/>
  <c r="W48" i="119" s="1"/>
  <c r="W51" i="119" s="1"/>
  <c r="W53" i="119" s="1"/>
  <c r="W56" i="119" s="1"/>
  <c r="W59" i="119" s="1"/>
  <c r="V32" i="119"/>
  <c r="V48" i="119" s="1"/>
  <c r="V51" i="119" s="1"/>
  <c r="V53" i="119" s="1"/>
  <c r="V56" i="119" s="1"/>
  <c r="V59" i="119" s="1"/>
  <c r="U32" i="119"/>
  <c r="U48" i="119" s="1"/>
  <c r="U51" i="119" s="1"/>
  <c r="U53" i="119" s="1"/>
  <c r="U56" i="119" s="1"/>
  <c r="U59" i="119" s="1"/>
  <c r="T32" i="119"/>
  <c r="T48" i="119" s="1"/>
  <c r="T51" i="119" s="1"/>
  <c r="T53" i="119" s="1"/>
  <c r="T56" i="119" s="1"/>
  <c r="T59" i="119" s="1"/>
  <c r="S32" i="119"/>
  <c r="S48" i="119" s="1"/>
  <c r="S51" i="119" s="1"/>
  <c r="S53" i="119" s="1"/>
  <c r="S56" i="119" s="1"/>
  <c r="S59" i="119" s="1"/>
  <c r="R32" i="119"/>
  <c r="R48" i="119" s="1"/>
  <c r="R51" i="119" s="1"/>
  <c r="R53" i="119" s="1"/>
  <c r="R56" i="119" s="1"/>
  <c r="R59" i="119" s="1"/>
  <c r="Q32" i="119"/>
  <c r="Q48" i="119" s="1"/>
  <c r="Q51" i="119" s="1"/>
  <c r="Q53" i="119" s="1"/>
  <c r="Q56" i="119" s="1"/>
  <c r="Q59" i="119" s="1"/>
  <c r="P32" i="119"/>
  <c r="P48" i="119" s="1"/>
  <c r="P51" i="119" s="1"/>
  <c r="P53" i="119" s="1"/>
  <c r="P56" i="119" s="1"/>
  <c r="P59" i="119" s="1"/>
  <c r="O32" i="119"/>
  <c r="O48" i="119" s="1"/>
  <c r="O51" i="119" s="1"/>
  <c r="O53" i="119" s="1"/>
  <c r="O56" i="119" s="1"/>
  <c r="O59" i="119" s="1"/>
  <c r="N32" i="119"/>
  <c r="N48" i="119" s="1"/>
  <c r="N51" i="119" s="1"/>
  <c r="N53" i="119" s="1"/>
  <c r="N56" i="119" s="1"/>
  <c r="N59" i="119" s="1"/>
  <c r="M32" i="119"/>
  <c r="M48" i="119" s="1"/>
  <c r="M51" i="119" s="1"/>
  <c r="M53" i="119" s="1"/>
  <c r="M56" i="119" s="1"/>
  <c r="M59" i="119" s="1"/>
  <c r="L32" i="119"/>
  <c r="L48" i="119" s="1"/>
  <c r="L51" i="119" s="1"/>
  <c r="L53" i="119" s="1"/>
  <c r="L56" i="119" s="1"/>
  <c r="L59" i="119" s="1"/>
  <c r="K32" i="119"/>
  <c r="K48" i="119" s="1"/>
  <c r="K51" i="119" s="1"/>
  <c r="K53" i="119" s="1"/>
  <c r="K56" i="119" s="1"/>
  <c r="K59" i="119" s="1"/>
  <c r="J32" i="119"/>
  <c r="J48" i="119" s="1"/>
  <c r="J51" i="119" s="1"/>
  <c r="J53" i="119" s="1"/>
  <c r="J56" i="119" s="1"/>
  <c r="J59" i="119" s="1"/>
  <c r="I32" i="119"/>
  <c r="I48" i="119" s="1"/>
  <c r="I51" i="119" s="1"/>
  <c r="I53" i="119" s="1"/>
  <c r="I56" i="119" s="1"/>
  <c r="I59" i="119" s="1"/>
  <c r="H32" i="119"/>
  <c r="H48" i="119" s="1"/>
  <c r="H51" i="119" s="1"/>
  <c r="H53" i="119" s="1"/>
  <c r="H56" i="119" s="1"/>
  <c r="H59" i="119" s="1"/>
  <c r="G32" i="119"/>
  <c r="G48" i="119" s="1"/>
  <c r="G51" i="119" s="1"/>
  <c r="G53" i="119" s="1"/>
  <c r="G56" i="119" s="1"/>
  <c r="G59" i="119" s="1"/>
  <c r="F32" i="119"/>
  <c r="F48" i="119" s="1"/>
  <c r="F51" i="119" s="1"/>
  <c r="F53" i="119" s="1"/>
  <c r="F56" i="119" s="1"/>
  <c r="F59" i="119" s="1"/>
  <c r="E32" i="119"/>
  <c r="E48" i="119" s="1"/>
  <c r="E51" i="119" s="1"/>
  <c r="E53" i="119" s="1"/>
  <c r="E56" i="119" s="1"/>
  <c r="E59" i="119" s="1"/>
  <c r="D32" i="119"/>
  <c r="D48" i="119" s="1"/>
  <c r="D51" i="119" s="1"/>
  <c r="D53" i="119" s="1"/>
  <c r="D56" i="119" s="1"/>
  <c r="D59" i="119" s="1"/>
  <c r="C32" i="119"/>
  <c r="C48" i="119" s="1"/>
  <c r="C51" i="119" s="1"/>
  <c r="C53" i="119" s="1"/>
  <c r="C56" i="119" s="1"/>
  <c r="C59" i="119" s="1"/>
  <c r="H51" i="120"/>
  <c r="H53" i="120" s="1"/>
  <c r="H56" i="120" s="1"/>
  <c r="H59" i="120" s="1"/>
  <c r="AA47" i="120"/>
  <c r="Y47" i="120"/>
  <c r="X47" i="120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AA48" i="120" s="1"/>
  <c r="AA51" i="120" s="1"/>
  <c r="AA53" i="120" s="1"/>
  <c r="AA56" i="120" s="1"/>
  <c r="AA59" i="120" s="1"/>
  <c r="Y32" i="120"/>
  <c r="Y48" i="120" s="1"/>
  <c r="Y51" i="120" s="1"/>
  <c r="Y53" i="120" s="1"/>
  <c r="Y56" i="120" s="1"/>
  <c r="Y59" i="120" s="1"/>
  <c r="X32" i="120"/>
  <c r="X48" i="120" s="1"/>
  <c r="Z48" i="120" s="1"/>
  <c r="W32" i="120"/>
  <c r="W48" i="120" s="1"/>
  <c r="W51" i="120" s="1"/>
  <c r="W53" i="120" s="1"/>
  <c r="W56" i="120" s="1"/>
  <c r="W59" i="120" s="1"/>
  <c r="V32" i="120"/>
  <c r="V48" i="120" s="1"/>
  <c r="V51" i="120" s="1"/>
  <c r="V53" i="120" s="1"/>
  <c r="V56" i="120" s="1"/>
  <c r="V59" i="120" s="1"/>
  <c r="U32" i="120"/>
  <c r="U48" i="120" s="1"/>
  <c r="U51" i="120" s="1"/>
  <c r="U53" i="120" s="1"/>
  <c r="U56" i="120" s="1"/>
  <c r="U59" i="120" s="1"/>
  <c r="T32" i="120"/>
  <c r="T48" i="120" s="1"/>
  <c r="T51" i="120" s="1"/>
  <c r="T53" i="120" s="1"/>
  <c r="T56" i="120" s="1"/>
  <c r="T59" i="120" s="1"/>
  <c r="S32" i="120"/>
  <c r="S48" i="120" s="1"/>
  <c r="S51" i="120" s="1"/>
  <c r="S53" i="120" s="1"/>
  <c r="S56" i="120" s="1"/>
  <c r="S59" i="120" s="1"/>
  <c r="R32" i="120"/>
  <c r="R48" i="120" s="1"/>
  <c r="R51" i="120" s="1"/>
  <c r="R53" i="120" s="1"/>
  <c r="R56" i="120" s="1"/>
  <c r="R59" i="120" s="1"/>
  <c r="Q32" i="120"/>
  <c r="Q48" i="120" s="1"/>
  <c r="Q51" i="120" s="1"/>
  <c r="Q53" i="120" s="1"/>
  <c r="Q56" i="120" s="1"/>
  <c r="Q59" i="120" s="1"/>
  <c r="P32" i="120"/>
  <c r="P48" i="120" s="1"/>
  <c r="P51" i="120" s="1"/>
  <c r="P53" i="120" s="1"/>
  <c r="P56" i="120" s="1"/>
  <c r="P59" i="120" s="1"/>
  <c r="O32" i="120"/>
  <c r="O48" i="120" s="1"/>
  <c r="O51" i="120" s="1"/>
  <c r="O53" i="120" s="1"/>
  <c r="O56" i="120" s="1"/>
  <c r="O59" i="120" s="1"/>
  <c r="N32" i="120"/>
  <c r="N48" i="120" s="1"/>
  <c r="N51" i="120" s="1"/>
  <c r="N53" i="120" s="1"/>
  <c r="N56" i="120" s="1"/>
  <c r="N59" i="120" s="1"/>
  <c r="M32" i="120"/>
  <c r="M48" i="120" s="1"/>
  <c r="M51" i="120" s="1"/>
  <c r="M53" i="120" s="1"/>
  <c r="M56" i="120" s="1"/>
  <c r="M59" i="120" s="1"/>
  <c r="L32" i="120"/>
  <c r="L48" i="120" s="1"/>
  <c r="L51" i="120" s="1"/>
  <c r="L53" i="120" s="1"/>
  <c r="L56" i="120" s="1"/>
  <c r="L59" i="120" s="1"/>
  <c r="K32" i="120"/>
  <c r="K48" i="120" s="1"/>
  <c r="K51" i="120" s="1"/>
  <c r="K53" i="120" s="1"/>
  <c r="K56" i="120" s="1"/>
  <c r="K59" i="120" s="1"/>
  <c r="J32" i="120"/>
  <c r="J48" i="120" s="1"/>
  <c r="J51" i="120" s="1"/>
  <c r="J53" i="120" s="1"/>
  <c r="J56" i="120" s="1"/>
  <c r="J59" i="120" s="1"/>
  <c r="I32" i="120"/>
  <c r="I48" i="120" s="1"/>
  <c r="I51" i="120" s="1"/>
  <c r="I53" i="120" s="1"/>
  <c r="I56" i="120" s="1"/>
  <c r="I59" i="120" s="1"/>
  <c r="H32" i="120"/>
  <c r="H48" i="120" s="1"/>
  <c r="G32" i="120"/>
  <c r="G48" i="120" s="1"/>
  <c r="G51" i="120" s="1"/>
  <c r="G53" i="120" s="1"/>
  <c r="G56" i="120" s="1"/>
  <c r="G59" i="120" s="1"/>
  <c r="F32" i="120"/>
  <c r="F48" i="120" s="1"/>
  <c r="F51" i="120" s="1"/>
  <c r="F53" i="120" s="1"/>
  <c r="F56" i="120" s="1"/>
  <c r="F59" i="120" s="1"/>
  <c r="E32" i="120"/>
  <c r="E48" i="120" s="1"/>
  <c r="E51" i="120" s="1"/>
  <c r="E53" i="120" s="1"/>
  <c r="E56" i="120" s="1"/>
  <c r="E59" i="120" s="1"/>
  <c r="D32" i="120"/>
  <c r="D48" i="120" s="1"/>
  <c r="D51" i="120" s="1"/>
  <c r="D53" i="120" s="1"/>
  <c r="D56" i="120" s="1"/>
  <c r="D59" i="120" s="1"/>
  <c r="C32" i="120"/>
  <c r="C48" i="120" s="1"/>
  <c r="C51" i="120" s="1"/>
  <c r="C53" i="120" s="1"/>
  <c r="C56" i="120" s="1"/>
  <c r="C59" i="120" s="1"/>
  <c r="V53" i="121"/>
  <c r="V56" i="121" s="1"/>
  <c r="V59" i="121" s="1"/>
  <c r="N53" i="121"/>
  <c r="N56" i="121" s="1"/>
  <c r="N59" i="121" s="1"/>
  <c r="AA47" i="121"/>
  <c r="Y47" i="121"/>
  <c r="X47" i="12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AA48" i="121" s="1"/>
  <c r="AA51" i="121" s="1"/>
  <c r="AA53" i="121" s="1"/>
  <c r="AA56" i="121" s="1"/>
  <c r="AA59" i="121" s="1"/>
  <c r="Y32" i="121"/>
  <c r="X32" i="121"/>
  <c r="Z32" i="121" s="1"/>
  <c r="W32" i="121"/>
  <c r="W48" i="121" s="1"/>
  <c r="W51" i="121" s="1"/>
  <c r="W53" i="121" s="1"/>
  <c r="W56" i="121" s="1"/>
  <c r="W59" i="121" s="1"/>
  <c r="V32" i="121"/>
  <c r="V48" i="121" s="1"/>
  <c r="V51" i="121" s="1"/>
  <c r="U32" i="121"/>
  <c r="U48" i="121" s="1"/>
  <c r="U51" i="121" s="1"/>
  <c r="U53" i="121" s="1"/>
  <c r="U56" i="121" s="1"/>
  <c r="U59" i="121" s="1"/>
  <c r="T32" i="121"/>
  <c r="T48" i="121" s="1"/>
  <c r="T51" i="121" s="1"/>
  <c r="T53" i="121" s="1"/>
  <c r="T56" i="121" s="1"/>
  <c r="T59" i="121" s="1"/>
  <c r="S32" i="121"/>
  <c r="R32" i="121"/>
  <c r="R48" i="121" s="1"/>
  <c r="R51" i="121" s="1"/>
  <c r="R53" i="121" s="1"/>
  <c r="R56" i="121" s="1"/>
  <c r="R59" i="121" s="1"/>
  <c r="Q32" i="121"/>
  <c r="P32" i="121"/>
  <c r="O32" i="121"/>
  <c r="O48" i="121" s="1"/>
  <c r="O51" i="121" s="1"/>
  <c r="O53" i="121" s="1"/>
  <c r="O56" i="121" s="1"/>
  <c r="O59" i="121" s="1"/>
  <c r="N32" i="121"/>
  <c r="N48" i="121" s="1"/>
  <c r="N51" i="121" s="1"/>
  <c r="M32" i="121"/>
  <c r="M48" i="121" s="1"/>
  <c r="M51" i="121" s="1"/>
  <c r="M53" i="121" s="1"/>
  <c r="M56" i="121" s="1"/>
  <c r="M59" i="121" s="1"/>
  <c r="L32" i="121"/>
  <c r="L48" i="121" s="1"/>
  <c r="L51" i="121" s="1"/>
  <c r="L53" i="121" s="1"/>
  <c r="L56" i="121" s="1"/>
  <c r="L59" i="121" s="1"/>
  <c r="K32" i="121"/>
  <c r="J32" i="121"/>
  <c r="J48" i="121" s="1"/>
  <c r="J51" i="121" s="1"/>
  <c r="J53" i="121" s="1"/>
  <c r="J56" i="121" s="1"/>
  <c r="J59" i="121" s="1"/>
  <c r="I32" i="121"/>
  <c r="H32" i="121"/>
  <c r="G32" i="121"/>
  <c r="G48" i="121" s="1"/>
  <c r="G51" i="121" s="1"/>
  <c r="G53" i="121" s="1"/>
  <c r="G56" i="121" s="1"/>
  <c r="G59" i="121" s="1"/>
  <c r="F32" i="121"/>
  <c r="F48" i="121" s="1"/>
  <c r="F51" i="121" s="1"/>
  <c r="F53" i="121" s="1"/>
  <c r="F56" i="121" s="1"/>
  <c r="F59" i="121" s="1"/>
  <c r="E32" i="121"/>
  <c r="E48" i="121" s="1"/>
  <c r="E51" i="121" s="1"/>
  <c r="E53" i="121" s="1"/>
  <c r="E56" i="121" s="1"/>
  <c r="E59" i="121" s="1"/>
  <c r="D32" i="121"/>
  <c r="D48" i="121" s="1"/>
  <c r="D51" i="121" s="1"/>
  <c r="D53" i="121" s="1"/>
  <c r="D56" i="121" s="1"/>
  <c r="D59" i="121" s="1"/>
  <c r="C32" i="121"/>
  <c r="AA47" i="122"/>
  <c r="Y47" i="122"/>
  <c r="X47" i="122"/>
  <c r="Z47" i="122" s="1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AA48" i="122" s="1"/>
  <c r="AA51" i="122" s="1"/>
  <c r="AA53" i="122" s="1"/>
  <c r="AA56" i="122" s="1"/>
  <c r="AA59" i="122" s="1"/>
  <c r="Y32" i="122"/>
  <c r="Y48" i="122" s="1"/>
  <c r="Y51" i="122" s="1"/>
  <c r="Y53" i="122" s="1"/>
  <c r="Y56" i="122" s="1"/>
  <c r="Y59" i="122" s="1"/>
  <c r="X32" i="122"/>
  <c r="X48" i="122" s="1"/>
  <c r="W32" i="122"/>
  <c r="W48" i="122" s="1"/>
  <c r="W51" i="122" s="1"/>
  <c r="W53" i="122" s="1"/>
  <c r="W56" i="122" s="1"/>
  <c r="W59" i="122" s="1"/>
  <c r="V32" i="122"/>
  <c r="V48" i="122" s="1"/>
  <c r="V51" i="122" s="1"/>
  <c r="V53" i="122" s="1"/>
  <c r="V56" i="122" s="1"/>
  <c r="V59" i="122" s="1"/>
  <c r="U32" i="122"/>
  <c r="U48" i="122" s="1"/>
  <c r="U51" i="122" s="1"/>
  <c r="U53" i="122" s="1"/>
  <c r="U56" i="122" s="1"/>
  <c r="U59" i="122" s="1"/>
  <c r="T32" i="122"/>
  <c r="T48" i="122" s="1"/>
  <c r="T51" i="122" s="1"/>
  <c r="T53" i="122" s="1"/>
  <c r="T56" i="122" s="1"/>
  <c r="T59" i="122" s="1"/>
  <c r="S32" i="122"/>
  <c r="S48" i="122" s="1"/>
  <c r="S51" i="122" s="1"/>
  <c r="S53" i="122" s="1"/>
  <c r="S56" i="122" s="1"/>
  <c r="S59" i="122" s="1"/>
  <c r="R32" i="122"/>
  <c r="R48" i="122" s="1"/>
  <c r="R51" i="122" s="1"/>
  <c r="R53" i="122" s="1"/>
  <c r="R56" i="122" s="1"/>
  <c r="R59" i="122" s="1"/>
  <c r="Q32" i="122"/>
  <c r="Q48" i="122" s="1"/>
  <c r="Q51" i="122" s="1"/>
  <c r="Q53" i="122" s="1"/>
  <c r="Q56" i="122" s="1"/>
  <c r="Q59" i="122" s="1"/>
  <c r="P32" i="122"/>
  <c r="P48" i="122" s="1"/>
  <c r="P51" i="122" s="1"/>
  <c r="P53" i="122" s="1"/>
  <c r="P56" i="122" s="1"/>
  <c r="P59" i="122" s="1"/>
  <c r="O32" i="122"/>
  <c r="O48" i="122" s="1"/>
  <c r="O51" i="122" s="1"/>
  <c r="O53" i="122" s="1"/>
  <c r="O56" i="122" s="1"/>
  <c r="O59" i="122" s="1"/>
  <c r="N32" i="122"/>
  <c r="N48" i="122" s="1"/>
  <c r="N51" i="122" s="1"/>
  <c r="N53" i="122" s="1"/>
  <c r="N56" i="122" s="1"/>
  <c r="N59" i="122" s="1"/>
  <c r="M32" i="122"/>
  <c r="M48" i="122" s="1"/>
  <c r="M51" i="122" s="1"/>
  <c r="M53" i="122" s="1"/>
  <c r="M56" i="122" s="1"/>
  <c r="M59" i="122" s="1"/>
  <c r="L32" i="122"/>
  <c r="L48" i="122" s="1"/>
  <c r="L51" i="122" s="1"/>
  <c r="L53" i="122" s="1"/>
  <c r="L56" i="122" s="1"/>
  <c r="L59" i="122" s="1"/>
  <c r="K32" i="122"/>
  <c r="K48" i="122" s="1"/>
  <c r="K51" i="122" s="1"/>
  <c r="K53" i="122" s="1"/>
  <c r="K56" i="122" s="1"/>
  <c r="K59" i="122" s="1"/>
  <c r="J32" i="122"/>
  <c r="J48" i="122" s="1"/>
  <c r="J51" i="122" s="1"/>
  <c r="J53" i="122" s="1"/>
  <c r="J56" i="122" s="1"/>
  <c r="J59" i="122" s="1"/>
  <c r="I32" i="122"/>
  <c r="I48" i="122" s="1"/>
  <c r="I51" i="122" s="1"/>
  <c r="I53" i="122" s="1"/>
  <c r="I56" i="122" s="1"/>
  <c r="I59" i="122" s="1"/>
  <c r="H32" i="122"/>
  <c r="H48" i="122" s="1"/>
  <c r="H51" i="122" s="1"/>
  <c r="H53" i="122" s="1"/>
  <c r="H56" i="122" s="1"/>
  <c r="H59" i="122" s="1"/>
  <c r="G32" i="122"/>
  <c r="G48" i="122" s="1"/>
  <c r="G51" i="122" s="1"/>
  <c r="G53" i="122" s="1"/>
  <c r="G56" i="122" s="1"/>
  <c r="G59" i="122" s="1"/>
  <c r="F32" i="122"/>
  <c r="F48" i="122" s="1"/>
  <c r="F51" i="122" s="1"/>
  <c r="F53" i="122" s="1"/>
  <c r="F56" i="122" s="1"/>
  <c r="F59" i="122" s="1"/>
  <c r="E32" i="122"/>
  <c r="E48" i="122" s="1"/>
  <c r="E51" i="122" s="1"/>
  <c r="E53" i="122" s="1"/>
  <c r="E56" i="122" s="1"/>
  <c r="E59" i="122" s="1"/>
  <c r="D32" i="122"/>
  <c r="D48" i="122" s="1"/>
  <c r="D51" i="122" s="1"/>
  <c r="D53" i="122" s="1"/>
  <c r="D56" i="122" s="1"/>
  <c r="D59" i="122" s="1"/>
  <c r="C32" i="122"/>
  <c r="C48" i="122" s="1"/>
  <c r="C51" i="122" s="1"/>
  <c r="C53" i="122" s="1"/>
  <c r="C56" i="122" s="1"/>
  <c r="C59" i="122" s="1"/>
  <c r="AA47" i="123"/>
  <c r="Y47" i="123"/>
  <c r="X47" i="123"/>
  <c r="Z47" i="123" s="1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AA48" i="123" s="1"/>
  <c r="AA51" i="123" s="1"/>
  <c r="AA53" i="123" s="1"/>
  <c r="AA56" i="123" s="1"/>
  <c r="AA59" i="123" s="1"/>
  <c r="Y32" i="123"/>
  <c r="Y48" i="123" s="1"/>
  <c r="Y51" i="123" s="1"/>
  <c r="Y53" i="123" s="1"/>
  <c r="Y56" i="123" s="1"/>
  <c r="Y59" i="123" s="1"/>
  <c r="X32" i="123"/>
  <c r="W32" i="123"/>
  <c r="W48" i="123" s="1"/>
  <c r="W51" i="123" s="1"/>
  <c r="W53" i="123" s="1"/>
  <c r="W56" i="123" s="1"/>
  <c r="W59" i="123" s="1"/>
  <c r="V32" i="123"/>
  <c r="V48" i="123" s="1"/>
  <c r="V51" i="123" s="1"/>
  <c r="V53" i="123" s="1"/>
  <c r="V56" i="123" s="1"/>
  <c r="V59" i="123" s="1"/>
  <c r="U32" i="123"/>
  <c r="U48" i="123" s="1"/>
  <c r="U51" i="123" s="1"/>
  <c r="U53" i="123" s="1"/>
  <c r="U56" i="123" s="1"/>
  <c r="U59" i="123" s="1"/>
  <c r="T32" i="123"/>
  <c r="T48" i="123" s="1"/>
  <c r="T51" i="123" s="1"/>
  <c r="T53" i="123" s="1"/>
  <c r="T56" i="123" s="1"/>
  <c r="T59" i="123" s="1"/>
  <c r="S32" i="123"/>
  <c r="S48" i="123" s="1"/>
  <c r="S51" i="123" s="1"/>
  <c r="S53" i="123" s="1"/>
  <c r="S56" i="123" s="1"/>
  <c r="S59" i="123" s="1"/>
  <c r="R32" i="123"/>
  <c r="R48" i="123" s="1"/>
  <c r="R51" i="123" s="1"/>
  <c r="R53" i="123" s="1"/>
  <c r="R56" i="123" s="1"/>
  <c r="R59" i="123" s="1"/>
  <c r="Q32" i="123"/>
  <c r="Q48" i="123" s="1"/>
  <c r="Q51" i="123" s="1"/>
  <c r="Q53" i="123" s="1"/>
  <c r="Q56" i="123" s="1"/>
  <c r="Q59" i="123" s="1"/>
  <c r="P32" i="123"/>
  <c r="P48" i="123" s="1"/>
  <c r="P51" i="123" s="1"/>
  <c r="P53" i="123" s="1"/>
  <c r="P56" i="123" s="1"/>
  <c r="P59" i="123" s="1"/>
  <c r="O32" i="123"/>
  <c r="O48" i="123" s="1"/>
  <c r="O51" i="123" s="1"/>
  <c r="O53" i="123" s="1"/>
  <c r="O56" i="123" s="1"/>
  <c r="O59" i="123" s="1"/>
  <c r="N32" i="123"/>
  <c r="N48" i="123" s="1"/>
  <c r="N51" i="123" s="1"/>
  <c r="N53" i="123" s="1"/>
  <c r="N56" i="123" s="1"/>
  <c r="N59" i="123" s="1"/>
  <c r="M32" i="123"/>
  <c r="M48" i="123" s="1"/>
  <c r="M51" i="123" s="1"/>
  <c r="M53" i="123" s="1"/>
  <c r="M56" i="123" s="1"/>
  <c r="M59" i="123" s="1"/>
  <c r="L32" i="123"/>
  <c r="L48" i="123" s="1"/>
  <c r="L51" i="123" s="1"/>
  <c r="L53" i="123" s="1"/>
  <c r="L56" i="123" s="1"/>
  <c r="L59" i="123" s="1"/>
  <c r="K32" i="123"/>
  <c r="K48" i="123" s="1"/>
  <c r="K51" i="123" s="1"/>
  <c r="K53" i="123" s="1"/>
  <c r="K56" i="123" s="1"/>
  <c r="K59" i="123" s="1"/>
  <c r="J32" i="123"/>
  <c r="J48" i="123" s="1"/>
  <c r="J51" i="123" s="1"/>
  <c r="J53" i="123" s="1"/>
  <c r="J56" i="123" s="1"/>
  <c r="J59" i="123" s="1"/>
  <c r="I32" i="123"/>
  <c r="I48" i="123" s="1"/>
  <c r="I51" i="123" s="1"/>
  <c r="I53" i="123" s="1"/>
  <c r="I56" i="123" s="1"/>
  <c r="I59" i="123" s="1"/>
  <c r="H32" i="123"/>
  <c r="H48" i="123" s="1"/>
  <c r="H51" i="123" s="1"/>
  <c r="H53" i="123" s="1"/>
  <c r="H56" i="123" s="1"/>
  <c r="H59" i="123" s="1"/>
  <c r="G32" i="123"/>
  <c r="G48" i="123" s="1"/>
  <c r="G51" i="123" s="1"/>
  <c r="G53" i="123" s="1"/>
  <c r="G56" i="123" s="1"/>
  <c r="G59" i="123" s="1"/>
  <c r="F32" i="123"/>
  <c r="F48" i="123" s="1"/>
  <c r="F51" i="123" s="1"/>
  <c r="F53" i="123" s="1"/>
  <c r="F56" i="123" s="1"/>
  <c r="F59" i="123" s="1"/>
  <c r="E32" i="123"/>
  <c r="E48" i="123" s="1"/>
  <c r="E51" i="123" s="1"/>
  <c r="E53" i="123" s="1"/>
  <c r="E56" i="123" s="1"/>
  <c r="E59" i="123" s="1"/>
  <c r="D32" i="123"/>
  <c r="D48" i="123" s="1"/>
  <c r="D51" i="123" s="1"/>
  <c r="D53" i="123" s="1"/>
  <c r="D56" i="123" s="1"/>
  <c r="D59" i="123" s="1"/>
  <c r="C32" i="123"/>
  <c r="C48" i="123" s="1"/>
  <c r="C51" i="123" s="1"/>
  <c r="C53" i="123" s="1"/>
  <c r="C56" i="123" s="1"/>
  <c r="C59" i="123" s="1"/>
  <c r="E48" i="124"/>
  <c r="E51" i="124" s="1"/>
  <c r="E53" i="124" s="1"/>
  <c r="E56" i="124" s="1"/>
  <c r="E59" i="124" s="1"/>
  <c r="AA47" i="124"/>
  <c r="Y47" i="124"/>
  <c r="X47" i="124"/>
  <c r="W47" i="124"/>
  <c r="V47" i="124"/>
  <c r="U47" i="124"/>
  <c r="T47" i="124"/>
  <c r="S47" i="124"/>
  <c r="R47" i="124"/>
  <c r="Q47" i="124"/>
  <c r="P47" i="124"/>
  <c r="O47" i="124"/>
  <c r="N47" i="124"/>
  <c r="M47" i="124"/>
  <c r="L47" i="124"/>
  <c r="K47" i="124"/>
  <c r="J47" i="124"/>
  <c r="I47" i="124"/>
  <c r="H47" i="124"/>
  <c r="G47" i="124"/>
  <c r="F47" i="124"/>
  <c r="E47" i="124"/>
  <c r="D47" i="124"/>
  <c r="C47" i="124"/>
  <c r="AA32" i="124"/>
  <c r="AA48" i="124" s="1"/>
  <c r="AA51" i="124" s="1"/>
  <c r="AA53" i="124" s="1"/>
  <c r="AA56" i="124" s="1"/>
  <c r="AA59" i="124" s="1"/>
  <c r="Y32" i="124"/>
  <c r="Y48" i="124" s="1"/>
  <c r="Y51" i="124" s="1"/>
  <c r="Y53" i="124" s="1"/>
  <c r="Y56" i="124" s="1"/>
  <c r="Y59" i="124" s="1"/>
  <c r="X32" i="124"/>
  <c r="X48" i="124" s="1"/>
  <c r="W32" i="124"/>
  <c r="W48" i="124" s="1"/>
  <c r="W51" i="124" s="1"/>
  <c r="W53" i="124" s="1"/>
  <c r="W56" i="124" s="1"/>
  <c r="W59" i="124" s="1"/>
  <c r="V32" i="124"/>
  <c r="V48" i="124" s="1"/>
  <c r="V51" i="124" s="1"/>
  <c r="V53" i="124" s="1"/>
  <c r="V56" i="124" s="1"/>
  <c r="V59" i="124" s="1"/>
  <c r="U32" i="124"/>
  <c r="U48" i="124" s="1"/>
  <c r="U51" i="124" s="1"/>
  <c r="U53" i="124" s="1"/>
  <c r="U56" i="124" s="1"/>
  <c r="U59" i="124" s="1"/>
  <c r="T32" i="124"/>
  <c r="T48" i="124" s="1"/>
  <c r="T51" i="124" s="1"/>
  <c r="T53" i="124" s="1"/>
  <c r="T56" i="124" s="1"/>
  <c r="T59" i="124" s="1"/>
  <c r="S32" i="124"/>
  <c r="S48" i="124" s="1"/>
  <c r="S51" i="124" s="1"/>
  <c r="S53" i="124" s="1"/>
  <c r="S56" i="124" s="1"/>
  <c r="S59" i="124" s="1"/>
  <c r="R32" i="124"/>
  <c r="R48" i="124" s="1"/>
  <c r="R51" i="124" s="1"/>
  <c r="R53" i="124" s="1"/>
  <c r="R56" i="124" s="1"/>
  <c r="R59" i="124" s="1"/>
  <c r="Q32" i="124"/>
  <c r="Q48" i="124" s="1"/>
  <c r="Q51" i="124" s="1"/>
  <c r="Q53" i="124" s="1"/>
  <c r="Q56" i="124" s="1"/>
  <c r="Q59" i="124" s="1"/>
  <c r="P32" i="124"/>
  <c r="P48" i="124" s="1"/>
  <c r="P51" i="124" s="1"/>
  <c r="P53" i="124" s="1"/>
  <c r="P56" i="124" s="1"/>
  <c r="P59" i="124" s="1"/>
  <c r="O32" i="124"/>
  <c r="O48" i="124" s="1"/>
  <c r="O51" i="124" s="1"/>
  <c r="O53" i="124" s="1"/>
  <c r="O56" i="124" s="1"/>
  <c r="O59" i="124" s="1"/>
  <c r="N32" i="124"/>
  <c r="N48" i="124" s="1"/>
  <c r="N51" i="124" s="1"/>
  <c r="N53" i="124" s="1"/>
  <c r="N56" i="124" s="1"/>
  <c r="N59" i="124" s="1"/>
  <c r="M32" i="124"/>
  <c r="M48" i="124" s="1"/>
  <c r="M51" i="124" s="1"/>
  <c r="M53" i="124" s="1"/>
  <c r="M56" i="124" s="1"/>
  <c r="M59" i="124" s="1"/>
  <c r="L32" i="124"/>
  <c r="L48" i="124" s="1"/>
  <c r="L51" i="124" s="1"/>
  <c r="L53" i="124" s="1"/>
  <c r="L56" i="124" s="1"/>
  <c r="L59" i="124" s="1"/>
  <c r="K32" i="124"/>
  <c r="K48" i="124" s="1"/>
  <c r="K51" i="124" s="1"/>
  <c r="K53" i="124" s="1"/>
  <c r="K56" i="124" s="1"/>
  <c r="K59" i="124" s="1"/>
  <c r="J32" i="124"/>
  <c r="J48" i="124" s="1"/>
  <c r="J51" i="124" s="1"/>
  <c r="J53" i="124" s="1"/>
  <c r="J56" i="124" s="1"/>
  <c r="J59" i="124" s="1"/>
  <c r="I32" i="124"/>
  <c r="I48" i="124" s="1"/>
  <c r="I51" i="124" s="1"/>
  <c r="I53" i="124" s="1"/>
  <c r="I56" i="124" s="1"/>
  <c r="I59" i="124" s="1"/>
  <c r="H32" i="124"/>
  <c r="H48" i="124" s="1"/>
  <c r="H51" i="124" s="1"/>
  <c r="H53" i="124" s="1"/>
  <c r="H56" i="124" s="1"/>
  <c r="H59" i="124" s="1"/>
  <c r="G32" i="124"/>
  <c r="G48" i="124" s="1"/>
  <c r="G51" i="124" s="1"/>
  <c r="G53" i="124" s="1"/>
  <c r="G56" i="124" s="1"/>
  <c r="G59" i="124" s="1"/>
  <c r="F32" i="124"/>
  <c r="F48" i="124" s="1"/>
  <c r="F51" i="124" s="1"/>
  <c r="F53" i="124" s="1"/>
  <c r="F56" i="124" s="1"/>
  <c r="F59" i="124" s="1"/>
  <c r="E32" i="124"/>
  <c r="D32" i="124"/>
  <c r="D48" i="124" s="1"/>
  <c r="D51" i="124" s="1"/>
  <c r="D53" i="124" s="1"/>
  <c r="D56" i="124" s="1"/>
  <c r="D59" i="124" s="1"/>
  <c r="C32" i="124"/>
  <c r="C48" i="124" s="1"/>
  <c r="C51" i="124" s="1"/>
  <c r="C53" i="124" s="1"/>
  <c r="C56" i="124" s="1"/>
  <c r="C59" i="124" s="1"/>
  <c r="P59" i="125"/>
  <c r="AA47" i="125"/>
  <c r="Y47" i="125"/>
  <c r="X47" i="125"/>
  <c r="Z47" i="125" s="1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AA48" i="125" s="1"/>
  <c r="AA51" i="125" s="1"/>
  <c r="AA53" i="125" s="1"/>
  <c r="AA56" i="125" s="1"/>
  <c r="AA59" i="125" s="1"/>
  <c r="Y32" i="125"/>
  <c r="Y48" i="125" s="1"/>
  <c r="Y51" i="125" s="1"/>
  <c r="Y53" i="125" s="1"/>
  <c r="Y56" i="125" s="1"/>
  <c r="Y59" i="125" s="1"/>
  <c r="X32" i="125"/>
  <c r="X48" i="125" s="1"/>
  <c r="W32" i="125"/>
  <c r="W48" i="125" s="1"/>
  <c r="W51" i="125" s="1"/>
  <c r="W53" i="125" s="1"/>
  <c r="W56" i="125" s="1"/>
  <c r="W59" i="125" s="1"/>
  <c r="V32" i="125"/>
  <c r="V48" i="125" s="1"/>
  <c r="V51" i="125" s="1"/>
  <c r="V53" i="125" s="1"/>
  <c r="V56" i="125" s="1"/>
  <c r="V59" i="125" s="1"/>
  <c r="U32" i="125"/>
  <c r="U48" i="125" s="1"/>
  <c r="U51" i="125" s="1"/>
  <c r="U53" i="125" s="1"/>
  <c r="U56" i="125" s="1"/>
  <c r="U59" i="125" s="1"/>
  <c r="T32" i="125"/>
  <c r="T48" i="125" s="1"/>
  <c r="T51" i="125" s="1"/>
  <c r="T53" i="125" s="1"/>
  <c r="T56" i="125" s="1"/>
  <c r="T59" i="125" s="1"/>
  <c r="S32" i="125"/>
  <c r="S48" i="125" s="1"/>
  <c r="S51" i="125" s="1"/>
  <c r="S53" i="125" s="1"/>
  <c r="S56" i="125" s="1"/>
  <c r="S59" i="125" s="1"/>
  <c r="R32" i="125"/>
  <c r="R48" i="125" s="1"/>
  <c r="R51" i="125" s="1"/>
  <c r="R53" i="125" s="1"/>
  <c r="R56" i="125" s="1"/>
  <c r="R59" i="125" s="1"/>
  <c r="Q32" i="125"/>
  <c r="Q48" i="125" s="1"/>
  <c r="Q51" i="125" s="1"/>
  <c r="Q53" i="125" s="1"/>
  <c r="Q56" i="125" s="1"/>
  <c r="Q59" i="125" s="1"/>
  <c r="P32" i="125"/>
  <c r="P48" i="125" s="1"/>
  <c r="P51" i="125" s="1"/>
  <c r="P53" i="125" s="1"/>
  <c r="P56" i="125" s="1"/>
  <c r="O32" i="125"/>
  <c r="O48" i="125" s="1"/>
  <c r="O51" i="125" s="1"/>
  <c r="O53" i="125" s="1"/>
  <c r="O56" i="125" s="1"/>
  <c r="O59" i="125" s="1"/>
  <c r="N32" i="125"/>
  <c r="N48" i="125" s="1"/>
  <c r="N51" i="125" s="1"/>
  <c r="N53" i="125" s="1"/>
  <c r="N56" i="125" s="1"/>
  <c r="N59" i="125" s="1"/>
  <c r="M32" i="125"/>
  <c r="M48" i="125" s="1"/>
  <c r="M51" i="125" s="1"/>
  <c r="M53" i="125" s="1"/>
  <c r="M56" i="125" s="1"/>
  <c r="M59" i="125" s="1"/>
  <c r="L32" i="125"/>
  <c r="L48" i="125" s="1"/>
  <c r="L51" i="125" s="1"/>
  <c r="L53" i="125" s="1"/>
  <c r="L56" i="125" s="1"/>
  <c r="L59" i="125" s="1"/>
  <c r="K32" i="125"/>
  <c r="K48" i="125" s="1"/>
  <c r="K51" i="125" s="1"/>
  <c r="K53" i="125" s="1"/>
  <c r="K56" i="125" s="1"/>
  <c r="K59" i="125" s="1"/>
  <c r="J32" i="125"/>
  <c r="J48" i="125" s="1"/>
  <c r="J51" i="125" s="1"/>
  <c r="J53" i="125" s="1"/>
  <c r="J56" i="125" s="1"/>
  <c r="J59" i="125" s="1"/>
  <c r="I32" i="125"/>
  <c r="I48" i="125" s="1"/>
  <c r="I51" i="125" s="1"/>
  <c r="I53" i="125" s="1"/>
  <c r="I56" i="125" s="1"/>
  <c r="I59" i="125" s="1"/>
  <c r="H32" i="125"/>
  <c r="H48" i="125" s="1"/>
  <c r="H51" i="125" s="1"/>
  <c r="H53" i="125" s="1"/>
  <c r="H56" i="125" s="1"/>
  <c r="H59" i="125" s="1"/>
  <c r="G32" i="125"/>
  <c r="G48" i="125" s="1"/>
  <c r="G51" i="125" s="1"/>
  <c r="G53" i="125" s="1"/>
  <c r="G56" i="125" s="1"/>
  <c r="G59" i="125" s="1"/>
  <c r="F32" i="125"/>
  <c r="F48" i="125" s="1"/>
  <c r="F51" i="125" s="1"/>
  <c r="F53" i="125" s="1"/>
  <c r="F56" i="125" s="1"/>
  <c r="F59" i="125" s="1"/>
  <c r="E32" i="125"/>
  <c r="E48" i="125" s="1"/>
  <c r="E51" i="125" s="1"/>
  <c r="E53" i="125" s="1"/>
  <c r="E56" i="125" s="1"/>
  <c r="E59" i="125" s="1"/>
  <c r="D32" i="125"/>
  <c r="D48" i="125" s="1"/>
  <c r="D51" i="125" s="1"/>
  <c r="D53" i="125" s="1"/>
  <c r="D56" i="125" s="1"/>
  <c r="D59" i="125" s="1"/>
  <c r="C32" i="125"/>
  <c r="C48" i="125" s="1"/>
  <c r="C51" i="125" s="1"/>
  <c r="C53" i="125" s="1"/>
  <c r="C56" i="125" s="1"/>
  <c r="C59" i="125" s="1"/>
  <c r="P56" i="126"/>
  <c r="P59" i="126" s="1"/>
  <c r="AA47" i="126"/>
  <c r="Y47" i="126"/>
  <c r="X47" i="126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AA48" i="126" s="1"/>
  <c r="AA51" i="126" s="1"/>
  <c r="AA53" i="126" s="1"/>
  <c r="AA56" i="126" s="1"/>
  <c r="AA59" i="126" s="1"/>
  <c r="Y32" i="126"/>
  <c r="Y48" i="126" s="1"/>
  <c r="Y51" i="126" s="1"/>
  <c r="Y53" i="126" s="1"/>
  <c r="Y56" i="126" s="1"/>
  <c r="Y59" i="126" s="1"/>
  <c r="X32" i="126"/>
  <c r="X48" i="126" s="1"/>
  <c r="W32" i="126"/>
  <c r="W48" i="126" s="1"/>
  <c r="W51" i="126" s="1"/>
  <c r="W53" i="126" s="1"/>
  <c r="W56" i="126" s="1"/>
  <c r="W59" i="126" s="1"/>
  <c r="V32" i="126"/>
  <c r="V48" i="126" s="1"/>
  <c r="V51" i="126" s="1"/>
  <c r="V53" i="126" s="1"/>
  <c r="V56" i="126" s="1"/>
  <c r="V59" i="126" s="1"/>
  <c r="U32" i="126"/>
  <c r="U48" i="126" s="1"/>
  <c r="U51" i="126" s="1"/>
  <c r="U53" i="126" s="1"/>
  <c r="U56" i="126" s="1"/>
  <c r="U59" i="126" s="1"/>
  <c r="T32" i="126"/>
  <c r="T48" i="126" s="1"/>
  <c r="T51" i="126" s="1"/>
  <c r="T53" i="126" s="1"/>
  <c r="T56" i="126" s="1"/>
  <c r="T59" i="126" s="1"/>
  <c r="S32" i="126"/>
  <c r="S48" i="126" s="1"/>
  <c r="S51" i="126" s="1"/>
  <c r="S53" i="126" s="1"/>
  <c r="S56" i="126" s="1"/>
  <c r="S59" i="126" s="1"/>
  <c r="R32" i="126"/>
  <c r="R48" i="126" s="1"/>
  <c r="R51" i="126" s="1"/>
  <c r="R53" i="126" s="1"/>
  <c r="R56" i="126" s="1"/>
  <c r="R59" i="126" s="1"/>
  <c r="Q32" i="126"/>
  <c r="Q48" i="126" s="1"/>
  <c r="Q51" i="126" s="1"/>
  <c r="Q53" i="126" s="1"/>
  <c r="Q56" i="126" s="1"/>
  <c r="Q59" i="126" s="1"/>
  <c r="P32" i="126"/>
  <c r="P48" i="126" s="1"/>
  <c r="P51" i="126" s="1"/>
  <c r="P53" i="126" s="1"/>
  <c r="O32" i="126"/>
  <c r="O48" i="126" s="1"/>
  <c r="O51" i="126" s="1"/>
  <c r="O53" i="126" s="1"/>
  <c r="O56" i="126" s="1"/>
  <c r="O59" i="126" s="1"/>
  <c r="N32" i="126"/>
  <c r="N48" i="126" s="1"/>
  <c r="N51" i="126" s="1"/>
  <c r="N53" i="126" s="1"/>
  <c r="N56" i="126" s="1"/>
  <c r="N59" i="126" s="1"/>
  <c r="M32" i="126"/>
  <c r="M48" i="126" s="1"/>
  <c r="M51" i="126" s="1"/>
  <c r="M53" i="126" s="1"/>
  <c r="M56" i="126" s="1"/>
  <c r="M59" i="126" s="1"/>
  <c r="L32" i="126"/>
  <c r="L48" i="126" s="1"/>
  <c r="L51" i="126" s="1"/>
  <c r="L53" i="126" s="1"/>
  <c r="L56" i="126" s="1"/>
  <c r="L59" i="126" s="1"/>
  <c r="K32" i="126"/>
  <c r="K48" i="126" s="1"/>
  <c r="K51" i="126" s="1"/>
  <c r="K53" i="126" s="1"/>
  <c r="K56" i="126" s="1"/>
  <c r="K59" i="126" s="1"/>
  <c r="J32" i="126"/>
  <c r="J48" i="126" s="1"/>
  <c r="J51" i="126" s="1"/>
  <c r="J53" i="126" s="1"/>
  <c r="J56" i="126" s="1"/>
  <c r="J59" i="126" s="1"/>
  <c r="I32" i="126"/>
  <c r="I48" i="126" s="1"/>
  <c r="I51" i="126" s="1"/>
  <c r="I53" i="126" s="1"/>
  <c r="I56" i="126" s="1"/>
  <c r="I59" i="126" s="1"/>
  <c r="H32" i="126"/>
  <c r="H48" i="126" s="1"/>
  <c r="H51" i="126" s="1"/>
  <c r="H53" i="126" s="1"/>
  <c r="H56" i="126" s="1"/>
  <c r="H59" i="126" s="1"/>
  <c r="G32" i="126"/>
  <c r="G48" i="126" s="1"/>
  <c r="G51" i="126" s="1"/>
  <c r="G53" i="126" s="1"/>
  <c r="G56" i="126" s="1"/>
  <c r="G59" i="126" s="1"/>
  <c r="F32" i="126"/>
  <c r="F48" i="126" s="1"/>
  <c r="F51" i="126" s="1"/>
  <c r="F53" i="126" s="1"/>
  <c r="F56" i="126" s="1"/>
  <c r="F59" i="126" s="1"/>
  <c r="E32" i="126"/>
  <c r="E48" i="126" s="1"/>
  <c r="E51" i="126" s="1"/>
  <c r="E53" i="126" s="1"/>
  <c r="E56" i="126" s="1"/>
  <c r="E59" i="126" s="1"/>
  <c r="D32" i="126"/>
  <c r="D48" i="126" s="1"/>
  <c r="D51" i="126" s="1"/>
  <c r="D53" i="126" s="1"/>
  <c r="D56" i="126" s="1"/>
  <c r="D59" i="126" s="1"/>
  <c r="C32" i="126"/>
  <c r="C48" i="126" s="1"/>
  <c r="C51" i="126" s="1"/>
  <c r="C53" i="126" s="1"/>
  <c r="C56" i="126" s="1"/>
  <c r="C59" i="126" s="1"/>
  <c r="AA47" i="127"/>
  <c r="Y47" i="127"/>
  <c r="X47" i="127"/>
  <c r="Z47" i="127" s="1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AA48" i="127" s="1"/>
  <c r="AA51" i="127" s="1"/>
  <c r="AA53" i="127" s="1"/>
  <c r="AA56" i="127" s="1"/>
  <c r="AA59" i="127" s="1"/>
  <c r="Y32" i="127"/>
  <c r="Y48" i="127" s="1"/>
  <c r="Y51" i="127" s="1"/>
  <c r="Y53" i="127" s="1"/>
  <c r="Y56" i="127" s="1"/>
  <c r="Y59" i="127" s="1"/>
  <c r="X32" i="127"/>
  <c r="X48" i="127" s="1"/>
  <c r="X51" i="127" s="1"/>
  <c r="Z51" i="127" s="1"/>
  <c r="W32" i="127"/>
  <c r="W48" i="127" s="1"/>
  <c r="W51" i="127" s="1"/>
  <c r="W53" i="127" s="1"/>
  <c r="W56" i="127" s="1"/>
  <c r="W59" i="127" s="1"/>
  <c r="V32" i="127"/>
  <c r="V48" i="127" s="1"/>
  <c r="V51" i="127" s="1"/>
  <c r="V53" i="127" s="1"/>
  <c r="V56" i="127" s="1"/>
  <c r="V59" i="127" s="1"/>
  <c r="U32" i="127"/>
  <c r="U48" i="127" s="1"/>
  <c r="U51" i="127" s="1"/>
  <c r="U53" i="127" s="1"/>
  <c r="U56" i="127" s="1"/>
  <c r="U59" i="127" s="1"/>
  <c r="T32" i="127"/>
  <c r="T48" i="127" s="1"/>
  <c r="T51" i="127" s="1"/>
  <c r="T53" i="127" s="1"/>
  <c r="T56" i="127" s="1"/>
  <c r="T59" i="127" s="1"/>
  <c r="S32" i="127"/>
  <c r="S48" i="127" s="1"/>
  <c r="S51" i="127" s="1"/>
  <c r="S53" i="127" s="1"/>
  <c r="S56" i="127" s="1"/>
  <c r="S59" i="127" s="1"/>
  <c r="R32" i="127"/>
  <c r="R48" i="127" s="1"/>
  <c r="R51" i="127" s="1"/>
  <c r="R53" i="127" s="1"/>
  <c r="R56" i="127" s="1"/>
  <c r="R59" i="127" s="1"/>
  <c r="Q32" i="127"/>
  <c r="Q48" i="127" s="1"/>
  <c r="Q51" i="127" s="1"/>
  <c r="Q53" i="127" s="1"/>
  <c r="Q56" i="127" s="1"/>
  <c r="Q59" i="127" s="1"/>
  <c r="P32" i="127"/>
  <c r="P48" i="127" s="1"/>
  <c r="P51" i="127" s="1"/>
  <c r="P53" i="127" s="1"/>
  <c r="P56" i="127" s="1"/>
  <c r="P59" i="127" s="1"/>
  <c r="O32" i="127"/>
  <c r="O48" i="127" s="1"/>
  <c r="O51" i="127" s="1"/>
  <c r="O53" i="127" s="1"/>
  <c r="O56" i="127" s="1"/>
  <c r="O59" i="127" s="1"/>
  <c r="N32" i="127"/>
  <c r="N48" i="127" s="1"/>
  <c r="N51" i="127" s="1"/>
  <c r="N53" i="127" s="1"/>
  <c r="N56" i="127" s="1"/>
  <c r="N59" i="127" s="1"/>
  <c r="M32" i="127"/>
  <c r="M48" i="127" s="1"/>
  <c r="M51" i="127" s="1"/>
  <c r="M53" i="127" s="1"/>
  <c r="M56" i="127" s="1"/>
  <c r="M59" i="127" s="1"/>
  <c r="L32" i="127"/>
  <c r="L48" i="127" s="1"/>
  <c r="L51" i="127" s="1"/>
  <c r="L53" i="127" s="1"/>
  <c r="L56" i="127" s="1"/>
  <c r="L59" i="127" s="1"/>
  <c r="K32" i="127"/>
  <c r="K48" i="127" s="1"/>
  <c r="K51" i="127" s="1"/>
  <c r="K53" i="127" s="1"/>
  <c r="K56" i="127" s="1"/>
  <c r="K59" i="127" s="1"/>
  <c r="J32" i="127"/>
  <c r="J48" i="127" s="1"/>
  <c r="J51" i="127" s="1"/>
  <c r="J53" i="127" s="1"/>
  <c r="J56" i="127" s="1"/>
  <c r="J59" i="127" s="1"/>
  <c r="I32" i="127"/>
  <c r="I48" i="127" s="1"/>
  <c r="I51" i="127" s="1"/>
  <c r="I53" i="127" s="1"/>
  <c r="I56" i="127" s="1"/>
  <c r="I59" i="127" s="1"/>
  <c r="H32" i="127"/>
  <c r="H48" i="127" s="1"/>
  <c r="H51" i="127" s="1"/>
  <c r="H53" i="127" s="1"/>
  <c r="H56" i="127" s="1"/>
  <c r="H59" i="127" s="1"/>
  <c r="G32" i="127"/>
  <c r="G48" i="127" s="1"/>
  <c r="G51" i="127" s="1"/>
  <c r="G53" i="127" s="1"/>
  <c r="G56" i="127" s="1"/>
  <c r="G59" i="127" s="1"/>
  <c r="F32" i="127"/>
  <c r="F48" i="127" s="1"/>
  <c r="F51" i="127" s="1"/>
  <c r="F53" i="127" s="1"/>
  <c r="F56" i="127" s="1"/>
  <c r="F59" i="127" s="1"/>
  <c r="E32" i="127"/>
  <c r="E48" i="127" s="1"/>
  <c r="E51" i="127" s="1"/>
  <c r="E53" i="127" s="1"/>
  <c r="E56" i="127" s="1"/>
  <c r="E59" i="127" s="1"/>
  <c r="D32" i="127"/>
  <c r="D48" i="127" s="1"/>
  <c r="D51" i="127" s="1"/>
  <c r="D53" i="127" s="1"/>
  <c r="D56" i="127" s="1"/>
  <c r="D59" i="127" s="1"/>
  <c r="C32" i="127"/>
  <c r="C48" i="127" s="1"/>
  <c r="C51" i="127" s="1"/>
  <c r="C53" i="127" s="1"/>
  <c r="C56" i="127" s="1"/>
  <c r="C59" i="127" s="1"/>
  <c r="AA47" i="128"/>
  <c r="Y47" i="128"/>
  <c r="X47" i="128"/>
  <c r="Z47" i="128" s="1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AA48" i="128" s="1"/>
  <c r="AA51" i="128" s="1"/>
  <c r="AA53" i="128" s="1"/>
  <c r="AA56" i="128" s="1"/>
  <c r="AA59" i="128" s="1"/>
  <c r="Y32" i="128"/>
  <c r="Y48" i="128" s="1"/>
  <c r="Y51" i="128" s="1"/>
  <c r="Y53" i="128" s="1"/>
  <c r="Y56" i="128" s="1"/>
  <c r="Y59" i="128" s="1"/>
  <c r="X32" i="128"/>
  <c r="X48" i="128" s="1"/>
  <c r="W32" i="128"/>
  <c r="W48" i="128" s="1"/>
  <c r="W51" i="128" s="1"/>
  <c r="W53" i="128" s="1"/>
  <c r="W56" i="128" s="1"/>
  <c r="W59" i="128" s="1"/>
  <c r="V32" i="128"/>
  <c r="V48" i="128" s="1"/>
  <c r="V51" i="128" s="1"/>
  <c r="V53" i="128" s="1"/>
  <c r="V56" i="128" s="1"/>
  <c r="V59" i="128" s="1"/>
  <c r="U32" i="128"/>
  <c r="U48" i="128" s="1"/>
  <c r="U51" i="128" s="1"/>
  <c r="U53" i="128" s="1"/>
  <c r="U56" i="128" s="1"/>
  <c r="U59" i="128" s="1"/>
  <c r="T32" i="128"/>
  <c r="T48" i="128" s="1"/>
  <c r="T51" i="128" s="1"/>
  <c r="T53" i="128" s="1"/>
  <c r="T56" i="128" s="1"/>
  <c r="T59" i="128" s="1"/>
  <c r="S32" i="128"/>
  <c r="S48" i="128" s="1"/>
  <c r="S51" i="128" s="1"/>
  <c r="S53" i="128" s="1"/>
  <c r="S56" i="128" s="1"/>
  <c r="S59" i="128" s="1"/>
  <c r="R32" i="128"/>
  <c r="R48" i="128" s="1"/>
  <c r="R51" i="128" s="1"/>
  <c r="R53" i="128" s="1"/>
  <c r="R56" i="128" s="1"/>
  <c r="R59" i="128" s="1"/>
  <c r="Q32" i="128"/>
  <c r="Q48" i="128" s="1"/>
  <c r="Q51" i="128" s="1"/>
  <c r="Q53" i="128" s="1"/>
  <c r="Q56" i="128" s="1"/>
  <c r="Q59" i="128" s="1"/>
  <c r="P32" i="128"/>
  <c r="P48" i="128" s="1"/>
  <c r="P51" i="128" s="1"/>
  <c r="P53" i="128" s="1"/>
  <c r="P56" i="128" s="1"/>
  <c r="P59" i="128" s="1"/>
  <c r="O32" i="128"/>
  <c r="O48" i="128" s="1"/>
  <c r="O51" i="128" s="1"/>
  <c r="O53" i="128" s="1"/>
  <c r="O56" i="128" s="1"/>
  <c r="O59" i="128" s="1"/>
  <c r="N32" i="128"/>
  <c r="N48" i="128" s="1"/>
  <c r="N51" i="128" s="1"/>
  <c r="N53" i="128" s="1"/>
  <c r="N56" i="128" s="1"/>
  <c r="N59" i="128" s="1"/>
  <c r="M32" i="128"/>
  <c r="M48" i="128" s="1"/>
  <c r="M51" i="128" s="1"/>
  <c r="M53" i="128" s="1"/>
  <c r="M56" i="128" s="1"/>
  <c r="M59" i="128" s="1"/>
  <c r="L32" i="128"/>
  <c r="L48" i="128" s="1"/>
  <c r="L51" i="128" s="1"/>
  <c r="L53" i="128" s="1"/>
  <c r="L56" i="128" s="1"/>
  <c r="L59" i="128" s="1"/>
  <c r="K32" i="128"/>
  <c r="K48" i="128" s="1"/>
  <c r="K51" i="128" s="1"/>
  <c r="K53" i="128" s="1"/>
  <c r="K56" i="128" s="1"/>
  <c r="K59" i="128" s="1"/>
  <c r="J32" i="128"/>
  <c r="J48" i="128" s="1"/>
  <c r="J51" i="128" s="1"/>
  <c r="J53" i="128" s="1"/>
  <c r="J56" i="128" s="1"/>
  <c r="J59" i="128" s="1"/>
  <c r="I32" i="128"/>
  <c r="I48" i="128" s="1"/>
  <c r="I51" i="128" s="1"/>
  <c r="I53" i="128" s="1"/>
  <c r="I56" i="128" s="1"/>
  <c r="I59" i="128" s="1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F48" i="128" s="1"/>
  <c r="F51" i="128" s="1"/>
  <c r="F53" i="128" s="1"/>
  <c r="F56" i="128" s="1"/>
  <c r="F59" i="128" s="1"/>
  <c r="E32" i="128"/>
  <c r="E48" i="128" s="1"/>
  <c r="E51" i="128" s="1"/>
  <c r="E53" i="128" s="1"/>
  <c r="E56" i="128" s="1"/>
  <c r="E59" i="128" s="1"/>
  <c r="D32" i="128"/>
  <c r="D48" i="128" s="1"/>
  <c r="D51" i="128" s="1"/>
  <c r="D53" i="128" s="1"/>
  <c r="D56" i="128" s="1"/>
  <c r="D59" i="128" s="1"/>
  <c r="C32" i="128"/>
  <c r="C48" i="128" s="1"/>
  <c r="C51" i="128" s="1"/>
  <c r="C53" i="128" s="1"/>
  <c r="C56" i="128" s="1"/>
  <c r="C59" i="128" s="1"/>
  <c r="AA47" i="129"/>
  <c r="Y47" i="129"/>
  <c r="X47" i="129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AA48" i="129" s="1"/>
  <c r="AA51" i="129" s="1"/>
  <c r="AA53" i="129" s="1"/>
  <c r="AA56" i="129" s="1"/>
  <c r="AA59" i="129" s="1"/>
  <c r="Y32" i="129"/>
  <c r="Y48" i="129" s="1"/>
  <c r="Y51" i="129" s="1"/>
  <c r="Y53" i="129" s="1"/>
  <c r="Y56" i="129" s="1"/>
  <c r="Y59" i="129" s="1"/>
  <c r="X32" i="129"/>
  <c r="X48" i="129" s="1"/>
  <c r="W32" i="129"/>
  <c r="W48" i="129" s="1"/>
  <c r="W51" i="129" s="1"/>
  <c r="W53" i="129" s="1"/>
  <c r="W56" i="129" s="1"/>
  <c r="W59" i="129" s="1"/>
  <c r="V32" i="129"/>
  <c r="V48" i="129" s="1"/>
  <c r="V51" i="129" s="1"/>
  <c r="V53" i="129" s="1"/>
  <c r="V56" i="129" s="1"/>
  <c r="V59" i="129" s="1"/>
  <c r="U32" i="129"/>
  <c r="U48" i="129" s="1"/>
  <c r="U51" i="129" s="1"/>
  <c r="U53" i="129" s="1"/>
  <c r="U56" i="129" s="1"/>
  <c r="U59" i="129" s="1"/>
  <c r="T32" i="129"/>
  <c r="T48" i="129" s="1"/>
  <c r="T51" i="129" s="1"/>
  <c r="T53" i="129" s="1"/>
  <c r="T56" i="129" s="1"/>
  <c r="T59" i="129" s="1"/>
  <c r="S32" i="129"/>
  <c r="S48" i="129" s="1"/>
  <c r="S51" i="129" s="1"/>
  <c r="S53" i="129" s="1"/>
  <c r="S56" i="129" s="1"/>
  <c r="S59" i="129" s="1"/>
  <c r="R32" i="129"/>
  <c r="R48" i="129" s="1"/>
  <c r="R51" i="129" s="1"/>
  <c r="R53" i="129" s="1"/>
  <c r="R56" i="129" s="1"/>
  <c r="R59" i="129" s="1"/>
  <c r="Q32" i="129"/>
  <c r="Q48" i="129" s="1"/>
  <c r="Q51" i="129" s="1"/>
  <c r="Q53" i="129" s="1"/>
  <c r="Q56" i="129" s="1"/>
  <c r="Q59" i="129" s="1"/>
  <c r="P32" i="129"/>
  <c r="P48" i="129" s="1"/>
  <c r="P51" i="129" s="1"/>
  <c r="P53" i="129" s="1"/>
  <c r="P56" i="129" s="1"/>
  <c r="P59" i="129" s="1"/>
  <c r="O32" i="129"/>
  <c r="O48" i="129" s="1"/>
  <c r="O51" i="129" s="1"/>
  <c r="O53" i="129" s="1"/>
  <c r="O56" i="129" s="1"/>
  <c r="O59" i="129" s="1"/>
  <c r="N32" i="129"/>
  <c r="N48" i="129" s="1"/>
  <c r="N51" i="129" s="1"/>
  <c r="N53" i="129" s="1"/>
  <c r="N56" i="129" s="1"/>
  <c r="N59" i="129" s="1"/>
  <c r="M32" i="129"/>
  <c r="M48" i="129" s="1"/>
  <c r="M51" i="129" s="1"/>
  <c r="M53" i="129" s="1"/>
  <c r="M56" i="129" s="1"/>
  <c r="M59" i="129" s="1"/>
  <c r="L32" i="129"/>
  <c r="L48" i="129" s="1"/>
  <c r="L51" i="129" s="1"/>
  <c r="L53" i="129" s="1"/>
  <c r="L56" i="129" s="1"/>
  <c r="L59" i="129" s="1"/>
  <c r="K32" i="129"/>
  <c r="K48" i="129" s="1"/>
  <c r="K51" i="129" s="1"/>
  <c r="K53" i="129" s="1"/>
  <c r="K56" i="129" s="1"/>
  <c r="K59" i="129" s="1"/>
  <c r="J32" i="129"/>
  <c r="J48" i="129" s="1"/>
  <c r="J51" i="129" s="1"/>
  <c r="J53" i="129" s="1"/>
  <c r="J56" i="129" s="1"/>
  <c r="J59" i="129" s="1"/>
  <c r="I32" i="129"/>
  <c r="I48" i="129" s="1"/>
  <c r="I51" i="129" s="1"/>
  <c r="I53" i="129" s="1"/>
  <c r="I56" i="129" s="1"/>
  <c r="I59" i="129" s="1"/>
  <c r="H32" i="129"/>
  <c r="H48" i="129" s="1"/>
  <c r="H51" i="129" s="1"/>
  <c r="H53" i="129" s="1"/>
  <c r="H56" i="129" s="1"/>
  <c r="H59" i="129" s="1"/>
  <c r="G32" i="129"/>
  <c r="G48" i="129" s="1"/>
  <c r="G51" i="129" s="1"/>
  <c r="G53" i="129" s="1"/>
  <c r="G56" i="129" s="1"/>
  <c r="G59" i="129" s="1"/>
  <c r="F32" i="129"/>
  <c r="F48" i="129" s="1"/>
  <c r="F51" i="129" s="1"/>
  <c r="F53" i="129" s="1"/>
  <c r="F56" i="129" s="1"/>
  <c r="F59" i="129" s="1"/>
  <c r="E32" i="129"/>
  <c r="E48" i="129" s="1"/>
  <c r="E51" i="129" s="1"/>
  <c r="E53" i="129" s="1"/>
  <c r="E56" i="129" s="1"/>
  <c r="E59" i="129" s="1"/>
  <c r="D32" i="129"/>
  <c r="D48" i="129" s="1"/>
  <c r="D51" i="129" s="1"/>
  <c r="D53" i="129" s="1"/>
  <c r="D56" i="129" s="1"/>
  <c r="D59" i="129" s="1"/>
  <c r="C32" i="129"/>
  <c r="C48" i="129" s="1"/>
  <c r="C51" i="129" s="1"/>
  <c r="C53" i="129" s="1"/>
  <c r="C56" i="129" s="1"/>
  <c r="C59" i="129" s="1"/>
  <c r="R48" i="130"/>
  <c r="R51" i="130" s="1"/>
  <c r="R53" i="130" s="1"/>
  <c r="R56" i="130" s="1"/>
  <c r="R59" i="130" s="1"/>
  <c r="J48" i="130"/>
  <c r="J51" i="130" s="1"/>
  <c r="J53" i="130" s="1"/>
  <c r="J56" i="130" s="1"/>
  <c r="J59" i="130" s="1"/>
  <c r="AA47" i="130"/>
  <c r="Y47" i="130"/>
  <c r="X47" i="130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Y32" i="130"/>
  <c r="Y48" i="130" s="1"/>
  <c r="Y51" i="130" s="1"/>
  <c r="Y53" i="130" s="1"/>
  <c r="Y56" i="130" s="1"/>
  <c r="Y59" i="130" s="1"/>
  <c r="X32" i="130"/>
  <c r="X48" i="130" s="1"/>
  <c r="W32" i="130"/>
  <c r="W48" i="130" s="1"/>
  <c r="W51" i="130" s="1"/>
  <c r="W53" i="130" s="1"/>
  <c r="W56" i="130" s="1"/>
  <c r="W59" i="130" s="1"/>
  <c r="V32" i="130"/>
  <c r="V48" i="130" s="1"/>
  <c r="V51" i="130" s="1"/>
  <c r="V53" i="130" s="1"/>
  <c r="V56" i="130" s="1"/>
  <c r="V59" i="130" s="1"/>
  <c r="U32" i="130"/>
  <c r="U48" i="130" s="1"/>
  <c r="U51" i="130" s="1"/>
  <c r="U53" i="130" s="1"/>
  <c r="U56" i="130" s="1"/>
  <c r="U59" i="130" s="1"/>
  <c r="T32" i="130"/>
  <c r="T48" i="130" s="1"/>
  <c r="T51" i="130" s="1"/>
  <c r="T53" i="130" s="1"/>
  <c r="T56" i="130" s="1"/>
  <c r="T59" i="130" s="1"/>
  <c r="S32" i="130"/>
  <c r="R32" i="130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O48" i="130" s="1"/>
  <c r="O51" i="130" s="1"/>
  <c r="O53" i="130" s="1"/>
  <c r="O56" i="130" s="1"/>
  <c r="O59" i="130" s="1"/>
  <c r="N32" i="130"/>
  <c r="N48" i="130" s="1"/>
  <c r="N51" i="130" s="1"/>
  <c r="N53" i="130" s="1"/>
  <c r="N56" i="130" s="1"/>
  <c r="N59" i="130" s="1"/>
  <c r="M32" i="130"/>
  <c r="M48" i="130" s="1"/>
  <c r="M51" i="130" s="1"/>
  <c r="M53" i="130" s="1"/>
  <c r="M56" i="130" s="1"/>
  <c r="M59" i="130" s="1"/>
  <c r="L32" i="130"/>
  <c r="L48" i="130" s="1"/>
  <c r="L51" i="130" s="1"/>
  <c r="L53" i="130" s="1"/>
  <c r="L56" i="130" s="1"/>
  <c r="L59" i="130" s="1"/>
  <c r="K32" i="130"/>
  <c r="J32" i="130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G48" i="130" s="1"/>
  <c r="G51" i="130" s="1"/>
  <c r="G53" i="130" s="1"/>
  <c r="G56" i="130" s="1"/>
  <c r="G59" i="130" s="1"/>
  <c r="F32" i="130"/>
  <c r="F48" i="130" s="1"/>
  <c r="F51" i="130" s="1"/>
  <c r="F53" i="130" s="1"/>
  <c r="F56" i="130" s="1"/>
  <c r="F59" i="130" s="1"/>
  <c r="E32" i="130"/>
  <c r="E48" i="130" s="1"/>
  <c r="E51" i="130" s="1"/>
  <c r="E53" i="130" s="1"/>
  <c r="E56" i="130" s="1"/>
  <c r="E59" i="130" s="1"/>
  <c r="D32" i="130"/>
  <c r="D48" i="130" s="1"/>
  <c r="D51" i="130" s="1"/>
  <c r="D53" i="130" s="1"/>
  <c r="D56" i="130" s="1"/>
  <c r="D59" i="130" s="1"/>
  <c r="C32" i="130"/>
  <c r="AA47" i="131"/>
  <c r="Y47" i="131"/>
  <c r="X47" i="13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AA48" i="131" s="1"/>
  <c r="AA51" i="131" s="1"/>
  <c r="AA53" i="131" s="1"/>
  <c r="AA56" i="131" s="1"/>
  <c r="AA59" i="131" s="1"/>
  <c r="Y32" i="131"/>
  <c r="Y48" i="131" s="1"/>
  <c r="Y51" i="131" s="1"/>
  <c r="Y53" i="131" s="1"/>
  <c r="Y56" i="131" s="1"/>
  <c r="Y59" i="131" s="1"/>
  <c r="X32" i="131"/>
  <c r="X48" i="131" s="1"/>
  <c r="W32" i="131"/>
  <c r="W48" i="131" s="1"/>
  <c r="W51" i="131" s="1"/>
  <c r="W53" i="131" s="1"/>
  <c r="W56" i="131" s="1"/>
  <c r="W59" i="131" s="1"/>
  <c r="V32" i="131"/>
  <c r="V48" i="131" s="1"/>
  <c r="V51" i="131" s="1"/>
  <c r="V53" i="131" s="1"/>
  <c r="V56" i="131" s="1"/>
  <c r="V59" i="131" s="1"/>
  <c r="U32" i="131"/>
  <c r="U48" i="131" s="1"/>
  <c r="U51" i="131" s="1"/>
  <c r="U53" i="131" s="1"/>
  <c r="U56" i="131" s="1"/>
  <c r="U59" i="131" s="1"/>
  <c r="T32" i="131"/>
  <c r="T48" i="131" s="1"/>
  <c r="T51" i="131" s="1"/>
  <c r="T53" i="131" s="1"/>
  <c r="T56" i="131" s="1"/>
  <c r="T59" i="131" s="1"/>
  <c r="S32" i="131"/>
  <c r="S48" i="131" s="1"/>
  <c r="S51" i="131" s="1"/>
  <c r="S53" i="131" s="1"/>
  <c r="S56" i="131" s="1"/>
  <c r="S59" i="131" s="1"/>
  <c r="R32" i="131"/>
  <c r="Q32" i="131"/>
  <c r="Q48" i="131" s="1"/>
  <c r="Q51" i="131" s="1"/>
  <c r="Q53" i="131" s="1"/>
  <c r="Q56" i="131" s="1"/>
  <c r="Q59" i="131" s="1"/>
  <c r="P32" i="131"/>
  <c r="P48" i="131" s="1"/>
  <c r="P51" i="131" s="1"/>
  <c r="P53" i="131" s="1"/>
  <c r="P56" i="131" s="1"/>
  <c r="P59" i="131" s="1"/>
  <c r="O32" i="131"/>
  <c r="O48" i="131" s="1"/>
  <c r="O51" i="131" s="1"/>
  <c r="O53" i="131" s="1"/>
  <c r="O56" i="131" s="1"/>
  <c r="O59" i="131" s="1"/>
  <c r="N32" i="131"/>
  <c r="N48" i="131" s="1"/>
  <c r="N51" i="131" s="1"/>
  <c r="N53" i="131" s="1"/>
  <c r="N56" i="131" s="1"/>
  <c r="N59" i="131" s="1"/>
  <c r="M32" i="131"/>
  <c r="M48" i="131" s="1"/>
  <c r="M51" i="131" s="1"/>
  <c r="M53" i="131" s="1"/>
  <c r="M56" i="131" s="1"/>
  <c r="M59" i="131" s="1"/>
  <c r="L32" i="131"/>
  <c r="L48" i="131" s="1"/>
  <c r="L51" i="131" s="1"/>
  <c r="L53" i="131" s="1"/>
  <c r="L56" i="131" s="1"/>
  <c r="L59" i="131" s="1"/>
  <c r="K32" i="131"/>
  <c r="K48" i="131" s="1"/>
  <c r="K51" i="131" s="1"/>
  <c r="K53" i="131" s="1"/>
  <c r="K56" i="131" s="1"/>
  <c r="K59" i="131" s="1"/>
  <c r="J32" i="131"/>
  <c r="I32" i="131"/>
  <c r="I48" i="131" s="1"/>
  <c r="I51" i="131" s="1"/>
  <c r="I53" i="131" s="1"/>
  <c r="I56" i="131" s="1"/>
  <c r="I59" i="131" s="1"/>
  <c r="H32" i="131"/>
  <c r="H48" i="131" s="1"/>
  <c r="H51" i="131" s="1"/>
  <c r="H53" i="131" s="1"/>
  <c r="H56" i="131" s="1"/>
  <c r="H59" i="131" s="1"/>
  <c r="G32" i="131"/>
  <c r="G48" i="131" s="1"/>
  <c r="G51" i="131" s="1"/>
  <c r="G53" i="131" s="1"/>
  <c r="G56" i="131" s="1"/>
  <c r="G59" i="131" s="1"/>
  <c r="F32" i="131"/>
  <c r="F48" i="131" s="1"/>
  <c r="F51" i="131" s="1"/>
  <c r="F53" i="131" s="1"/>
  <c r="F56" i="131" s="1"/>
  <c r="F59" i="131" s="1"/>
  <c r="E32" i="131"/>
  <c r="E48" i="131" s="1"/>
  <c r="E51" i="131" s="1"/>
  <c r="E53" i="131" s="1"/>
  <c r="E56" i="131" s="1"/>
  <c r="E59" i="131" s="1"/>
  <c r="D32" i="131"/>
  <c r="D48" i="131" s="1"/>
  <c r="D51" i="131" s="1"/>
  <c r="D53" i="131" s="1"/>
  <c r="D56" i="131" s="1"/>
  <c r="D59" i="131" s="1"/>
  <c r="C32" i="131"/>
  <c r="C48" i="131" s="1"/>
  <c r="C51" i="131" s="1"/>
  <c r="C53" i="131" s="1"/>
  <c r="C56" i="131" s="1"/>
  <c r="C59" i="131" s="1"/>
  <c r="P48" i="132"/>
  <c r="P51" i="132" s="1"/>
  <c r="P53" i="132" s="1"/>
  <c r="P56" i="132" s="1"/>
  <c r="P59" i="132" s="1"/>
  <c r="J48" i="132"/>
  <c r="J51" i="132" s="1"/>
  <c r="J53" i="132" s="1"/>
  <c r="J56" i="132" s="1"/>
  <c r="J59" i="132" s="1"/>
  <c r="AA47" i="132"/>
  <c r="Y47" i="132"/>
  <c r="X47" i="132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AA48" i="132" s="1"/>
  <c r="AA51" i="132" s="1"/>
  <c r="AA53" i="132" s="1"/>
  <c r="AA56" i="132" s="1"/>
  <c r="AA59" i="132" s="1"/>
  <c r="Y32" i="132"/>
  <c r="X32" i="132"/>
  <c r="Z32" i="132" s="1"/>
  <c r="W32" i="132"/>
  <c r="W48" i="132" s="1"/>
  <c r="W51" i="132" s="1"/>
  <c r="W53" i="132" s="1"/>
  <c r="W56" i="132" s="1"/>
  <c r="W59" i="132" s="1"/>
  <c r="V32" i="132"/>
  <c r="V48" i="132" s="1"/>
  <c r="V51" i="132" s="1"/>
  <c r="V53" i="132" s="1"/>
  <c r="V56" i="132" s="1"/>
  <c r="V59" i="132" s="1"/>
  <c r="U32" i="132"/>
  <c r="T32" i="132"/>
  <c r="T48" i="132" s="1"/>
  <c r="T51" i="132" s="1"/>
  <c r="T53" i="132" s="1"/>
  <c r="T56" i="132" s="1"/>
  <c r="T59" i="132" s="1"/>
  <c r="S32" i="132"/>
  <c r="R32" i="132"/>
  <c r="R48" i="132" s="1"/>
  <c r="R51" i="132" s="1"/>
  <c r="R53" i="132" s="1"/>
  <c r="R56" i="132" s="1"/>
  <c r="R59" i="132" s="1"/>
  <c r="Q32" i="132"/>
  <c r="P32" i="132"/>
  <c r="O32" i="132"/>
  <c r="O48" i="132" s="1"/>
  <c r="O51" i="132" s="1"/>
  <c r="O53" i="132" s="1"/>
  <c r="O56" i="132" s="1"/>
  <c r="O59" i="132" s="1"/>
  <c r="N32" i="132"/>
  <c r="N48" i="132" s="1"/>
  <c r="N51" i="132" s="1"/>
  <c r="N53" i="132" s="1"/>
  <c r="N56" i="132" s="1"/>
  <c r="N59" i="132" s="1"/>
  <c r="M32" i="132"/>
  <c r="L32" i="132"/>
  <c r="L48" i="132" s="1"/>
  <c r="L51" i="132" s="1"/>
  <c r="L53" i="132" s="1"/>
  <c r="L56" i="132" s="1"/>
  <c r="L59" i="132" s="1"/>
  <c r="K32" i="132"/>
  <c r="J32" i="132"/>
  <c r="I32" i="132"/>
  <c r="H32" i="132"/>
  <c r="H48" i="132" s="1"/>
  <c r="H51" i="132" s="1"/>
  <c r="H53" i="132" s="1"/>
  <c r="H56" i="132" s="1"/>
  <c r="H59" i="132" s="1"/>
  <c r="G32" i="132"/>
  <c r="G48" i="132" s="1"/>
  <c r="G51" i="132" s="1"/>
  <c r="G53" i="132" s="1"/>
  <c r="G56" i="132" s="1"/>
  <c r="G59" i="132" s="1"/>
  <c r="F32" i="132"/>
  <c r="F48" i="132" s="1"/>
  <c r="F51" i="132" s="1"/>
  <c r="F53" i="132" s="1"/>
  <c r="F56" i="132" s="1"/>
  <c r="F59" i="132" s="1"/>
  <c r="E32" i="132"/>
  <c r="D32" i="132"/>
  <c r="D48" i="132" s="1"/>
  <c r="D51" i="132" s="1"/>
  <c r="D53" i="132" s="1"/>
  <c r="D56" i="132" s="1"/>
  <c r="D59" i="132" s="1"/>
  <c r="C32" i="132"/>
  <c r="AA47" i="133"/>
  <c r="Y47" i="133"/>
  <c r="Z47" i="133" s="1"/>
  <c r="X47" i="133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AA48" i="133" s="1"/>
  <c r="AA51" i="133" s="1"/>
  <c r="AA53" i="133" s="1"/>
  <c r="AA56" i="133" s="1"/>
  <c r="AA59" i="133" s="1"/>
  <c r="Z32" i="133"/>
  <c r="Y32" i="133"/>
  <c r="Y48" i="133" s="1"/>
  <c r="Y51" i="133" s="1"/>
  <c r="Y53" i="133" s="1"/>
  <c r="Y56" i="133" s="1"/>
  <c r="Y59" i="133" s="1"/>
  <c r="X32" i="133"/>
  <c r="W32" i="133"/>
  <c r="V32" i="133"/>
  <c r="V48" i="133" s="1"/>
  <c r="V51" i="133" s="1"/>
  <c r="V53" i="133" s="1"/>
  <c r="V56" i="133" s="1"/>
  <c r="V59" i="133" s="1"/>
  <c r="U32" i="133"/>
  <c r="T32" i="133"/>
  <c r="S32" i="133"/>
  <c r="S48" i="133" s="1"/>
  <c r="S51" i="133" s="1"/>
  <c r="S53" i="133" s="1"/>
  <c r="S56" i="133" s="1"/>
  <c r="S59" i="133" s="1"/>
  <c r="R32" i="133"/>
  <c r="Q32" i="133"/>
  <c r="P32" i="133"/>
  <c r="O32" i="133"/>
  <c r="O48" i="133" s="1"/>
  <c r="O51" i="133" s="1"/>
  <c r="O53" i="133" s="1"/>
  <c r="O56" i="133" s="1"/>
  <c r="O59" i="133" s="1"/>
  <c r="N32" i="133"/>
  <c r="N48" i="133" s="1"/>
  <c r="N51" i="133" s="1"/>
  <c r="N53" i="133" s="1"/>
  <c r="N56" i="133" s="1"/>
  <c r="N59" i="133" s="1"/>
  <c r="M32" i="133"/>
  <c r="L32" i="133"/>
  <c r="K32" i="133"/>
  <c r="K48" i="133" s="1"/>
  <c r="K51" i="133" s="1"/>
  <c r="K53" i="133" s="1"/>
  <c r="K56" i="133" s="1"/>
  <c r="K59" i="133" s="1"/>
  <c r="J32" i="133"/>
  <c r="I32" i="133"/>
  <c r="I48" i="133" s="1"/>
  <c r="I51" i="133" s="1"/>
  <c r="I53" i="133" s="1"/>
  <c r="I56" i="133" s="1"/>
  <c r="I59" i="133" s="1"/>
  <c r="H32" i="133"/>
  <c r="G32" i="133"/>
  <c r="F32" i="133"/>
  <c r="F48" i="133" s="1"/>
  <c r="F51" i="133" s="1"/>
  <c r="F53" i="133" s="1"/>
  <c r="F56" i="133" s="1"/>
  <c r="F59" i="133" s="1"/>
  <c r="E32" i="133"/>
  <c r="D32" i="133"/>
  <c r="C32" i="133"/>
  <c r="C48" i="133" s="1"/>
  <c r="C51" i="133" s="1"/>
  <c r="C53" i="133" s="1"/>
  <c r="C56" i="133" s="1"/>
  <c r="C59" i="133" s="1"/>
  <c r="AA47" i="134"/>
  <c r="Y47" i="134"/>
  <c r="X47" i="134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AA48" i="134" s="1"/>
  <c r="AA51" i="134" s="1"/>
  <c r="AA53" i="134" s="1"/>
  <c r="AA56" i="134" s="1"/>
  <c r="AA59" i="134" s="1"/>
  <c r="Y32" i="134"/>
  <c r="X32" i="134"/>
  <c r="W32" i="134"/>
  <c r="V32" i="134"/>
  <c r="V48" i="134" s="1"/>
  <c r="V51" i="134" s="1"/>
  <c r="V53" i="134" s="1"/>
  <c r="V56" i="134" s="1"/>
  <c r="V59" i="134" s="1"/>
  <c r="U32" i="134"/>
  <c r="T32" i="134"/>
  <c r="T48" i="134" s="1"/>
  <c r="T51" i="134" s="1"/>
  <c r="T53" i="134" s="1"/>
  <c r="T56" i="134" s="1"/>
  <c r="T59" i="134" s="1"/>
  <c r="S32" i="134"/>
  <c r="R32" i="134"/>
  <c r="R48" i="134" s="1"/>
  <c r="R51" i="134" s="1"/>
  <c r="R53" i="134" s="1"/>
  <c r="R56" i="134" s="1"/>
  <c r="R59" i="134" s="1"/>
  <c r="Q32" i="134"/>
  <c r="P32" i="134"/>
  <c r="P48" i="134" s="1"/>
  <c r="P51" i="134" s="1"/>
  <c r="P53" i="134" s="1"/>
  <c r="P56" i="134" s="1"/>
  <c r="P59" i="134" s="1"/>
  <c r="O32" i="134"/>
  <c r="N32" i="134"/>
  <c r="N48" i="134" s="1"/>
  <c r="N51" i="134" s="1"/>
  <c r="N53" i="134" s="1"/>
  <c r="N56" i="134" s="1"/>
  <c r="N59" i="134" s="1"/>
  <c r="M32" i="134"/>
  <c r="L32" i="134"/>
  <c r="L48" i="134" s="1"/>
  <c r="L51" i="134" s="1"/>
  <c r="L53" i="134" s="1"/>
  <c r="L56" i="134" s="1"/>
  <c r="L59" i="134" s="1"/>
  <c r="K32" i="134"/>
  <c r="J32" i="134"/>
  <c r="J48" i="134" s="1"/>
  <c r="J51" i="134" s="1"/>
  <c r="J53" i="134" s="1"/>
  <c r="J56" i="134" s="1"/>
  <c r="J59" i="134" s="1"/>
  <c r="I32" i="134"/>
  <c r="H32" i="134"/>
  <c r="H48" i="134" s="1"/>
  <c r="H51" i="134" s="1"/>
  <c r="H53" i="134" s="1"/>
  <c r="H56" i="134" s="1"/>
  <c r="H59" i="134" s="1"/>
  <c r="G32" i="134"/>
  <c r="F32" i="134"/>
  <c r="F48" i="134" s="1"/>
  <c r="F51" i="134" s="1"/>
  <c r="F53" i="134" s="1"/>
  <c r="F56" i="134" s="1"/>
  <c r="F59" i="134" s="1"/>
  <c r="E32" i="134"/>
  <c r="D32" i="134"/>
  <c r="D48" i="134" s="1"/>
  <c r="D51" i="134" s="1"/>
  <c r="D53" i="134" s="1"/>
  <c r="D56" i="134" s="1"/>
  <c r="D59" i="134" s="1"/>
  <c r="C32" i="134"/>
  <c r="W48" i="135"/>
  <c r="W51" i="135" s="1"/>
  <c r="W53" i="135" s="1"/>
  <c r="W56" i="135" s="1"/>
  <c r="W59" i="135" s="1"/>
  <c r="G48" i="135"/>
  <c r="G51" i="135" s="1"/>
  <c r="G53" i="135" s="1"/>
  <c r="G56" i="135" s="1"/>
  <c r="G59" i="135" s="1"/>
  <c r="AA47" i="135"/>
  <c r="Y47" i="135"/>
  <c r="X47" i="135"/>
  <c r="Z47" i="135" s="1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AA48" i="135" s="1"/>
  <c r="AA51" i="135" s="1"/>
  <c r="AA53" i="135" s="1"/>
  <c r="AA56" i="135" s="1"/>
  <c r="AA59" i="135" s="1"/>
  <c r="Y32" i="135"/>
  <c r="Y48" i="135" s="1"/>
  <c r="Y51" i="135" s="1"/>
  <c r="Y53" i="135" s="1"/>
  <c r="Y56" i="135" s="1"/>
  <c r="Y59" i="135" s="1"/>
  <c r="X32" i="135"/>
  <c r="X48" i="135" s="1"/>
  <c r="W32" i="135"/>
  <c r="V32" i="135"/>
  <c r="U32" i="135"/>
  <c r="U48" i="135" s="1"/>
  <c r="U51" i="135" s="1"/>
  <c r="U53" i="135" s="1"/>
  <c r="U56" i="135" s="1"/>
  <c r="U59" i="135" s="1"/>
  <c r="T32" i="135"/>
  <c r="T48" i="135" s="1"/>
  <c r="T51" i="135" s="1"/>
  <c r="T53" i="135" s="1"/>
  <c r="T56" i="135" s="1"/>
  <c r="T59" i="135" s="1"/>
  <c r="S32" i="135"/>
  <c r="S48" i="135" s="1"/>
  <c r="S51" i="135" s="1"/>
  <c r="S53" i="135" s="1"/>
  <c r="S56" i="135" s="1"/>
  <c r="S59" i="135" s="1"/>
  <c r="R32" i="135"/>
  <c r="R48" i="135" s="1"/>
  <c r="R51" i="135" s="1"/>
  <c r="R53" i="135" s="1"/>
  <c r="R56" i="135" s="1"/>
  <c r="R59" i="135" s="1"/>
  <c r="Q32" i="135"/>
  <c r="Q48" i="135" s="1"/>
  <c r="Q51" i="135" s="1"/>
  <c r="Q53" i="135" s="1"/>
  <c r="Q56" i="135" s="1"/>
  <c r="Q59" i="135" s="1"/>
  <c r="P32" i="135"/>
  <c r="P48" i="135" s="1"/>
  <c r="P51" i="135" s="1"/>
  <c r="P53" i="135" s="1"/>
  <c r="P56" i="135" s="1"/>
  <c r="P59" i="135" s="1"/>
  <c r="O32" i="135"/>
  <c r="O48" i="135" s="1"/>
  <c r="O51" i="135" s="1"/>
  <c r="O53" i="135" s="1"/>
  <c r="O56" i="135" s="1"/>
  <c r="O59" i="135" s="1"/>
  <c r="N32" i="135"/>
  <c r="M32" i="135"/>
  <c r="M48" i="135" s="1"/>
  <c r="M51" i="135" s="1"/>
  <c r="M53" i="135" s="1"/>
  <c r="M56" i="135" s="1"/>
  <c r="M59" i="135" s="1"/>
  <c r="L32" i="135"/>
  <c r="L48" i="135" s="1"/>
  <c r="L51" i="135" s="1"/>
  <c r="L53" i="135" s="1"/>
  <c r="L56" i="135" s="1"/>
  <c r="L59" i="135" s="1"/>
  <c r="K32" i="135"/>
  <c r="K48" i="135" s="1"/>
  <c r="K51" i="135" s="1"/>
  <c r="K53" i="135" s="1"/>
  <c r="K56" i="135" s="1"/>
  <c r="K59" i="135" s="1"/>
  <c r="J32" i="135"/>
  <c r="J48" i="135" s="1"/>
  <c r="J51" i="135" s="1"/>
  <c r="J53" i="135" s="1"/>
  <c r="J56" i="135" s="1"/>
  <c r="J59" i="135" s="1"/>
  <c r="I32" i="135"/>
  <c r="I48" i="135" s="1"/>
  <c r="I51" i="135" s="1"/>
  <c r="I53" i="135" s="1"/>
  <c r="I56" i="135" s="1"/>
  <c r="I59" i="135" s="1"/>
  <c r="H32" i="135"/>
  <c r="H48" i="135" s="1"/>
  <c r="H51" i="135" s="1"/>
  <c r="H53" i="135" s="1"/>
  <c r="H56" i="135" s="1"/>
  <c r="H59" i="135" s="1"/>
  <c r="G32" i="135"/>
  <c r="F32" i="135"/>
  <c r="E32" i="135"/>
  <c r="E48" i="135" s="1"/>
  <c r="E51" i="135" s="1"/>
  <c r="E53" i="135" s="1"/>
  <c r="E56" i="135" s="1"/>
  <c r="E59" i="135" s="1"/>
  <c r="D32" i="135"/>
  <c r="D48" i="135" s="1"/>
  <c r="D51" i="135" s="1"/>
  <c r="D53" i="135" s="1"/>
  <c r="D56" i="135" s="1"/>
  <c r="D59" i="135" s="1"/>
  <c r="C32" i="135"/>
  <c r="C48" i="135" s="1"/>
  <c r="C51" i="135" s="1"/>
  <c r="C53" i="135" s="1"/>
  <c r="C56" i="135" s="1"/>
  <c r="C59" i="135" s="1"/>
  <c r="L48" i="136"/>
  <c r="L51" i="136" s="1"/>
  <c r="L53" i="136" s="1"/>
  <c r="L56" i="136" s="1"/>
  <c r="L59" i="136" s="1"/>
  <c r="AA47" i="136"/>
  <c r="Y47" i="136"/>
  <c r="X47" i="136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AA48" i="136" s="1"/>
  <c r="AA51" i="136" s="1"/>
  <c r="AA53" i="136" s="1"/>
  <c r="AA56" i="136" s="1"/>
  <c r="AA59" i="136" s="1"/>
  <c r="Y32" i="136"/>
  <c r="Y48" i="136" s="1"/>
  <c r="Y51" i="136" s="1"/>
  <c r="Y53" i="136" s="1"/>
  <c r="Y56" i="136" s="1"/>
  <c r="Y59" i="136" s="1"/>
  <c r="X32" i="136"/>
  <c r="W32" i="136"/>
  <c r="W48" i="136" s="1"/>
  <c r="W51" i="136" s="1"/>
  <c r="W53" i="136" s="1"/>
  <c r="W56" i="136" s="1"/>
  <c r="W59" i="136" s="1"/>
  <c r="V32" i="136"/>
  <c r="V48" i="136" s="1"/>
  <c r="V51" i="136" s="1"/>
  <c r="V53" i="136" s="1"/>
  <c r="V56" i="136" s="1"/>
  <c r="V59" i="136" s="1"/>
  <c r="U32" i="136"/>
  <c r="T32" i="136"/>
  <c r="T48" i="136" s="1"/>
  <c r="T51" i="136" s="1"/>
  <c r="T53" i="136" s="1"/>
  <c r="T56" i="136" s="1"/>
  <c r="T59" i="136" s="1"/>
  <c r="S32" i="136"/>
  <c r="S48" i="136" s="1"/>
  <c r="S51" i="136" s="1"/>
  <c r="S53" i="136" s="1"/>
  <c r="S56" i="136" s="1"/>
  <c r="S59" i="136" s="1"/>
  <c r="R32" i="136"/>
  <c r="R48" i="136" s="1"/>
  <c r="R51" i="136" s="1"/>
  <c r="R53" i="136" s="1"/>
  <c r="R56" i="136" s="1"/>
  <c r="R59" i="136" s="1"/>
  <c r="Q32" i="136"/>
  <c r="Q48" i="136" s="1"/>
  <c r="Q51" i="136" s="1"/>
  <c r="Q53" i="136" s="1"/>
  <c r="Q56" i="136" s="1"/>
  <c r="Q59" i="136" s="1"/>
  <c r="P32" i="136"/>
  <c r="P48" i="136" s="1"/>
  <c r="P51" i="136" s="1"/>
  <c r="P53" i="136" s="1"/>
  <c r="P56" i="136" s="1"/>
  <c r="P59" i="136" s="1"/>
  <c r="O32" i="136"/>
  <c r="O48" i="136" s="1"/>
  <c r="O51" i="136" s="1"/>
  <c r="O53" i="136" s="1"/>
  <c r="O56" i="136" s="1"/>
  <c r="O59" i="136" s="1"/>
  <c r="N32" i="136"/>
  <c r="N48" i="136" s="1"/>
  <c r="N51" i="136" s="1"/>
  <c r="N53" i="136" s="1"/>
  <c r="N56" i="136" s="1"/>
  <c r="N59" i="136" s="1"/>
  <c r="M32" i="136"/>
  <c r="L32" i="136"/>
  <c r="K32" i="136"/>
  <c r="K48" i="136" s="1"/>
  <c r="K51" i="136" s="1"/>
  <c r="K53" i="136" s="1"/>
  <c r="K56" i="136" s="1"/>
  <c r="K59" i="136" s="1"/>
  <c r="J32" i="136"/>
  <c r="J48" i="136" s="1"/>
  <c r="J51" i="136" s="1"/>
  <c r="J53" i="136" s="1"/>
  <c r="J56" i="136" s="1"/>
  <c r="J59" i="136" s="1"/>
  <c r="I32" i="136"/>
  <c r="I48" i="136" s="1"/>
  <c r="I51" i="136" s="1"/>
  <c r="I53" i="136" s="1"/>
  <c r="I56" i="136" s="1"/>
  <c r="I59" i="136" s="1"/>
  <c r="H32" i="136"/>
  <c r="H48" i="136" s="1"/>
  <c r="H51" i="136" s="1"/>
  <c r="H53" i="136" s="1"/>
  <c r="H56" i="136" s="1"/>
  <c r="H59" i="136" s="1"/>
  <c r="G32" i="136"/>
  <c r="G48" i="136" s="1"/>
  <c r="G51" i="136" s="1"/>
  <c r="G53" i="136" s="1"/>
  <c r="G56" i="136" s="1"/>
  <c r="G59" i="136" s="1"/>
  <c r="F32" i="136"/>
  <c r="F48" i="136" s="1"/>
  <c r="F51" i="136" s="1"/>
  <c r="F53" i="136" s="1"/>
  <c r="F56" i="136" s="1"/>
  <c r="F59" i="136" s="1"/>
  <c r="E32" i="136"/>
  <c r="D32" i="136"/>
  <c r="D48" i="136" s="1"/>
  <c r="D51" i="136" s="1"/>
  <c r="D53" i="136" s="1"/>
  <c r="D56" i="136" s="1"/>
  <c r="D59" i="136" s="1"/>
  <c r="C32" i="136"/>
  <c r="C48" i="136" s="1"/>
  <c r="C51" i="136" s="1"/>
  <c r="C53" i="136" s="1"/>
  <c r="C56" i="136" s="1"/>
  <c r="C59" i="136" s="1"/>
  <c r="Q59" i="137"/>
  <c r="I59" i="137"/>
  <c r="AA47" i="137"/>
  <c r="Y47" i="137"/>
  <c r="X47" i="137"/>
  <c r="Z47" i="137" s="1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AA48" i="137" s="1"/>
  <c r="AA51" i="137" s="1"/>
  <c r="AA53" i="137" s="1"/>
  <c r="AA56" i="137" s="1"/>
  <c r="AA59" i="137" s="1"/>
  <c r="Y32" i="137"/>
  <c r="Y48" i="137" s="1"/>
  <c r="Y51" i="137" s="1"/>
  <c r="Y53" i="137" s="1"/>
  <c r="Y56" i="137" s="1"/>
  <c r="Y59" i="137" s="1"/>
  <c r="X32" i="137"/>
  <c r="X48" i="137" s="1"/>
  <c r="W32" i="137"/>
  <c r="W48" i="137" s="1"/>
  <c r="W51" i="137" s="1"/>
  <c r="W53" i="137" s="1"/>
  <c r="W56" i="137" s="1"/>
  <c r="W59" i="137" s="1"/>
  <c r="V32" i="137"/>
  <c r="V48" i="137" s="1"/>
  <c r="V51" i="137" s="1"/>
  <c r="V53" i="137" s="1"/>
  <c r="V56" i="137" s="1"/>
  <c r="V59" i="137" s="1"/>
  <c r="U32" i="137"/>
  <c r="U48" i="137" s="1"/>
  <c r="U51" i="137" s="1"/>
  <c r="U53" i="137" s="1"/>
  <c r="U56" i="137" s="1"/>
  <c r="U59" i="137" s="1"/>
  <c r="T32" i="137"/>
  <c r="S32" i="137"/>
  <c r="S48" i="137" s="1"/>
  <c r="S51" i="137" s="1"/>
  <c r="S53" i="137" s="1"/>
  <c r="S56" i="137" s="1"/>
  <c r="S59" i="137" s="1"/>
  <c r="R32" i="137"/>
  <c r="R48" i="137" s="1"/>
  <c r="R51" i="137" s="1"/>
  <c r="R53" i="137" s="1"/>
  <c r="R56" i="137" s="1"/>
  <c r="R59" i="137" s="1"/>
  <c r="Q32" i="137"/>
  <c r="Q48" i="137" s="1"/>
  <c r="Q51" i="137" s="1"/>
  <c r="Q53" i="137" s="1"/>
  <c r="Q56" i="137" s="1"/>
  <c r="P32" i="137"/>
  <c r="P48" i="137" s="1"/>
  <c r="P51" i="137" s="1"/>
  <c r="P53" i="137" s="1"/>
  <c r="P56" i="137" s="1"/>
  <c r="P59" i="137" s="1"/>
  <c r="O32" i="137"/>
  <c r="O48" i="137" s="1"/>
  <c r="O51" i="137" s="1"/>
  <c r="O53" i="137" s="1"/>
  <c r="O56" i="137" s="1"/>
  <c r="O59" i="137" s="1"/>
  <c r="N32" i="137"/>
  <c r="N48" i="137" s="1"/>
  <c r="N51" i="137" s="1"/>
  <c r="N53" i="137" s="1"/>
  <c r="N56" i="137" s="1"/>
  <c r="N59" i="137" s="1"/>
  <c r="M32" i="137"/>
  <c r="M48" i="137" s="1"/>
  <c r="M51" i="137" s="1"/>
  <c r="M53" i="137" s="1"/>
  <c r="M56" i="137" s="1"/>
  <c r="M59" i="137" s="1"/>
  <c r="L32" i="137"/>
  <c r="K32" i="137"/>
  <c r="K48" i="137" s="1"/>
  <c r="K51" i="137" s="1"/>
  <c r="K53" i="137" s="1"/>
  <c r="K56" i="137" s="1"/>
  <c r="K59" i="137" s="1"/>
  <c r="J32" i="137"/>
  <c r="J48" i="137" s="1"/>
  <c r="J51" i="137" s="1"/>
  <c r="J53" i="137" s="1"/>
  <c r="J56" i="137" s="1"/>
  <c r="J59" i="137" s="1"/>
  <c r="I32" i="137"/>
  <c r="I48" i="137" s="1"/>
  <c r="I51" i="137" s="1"/>
  <c r="I53" i="137" s="1"/>
  <c r="I56" i="137" s="1"/>
  <c r="H32" i="137"/>
  <c r="H48" i="137" s="1"/>
  <c r="H51" i="137" s="1"/>
  <c r="H53" i="137" s="1"/>
  <c r="H56" i="137" s="1"/>
  <c r="H59" i="137" s="1"/>
  <c r="G32" i="137"/>
  <c r="G48" i="137" s="1"/>
  <c r="G51" i="137" s="1"/>
  <c r="G53" i="137" s="1"/>
  <c r="G56" i="137" s="1"/>
  <c r="G59" i="137" s="1"/>
  <c r="F32" i="137"/>
  <c r="F48" i="137" s="1"/>
  <c r="F51" i="137" s="1"/>
  <c r="F53" i="137" s="1"/>
  <c r="F56" i="137" s="1"/>
  <c r="F59" i="137" s="1"/>
  <c r="E32" i="137"/>
  <c r="E48" i="137" s="1"/>
  <c r="E51" i="137" s="1"/>
  <c r="E53" i="137" s="1"/>
  <c r="E56" i="137" s="1"/>
  <c r="E59" i="137" s="1"/>
  <c r="D32" i="137"/>
  <c r="C32" i="137"/>
  <c r="C48" i="137" s="1"/>
  <c r="C51" i="137" s="1"/>
  <c r="C53" i="137" s="1"/>
  <c r="C56" i="137" s="1"/>
  <c r="C59" i="137" s="1"/>
  <c r="AA47" i="138"/>
  <c r="Y47" i="138"/>
  <c r="X47" i="138"/>
  <c r="Z47" i="138" s="1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Y32" i="138"/>
  <c r="Y48" i="138" s="1"/>
  <c r="Y51" i="138" s="1"/>
  <c r="Y53" i="138" s="1"/>
  <c r="Y56" i="138" s="1"/>
  <c r="Y59" i="138" s="1"/>
  <c r="X32" i="138"/>
  <c r="W32" i="138"/>
  <c r="V32" i="138"/>
  <c r="V48" i="138" s="1"/>
  <c r="V51" i="138" s="1"/>
  <c r="V53" i="138" s="1"/>
  <c r="V56" i="138" s="1"/>
  <c r="V59" i="138" s="1"/>
  <c r="U32" i="138"/>
  <c r="T32" i="138"/>
  <c r="T48" i="138" s="1"/>
  <c r="T51" i="138" s="1"/>
  <c r="T53" i="138" s="1"/>
  <c r="T56" i="138" s="1"/>
  <c r="T59" i="138" s="1"/>
  <c r="S32" i="138"/>
  <c r="R32" i="138"/>
  <c r="R48" i="138" s="1"/>
  <c r="R51" i="138" s="1"/>
  <c r="R53" i="138" s="1"/>
  <c r="R56" i="138" s="1"/>
  <c r="R59" i="138" s="1"/>
  <c r="Q32" i="138"/>
  <c r="P32" i="138"/>
  <c r="P48" i="138" s="1"/>
  <c r="P51" i="138" s="1"/>
  <c r="P53" i="138" s="1"/>
  <c r="P56" i="138" s="1"/>
  <c r="P59" i="138" s="1"/>
  <c r="O32" i="138"/>
  <c r="N32" i="138"/>
  <c r="N48" i="138" s="1"/>
  <c r="N51" i="138" s="1"/>
  <c r="N53" i="138" s="1"/>
  <c r="N56" i="138" s="1"/>
  <c r="N59" i="138" s="1"/>
  <c r="M32" i="138"/>
  <c r="L32" i="138"/>
  <c r="L48" i="138" s="1"/>
  <c r="L51" i="138" s="1"/>
  <c r="L53" i="138" s="1"/>
  <c r="L56" i="138" s="1"/>
  <c r="L59" i="138" s="1"/>
  <c r="K32" i="138"/>
  <c r="J32" i="138"/>
  <c r="J48" i="138" s="1"/>
  <c r="J51" i="138" s="1"/>
  <c r="J53" i="138" s="1"/>
  <c r="J56" i="138" s="1"/>
  <c r="J59" i="138" s="1"/>
  <c r="I32" i="138"/>
  <c r="H32" i="138"/>
  <c r="H48" i="138" s="1"/>
  <c r="H51" i="138" s="1"/>
  <c r="H53" i="138" s="1"/>
  <c r="H56" i="138" s="1"/>
  <c r="H59" i="138" s="1"/>
  <c r="G32" i="138"/>
  <c r="F32" i="138"/>
  <c r="F48" i="138" s="1"/>
  <c r="F51" i="138" s="1"/>
  <c r="F53" i="138" s="1"/>
  <c r="F56" i="138" s="1"/>
  <c r="F59" i="138" s="1"/>
  <c r="E32" i="138"/>
  <c r="D32" i="138"/>
  <c r="D48" i="138" s="1"/>
  <c r="D51" i="138" s="1"/>
  <c r="D53" i="138" s="1"/>
  <c r="D56" i="138" s="1"/>
  <c r="D59" i="138" s="1"/>
  <c r="C32" i="138"/>
  <c r="R48" i="139"/>
  <c r="R51" i="139" s="1"/>
  <c r="R53" i="139" s="1"/>
  <c r="R56" i="139" s="1"/>
  <c r="R59" i="139" s="1"/>
  <c r="J48" i="139"/>
  <c r="J51" i="139" s="1"/>
  <c r="J53" i="139" s="1"/>
  <c r="J56" i="139" s="1"/>
  <c r="J59" i="139" s="1"/>
  <c r="AA47" i="139"/>
  <c r="Y47" i="139"/>
  <c r="X47" i="139"/>
  <c r="Z47" i="139" s="1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AA48" i="139" s="1"/>
  <c r="AA51" i="139" s="1"/>
  <c r="AA53" i="139" s="1"/>
  <c r="AA56" i="139" s="1"/>
  <c r="AA59" i="139" s="1"/>
  <c r="Y32" i="139"/>
  <c r="Y48" i="139" s="1"/>
  <c r="Y51" i="139" s="1"/>
  <c r="Y53" i="139" s="1"/>
  <c r="Y56" i="139" s="1"/>
  <c r="Y59" i="139" s="1"/>
  <c r="X32" i="139"/>
  <c r="X48" i="139" s="1"/>
  <c r="W32" i="139"/>
  <c r="W48" i="139" s="1"/>
  <c r="W51" i="139" s="1"/>
  <c r="W53" i="139" s="1"/>
  <c r="W56" i="139" s="1"/>
  <c r="W59" i="139" s="1"/>
  <c r="V32" i="139"/>
  <c r="V48" i="139" s="1"/>
  <c r="V51" i="139" s="1"/>
  <c r="V53" i="139" s="1"/>
  <c r="V56" i="139" s="1"/>
  <c r="V59" i="139" s="1"/>
  <c r="U32" i="139"/>
  <c r="U48" i="139" s="1"/>
  <c r="U51" i="139" s="1"/>
  <c r="U53" i="139" s="1"/>
  <c r="U56" i="139" s="1"/>
  <c r="U59" i="139" s="1"/>
  <c r="T32" i="139"/>
  <c r="T48" i="139" s="1"/>
  <c r="T51" i="139" s="1"/>
  <c r="T53" i="139" s="1"/>
  <c r="T56" i="139" s="1"/>
  <c r="T59" i="139" s="1"/>
  <c r="S32" i="139"/>
  <c r="S48" i="139" s="1"/>
  <c r="S51" i="139" s="1"/>
  <c r="S53" i="139" s="1"/>
  <c r="S56" i="139" s="1"/>
  <c r="S59" i="139" s="1"/>
  <c r="R32" i="139"/>
  <c r="Q32" i="139"/>
  <c r="Q48" i="139" s="1"/>
  <c r="Q51" i="139" s="1"/>
  <c r="Q53" i="139" s="1"/>
  <c r="Q56" i="139" s="1"/>
  <c r="Q59" i="139" s="1"/>
  <c r="P32" i="139"/>
  <c r="P48" i="139" s="1"/>
  <c r="P51" i="139" s="1"/>
  <c r="P53" i="139" s="1"/>
  <c r="P56" i="139" s="1"/>
  <c r="P59" i="139" s="1"/>
  <c r="O32" i="139"/>
  <c r="O48" i="139" s="1"/>
  <c r="O51" i="139" s="1"/>
  <c r="O53" i="139" s="1"/>
  <c r="O56" i="139" s="1"/>
  <c r="O59" i="139" s="1"/>
  <c r="N32" i="139"/>
  <c r="N48" i="139" s="1"/>
  <c r="N51" i="139" s="1"/>
  <c r="N53" i="139" s="1"/>
  <c r="N56" i="139" s="1"/>
  <c r="N59" i="139" s="1"/>
  <c r="M32" i="139"/>
  <c r="M48" i="139" s="1"/>
  <c r="M51" i="139" s="1"/>
  <c r="M53" i="139" s="1"/>
  <c r="M56" i="139" s="1"/>
  <c r="M59" i="139" s="1"/>
  <c r="L32" i="139"/>
  <c r="L48" i="139" s="1"/>
  <c r="L51" i="139" s="1"/>
  <c r="L53" i="139" s="1"/>
  <c r="L56" i="139" s="1"/>
  <c r="L59" i="139" s="1"/>
  <c r="K32" i="139"/>
  <c r="K48" i="139" s="1"/>
  <c r="K51" i="139" s="1"/>
  <c r="K53" i="139" s="1"/>
  <c r="K56" i="139" s="1"/>
  <c r="K59" i="139" s="1"/>
  <c r="J32" i="139"/>
  <c r="I32" i="139"/>
  <c r="I48" i="139" s="1"/>
  <c r="I51" i="139" s="1"/>
  <c r="I53" i="139" s="1"/>
  <c r="I56" i="139" s="1"/>
  <c r="I59" i="139" s="1"/>
  <c r="H32" i="139"/>
  <c r="H48" i="139" s="1"/>
  <c r="H51" i="139" s="1"/>
  <c r="H53" i="139" s="1"/>
  <c r="H56" i="139" s="1"/>
  <c r="H59" i="139" s="1"/>
  <c r="G32" i="139"/>
  <c r="G48" i="139" s="1"/>
  <c r="G51" i="139" s="1"/>
  <c r="G53" i="139" s="1"/>
  <c r="G56" i="139" s="1"/>
  <c r="G59" i="139" s="1"/>
  <c r="F32" i="139"/>
  <c r="F48" i="139" s="1"/>
  <c r="F51" i="139" s="1"/>
  <c r="F53" i="139" s="1"/>
  <c r="F56" i="139" s="1"/>
  <c r="F59" i="139" s="1"/>
  <c r="E32" i="139"/>
  <c r="E48" i="139" s="1"/>
  <c r="E51" i="139" s="1"/>
  <c r="E53" i="139" s="1"/>
  <c r="E56" i="139" s="1"/>
  <c r="E59" i="139" s="1"/>
  <c r="D32" i="139"/>
  <c r="D48" i="139" s="1"/>
  <c r="D51" i="139" s="1"/>
  <c r="D53" i="139" s="1"/>
  <c r="D56" i="139" s="1"/>
  <c r="D59" i="139" s="1"/>
  <c r="C32" i="139"/>
  <c r="C48" i="139" s="1"/>
  <c r="C51" i="139" s="1"/>
  <c r="C53" i="139" s="1"/>
  <c r="C56" i="139" s="1"/>
  <c r="C59" i="139" s="1"/>
  <c r="AA47" i="140"/>
  <c r="Y47" i="140"/>
  <c r="X47" i="140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Y32" i="140"/>
  <c r="X32" i="140"/>
  <c r="W32" i="140"/>
  <c r="V32" i="140"/>
  <c r="V48" i="140" s="1"/>
  <c r="V51" i="140" s="1"/>
  <c r="V53" i="140" s="1"/>
  <c r="V56" i="140" s="1"/>
  <c r="V59" i="140" s="1"/>
  <c r="U32" i="140"/>
  <c r="T32" i="140"/>
  <c r="T48" i="140" s="1"/>
  <c r="T51" i="140" s="1"/>
  <c r="T53" i="140" s="1"/>
  <c r="T56" i="140" s="1"/>
  <c r="T59" i="140" s="1"/>
  <c r="S32" i="140"/>
  <c r="R32" i="140"/>
  <c r="R48" i="140" s="1"/>
  <c r="R51" i="140" s="1"/>
  <c r="R53" i="140" s="1"/>
  <c r="R56" i="140" s="1"/>
  <c r="R59" i="140" s="1"/>
  <c r="Q32" i="140"/>
  <c r="Q48" i="140" s="1"/>
  <c r="Q51" i="140" s="1"/>
  <c r="Q53" i="140" s="1"/>
  <c r="Q56" i="140" s="1"/>
  <c r="Q59" i="140" s="1"/>
  <c r="P32" i="140"/>
  <c r="P48" i="140" s="1"/>
  <c r="P51" i="140" s="1"/>
  <c r="P53" i="140" s="1"/>
  <c r="P56" i="140" s="1"/>
  <c r="P59" i="140" s="1"/>
  <c r="O32" i="140"/>
  <c r="N32" i="140"/>
  <c r="N48" i="140" s="1"/>
  <c r="N51" i="140" s="1"/>
  <c r="N53" i="140" s="1"/>
  <c r="N56" i="140" s="1"/>
  <c r="N59" i="140" s="1"/>
  <c r="M32" i="140"/>
  <c r="L32" i="140"/>
  <c r="L48" i="140" s="1"/>
  <c r="L51" i="140" s="1"/>
  <c r="L53" i="140" s="1"/>
  <c r="L56" i="140" s="1"/>
  <c r="L59" i="140" s="1"/>
  <c r="K32" i="140"/>
  <c r="J32" i="140"/>
  <c r="J48" i="140" s="1"/>
  <c r="J51" i="140" s="1"/>
  <c r="J53" i="140" s="1"/>
  <c r="J56" i="140" s="1"/>
  <c r="J59" i="140" s="1"/>
  <c r="I32" i="140"/>
  <c r="I48" i="140" s="1"/>
  <c r="I51" i="140" s="1"/>
  <c r="I53" i="140" s="1"/>
  <c r="I56" i="140" s="1"/>
  <c r="I59" i="140" s="1"/>
  <c r="H32" i="140"/>
  <c r="H48" i="140" s="1"/>
  <c r="H51" i="140" s="1"/>
  <c r="H53" i="140" s="1"/>
  <c r="H56" i="140" s="1"/>
  <c r="H59" i="140" s="1"/>
  <c r="G32" i="140"/>
  <c r="F32" i="140"/>
  <c r="F48" i="140" s="1"/>
  <c r="F51" i="140" s="1"/>
  <c r="F53" i="140" s="1"/>
  <c r="F56" i="140" s="1"/>
  <c r="F59" i="140" s="1"/>
  <c r="E32" i="140"/>
  <c r="D32" i="140"/>
  <c r="D48" i="140" s="1"/>
  <c r="D51" i="140" s="1"/>
  <c r="D53" i="140" s="1"/>
  <c r="D56" i="140" s="1"/>
  <c r="D59" i="140" s="1"/>
  <c r="C32" i="140"/>
  <c r="AA47" i="141"/>
  <c r="Y47" i="141"/>
  <c r="X47" i="14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AA48" i="141" s="1"/>
  <c r="AA51" i="141" s="1"/>
  <c r="AA53" i="141" s="1"/>
  <c r="AA56" i="141" s="1"/>
  <c r="AA59" i="141" s="1"/>
  <c r="Y32" i="141"/>
  <c r="X32" i="141"/>
  <c r="W32" i="141"/>
  <c r="W48" i="141" s="1"/>
  <c r="W51" i="141" s="1"/>
  <c r="W53" i="141" s="1"/>
  <c r="W56" i="141" s="1"/>
  <c r="W59" i="141" s="1"/>
  <c r="V32" i="141"/>
  <c r="V48" i="141" s="1"/>
  <c r="V51" i="141" s="1"/>
  <c r="V53" i="141" s="1"/>
  <c r="V56" i="141" s="1"/>
  <c r="V59" i="141" s="1"/>
  <c r="U32" i="141"/>
  <c r="U48" i="141" s="1"/>
  <c r="U51" i="141" s="1"/>
  <c r="U53" i="141" s="1"/>
  <c r="U56" i="141" s="1"/>
  <c r="U59" i="141" s="1"/>
  <c r="T32" i="141"/>
  <c r="T48" i="141" s="1"/>
  <c r="T51" i="141" s="1"/>
  <c r="T53" i="141" s="1"/>
  <c r="T56" i="141" s="1"/>
  <c r="T59" i="141" s="1"/>
  <c r="S32" i="141"/>
  <c r="S48" i="141" s="1"/>
  <c r="S51" i="141" s="1"/>
  <c r="S53" i="141" s="1"/>
  <c r="S56" i="141" s="1"/>
  <c r="S59" i="141" s="1"/>
  <c r="R32" i="141"/>
  <c r="Q32" i="141"/>
  <c r="Q48" i="141" s="1"/>
  <c r="Q51" i="141" s="1"/>
  <c r="Q53" i="141" s="1"/>
  <c r="Q56" i="141" s="1"/>
  <c r="Q59" i="141" s="1"/>
  <c r="P32" i="141"/>
  <c r="O32" i="141"/>
  <c r="O48" i="141" s="1"/>
  <c r="O51" i="141" s="1"/>
  <c r="O53" i="141" s="1"/>
  <c r="O56" i="141" s="1"/>
  <c r="O59" i="141" s="1"/>
  <c r="N32" i="141"/>
  <c r="N48" i="141" s="1"/>
  <c r="N51" i="141" s="1"/>
  <c r="N53" i="141" s="1"/>
  <c r="N56" i="141" s="1"/>
  <c r="N59" i="141" s="1"/>
  <c r="M32" i="141"/>
  <c r="M48" i="141" s="1"/>
  <c r="M51" i="141" s="1"/>
  <c r="M53" i="141" s="1"/>
  <c r="M56" i="141" s="1"/>
  <c r="M59" i="141" s="1"/>
  <c r="L32" i="141"/>
  <c r="L48" i="141" s="1"/>
  <c r="L51" i="141" s="1"/>
  <c r="L53" i="141" s="1"/>
  <c r="L56" i="141" s="1"/>
  <c r="L59" i="141" s="1"/>
  <c r="K32" i="141"/>
  <c r="K48" i="141" s="1"/>
  <c r="K51" i="141" s="1"/>
  <c r="K53" i="141" s="1"/>
  <c r="K56" i="141" s="1"/>
  <c r="K59" i="141" s="1"/>
  <c r="J32" i="141"/>
  <c r="I32" i="141"/>
  <c r="I48" i="141" s="1"/>
  <c r="I51" i="141" s="1"/>
  <c r="I53" i="141" s="1"/>
  <c r="I56" i="141" s="1"/>
  <c r="I59" i="141" s="1"/>
  <c r="H32" i="141"/>
  <c r="G32" i="141"/>
  <c r="G48" i="141" s="1"/>
  <c r="G51" i="141" s="1"/>
  <c r="G53" i="141" s="1"/>
  <c r="G56" i="141" s="1"/>
  <c r="G59" i="141" s="1"/>
  <c r="F32" i="141"/>
  <c r="F48" i="141" s="1"/>
  <c r="F51" i="141" s="1"/>
  <c r="F53" i="141" s="1"/>
  <c r="F56" i="141" s="1"/>
  <c r="F59" i="141" s="1"/>
  <c r="E32" i="141"/>
  <c r="E48" i="141" s="1"/>
  <c r="E51" i="141" s="1"/>
  <c r="E53" i="141" s="1"/>
  <c r="E56" i="141" s="1"/>
  <c r="E59" i="141" s="1"/>
  <c r="D32" i="141"/>
  <c r="D48" i="141" s="1"/>
  <c r="D51" i="141" s="1"/>
  <c r="D53" i="141" s="1"/>
  <c r="D56" i="141" s="1"/>
  <c r="D59" i="141" s="1"/>
  <c r="C32" i="141"/>
  <c r="C48" i="141" s="1"/>
  <c r="C51" i="141" s="1"/>
  <c r="C53" i="141" s="1"/>
  <c r="C56" i="141" s="1"/>
  <c r="C59" i="141" s="1"/>
  <c r="R48" i="142"/>
  <c r="R51" i="142" s="1"/>
  <c r="R53" i="142" s="1"/>
  <c r="R56" i="142" s="1"/>
  <c r="R59" i="142" s="1"/>
  <c r="AA47" i="142"/>
  <c r="Y47" i="142"/>
  <c r="X47" i="142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AA48" i="142" s="1"/>
  <c r="AA51" i="142" s="1"/>
  <c r="AA53" i="142" s="1"/>
  <c r="AA56" i="142" s="1"/>
  <c r="AA59" i="142" s="1"/>
  <c r="Y32" i="142"/>
  <c r="X32" i="142"/>
  <c r="Z32" i="142" s="1"/>
  <c r="W32" i="142"/>
  <c r="V32" i="142"/>
  <c r="U32" i="142"/>
  <c r="U48" i="142" s="1"/>
  <c r="U51" i="142" s="1"/>
  <c r="U53" i="142" s="1"/>
  <c r="U56" i="142" s="1"/>
  <c r="U59" i="142" s="1"/>
  <c r="T32" i="142"/>
  <c r="S32" i="142"/>
  <c r="S48" i="142" s="1"/>
  <c r="S51" i="142" s="1"/>
  <c r="S53" i="142" s="1"/>
  <c r="S56" i="142" s="1"/>
  <c r="S59" i="142" s="1"/>
  <c r="R32" i="142"/>
  <c r="Q32" i="142"/>
  <c r="P32" i="142"/>
  <c r="P48" i="142" s="1"/>
  <c r="P51" i="142" s="1"/>
  <c r="P53" i="142" s="1"/>
  <c r="P56" i="142" s="1"/>
  <c r="P59" i="142" s="1"/>
  <c r="O32" i="142"/>
  <c r="N32" i="142"/>
  <c r="M32" i="142"/>
  <c r="M48" i="142" s="1"/>
  <c r="M51" i="142" s="1"/>
  <c r="M53" i="142" s="1"/>
  <c r="M56" i="142" s="1"/>
  <c r="M59" i="142" s="1"/>
  <c r="L32" i="142"/>
  <c r="K32" i="142"/>
  <c r="K48" i="142" s="1"/>
  <c r="K51" i="142" s="1"/>
  <c r="K53" i="142" s="1"/>
  <c r="K56" i="142" s="1"/>
  <c r="K59" i="142" s="1"/>
  <c r="J32" i="142"/>
  <c r="J48" i="142" s="1"/>
  <c r="J51" i="142" s="1"/>
  <c r="J53" i="142" s="1"/>
  <c r="J56" i="142" s="1"/>
  <c r="J59" i="142" s="1"/>
  <c r="I32" i="142"/>
  <c r="H32" i="142"/>
  <c r="H48" i="142" s="1"/>
  <c r="H51" i="142" s="1"/>
  <c r="H53" i="142" s="1"/>
  <c r="H56" i="142" s="1"/>
  <c r="H59" i="142" s="1"/>
  <c r="G32" i="142"/>
  <c r="F32" i="142"/>
  <c r="E32" i="142"/>
  <c r="E48" i="142" s="1"/>
  <c r="E51" i="142" s="1"/>
  <c r="E53" i="142" s="1"/>
  <c r="E56" i="142" s="1"/>
  <c r="E59" i="142" s="1"/>
  <c r="D32" i="142"/>
  <c r="C32" i="142"/>
  <c r="C48" i="142" s="1"/>
  <c r="C51" i="142" s="1"/>
  <c r="C53" i="142" s="1"/>
  <c r="C56" i="142" s="1"/>
  <c r="C59" i="142" s="1"/>
  <c r="AA47" i="143"/>
  <c r="Y47" i="143"/>
  <c r="X47" i="143"/>
  <c r="Z47" i="143" s="1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Y32" i="143"/>
  <c r="Y48" i="143" s="1"/>
  <c r="Y51" i="143" s="1"/>
  <c r="Y53" i="143" s="1"/>
  <c r="Y56" i="143" s="1"/>
  <c r="Y59" i="143" s="1"/>
  <c r="X32" i="143"/>
  <c r="W32" i="143"/>
  <c r="V32" i="143"/>
  <c r="U32" i="143"/>
  <c r="T32" i="143"/>
  <c r="T48" i="143" s="1"/>
  <c r="T51" i="143" s="1"/>
  <c r="T53" i="143" s="1"/>
  <c r="T56" i="143" s="1"/>
  <c r="T59" i="143" s="1"/>
  <c r="S32" i="143"/>
  <c r="R32" i="143"/>
  <c r="Q32" i="143"/>
  <c r="Q48" i="143" s="1"/>
  <c r="Q51" i="143" s="1"/>
  <c r="Q53" i="143" s="1"/>
  <c r="Q56" i="143" s="1"/>
  <c r="Q59" i="143" s="1"/>
  <c r="P32" i="143"/>
  <c r="P48" i="143" s="1"/>
  <c r="P51" i="143" s="1"/>
  <c r="P53" i="143" s="1"/>
  <c r="P56" i="143" s="1"/>
  <c r="P59" i="143" s="1"/>
  <c r="O32" i="143"/>
  <c r="O48" i="143" s="1"/>
  <c r="O51" i="143" s="1"/>
  <c r="O53" i="143" s="1"/>
  <c r="O56" i="143" s="1"/>
  <c r="O59" i="143" s="1"/>
  <c r="N32" i="143"/>
  <c r="M32" i="143"/>
  <c r="L32" i="143"/>
  <c r="L48" i="143" s="1"/>
  <c r="L51" i="143" s="1"/>
  <c r="L53" i="143" s="1"/>
  <c r="L56" i="143" s="1"/>
  <c r="L59" i="143" s="1"/>
  <c r="K32" i="143"/>
  <c r="J32" i="143"/>
  <c r="I32" i="143"/>
  <c r="I48" i="143" s="1"/>
  <c r="I51" i="143" s="1"/>
  <c r="I53" i="143" s="1"/>
  <c r="I56" i="143" s="1"/>
  <c r="I59" i="143" s="1"/>
  <c r="H32" i="143"/>
  <c r="H48" i="143" s="1"/>
  <c r="H51" i="143" s="1"/>
  <c r="H53" i="143" s="1"/>
  <c r="H56" i="143" s="1"/>
  <c r="H59" i="143" s="1"/>
  <c r="G32" i="143"/>
  <c r="G48" i="143" s="1"/>
  <c r="G51" i="143" s="1"/>
  <c r="G53" i="143" s="1"/>
  <c r="G56" i="143" s="1"/>
  <c r="G59" i="143" s="1"/>
  <c r="F32" i="143"/>
  <c r="E32" i="143"/>
  <c r="D32" i="143"/>
  <c r="D48" i="143" s="1"/>
  <c r="D51" i="143" s="1"/>
  <c r="D53" i="143" s="1"/>
  <c r="D56" i="143" s="1"/>
  <c r="D59" i="143" s="1"/>
  <c r="C32" i="143"/>
  <c r="AA47" i="144"/>
  <c r="Y47" i="144"/>
  <c r="X47" i="144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AA48" i="144" s="1"/>
  <c r="AA51" i="144" s="1"/>
  <c r="AA53" i="144" s="1"/>
  <c r="AA56" i="144" s="1"/>
  <c r="AA59" i="144" s="1"/>
  <c r="Z32" i="144"/>
  <c r="Y32" i="144"/>
  <c r="X32" i="144"/>
  <c r="X48" i="144" s="1"/>
  <c r="W32" i="144"/>
  <c r="V32" i="144"/>
  <c r="U32" i="144"/>
  <c r="U48" i="144" s="1"/>
  <c r="U51" i="144" s="1"/>
  <c r="U53" i="144" s="1"/>
  <c r="U56" i="144" s="1"/>
  <c r="U59" i="144" s="1"/>
  <c r="T32" i="144"/>
  <c r="T48" i="144" s="1"/>
  <c r="T51" i="144" s="1"/>
  <c r="T53" i="144" s="1"/>
  <c r="T56" i="144" s="1"/>
  <c r="T59" i="144" s="1"/>
  <c r="S32" i="144"/>
  <c r="R32" i="144"/>
  <c r="R48" i="144" s="1"/>
  <c r="R51" i="144" s="1"/>
  <c r="R53" i="144" s="1"/>
  <c r="R56" i="144" s="1"/>
  <c r="R59" i="144" s="1"/>
  <c r="Q32" i="144"/>
  <c r="P32" i="144"/>
  <c r="P48" i="144" s="1"/>
  <c r="P51" i="144" s="1"/>
  <c r="P53" i="144" s="1"/>
  <c r="P56" i="144" s="1"/>
  <c r="P59" i="144" s="1"/>
  <c r="O32" i="144"/>
  <c r="N32" i="144"/>
  <c r="N48" i="144" s="1"/>
  <c r="N51" i="144" s="1"/>
  <c r="N53" i="144" s="1"/>
  <c r="N56" i="144" s="1"/>
  <c r="N59" i="144" s="1"/>
  <c r="M32" i="144"/>
  <c r="M48" i="144" s="1"/>
  <c r="M51" i="144" s="1"/>
  <c r="M53" i="144" s="1"/>
  <c r="M56" i="144" s="1"/>
  <c r="M59" i="144" s="1"/>
  <c r="L32" i="144"/>
  <c r="L48" i="144" s="1"/>
  <c r="L51" i="144" s="1"/>
  <c r="L53" i="144" s="1"/>
  <c r="L56" i="144" s="1"/>
  <c r="L59" i="144" s="1"/>
  <c r="K32" i="144"/>
  <c r="J32" i="144"/>
  <c r="J48" i="144" s="1"/>
  <c r="J51" i="144" s="1"/>
  <c r="J53" i="144" s="1"/>
  <c r="J56" i="144" s="1"/>
  <c r="J59" i="144" s="1"/>
  <c r="I32" i="144"/>
  <c r="H32" i="144"/>
  <c r="H48" i="144" s="1"/>
  <c r="H51" i="144" s="1"/>
  <c r="H53" i="144" s="1"/>
  <c r="H56" i="144" s="1"/>
  <c r="H59" i="144" s="1"/>
  <c r="G32" i="144"/>
  <c r="F32" i="144"/>
  <c r="F48" i="144" s="1"/>
  <c r="F51" i="144" s="1"/>
  <c r="F53" i="144" s="1"/>
  <c r="F56" i="144" s="1"/>
  <c r="F59" i="144" s="1"/>
  <c r="E32" i="144"/>
  <c r="E48" i="144" s="1"/>
  <c r="E51" i="144" s="1"/>
  <c r="E53" i="144" s="1"/>
  <c r="E56" i="144" s="1"/>
  <c r="E59" i="144" s="1"/>
  <c r="D32" i="144"/>
  <c r="D48" i="144" s="1"/>
  <c r="D51" i="144" s="1"/>
  <c r="D53" i="144" s="1"/>
  <c r="D56" i="144" s="1"/>
  <c r="D59" i="144" s="1"/>
  <c r="C32" i="144"/>
  <c r="G48" i="145"/>
  <c r="G51" i="145" s="1"/>
  <c r="G53" i="145" s="1"/>
  <c r="G56" i="145" s="1"/>
  <c r="G59" i="145" s="1"/>
  <c r="AA47" i="145"/>
  <c r="Y47" i="145"/>
  <c r="X47" i="145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AA48" i="145" s="1"/>
  <c r="AA51" i="145" s="1"/>
  <c r="AA53" i="145" s="1"/>
  <c r="AA56" i="145" s="1"/>
  <c r="AA59" i="145" s="1"/>
  <c r="Y32" i="145"/>
  <c r="Y48" i="145" s="1"/>
  <c r="Y51" i="145" s="1"/>
  <c r="Y53" i="145" s="1"/>
  <c r="Y56" i="145" s="1"/>
  <c r="Y59" i="145" s="1"/>
  <c r="X32" i="145"/>
  <c r="X48" i="145" s="1"/>
  <c r="W32" i="145"/>
  <c r="W48" i="145" s="1"/>
  <c r="W51" i="145" s="1"/>
  <c r="W53" i="145" s="1"/>
  <c r="W56" i="145" s="1"/>
  <c r="W59" i="145" s="1"/>
  <c r="V32" i="145"/>
  <c r="V48" i="145" s="1"/>
  <c r="V51" i="145" s="1"/>
  <c r="V53" i="145" s="1"/>
  <c r="V56" i="145" s="1"/>
  <c r="V59" i="145" s="1"/>
  <c r="U32" i="145"/>
  <c r="U48" i="145" s="1"/>
  <c r="U51" i="145" s="1"/>
  <c r="U53" i="145" s="1"/>
  <c r="U56" i="145" s="1"/>
  <c r="U59" i="145" s="1"/>
  <c r="T32" i="145"/>
  <c r="T48" i="145" s="1"/>
  <c r="T51" i="145" s="1"/>
  <c r="T53" i="145" s="1"/>
  <c r="T56" i="145" s="1"/>
  <c r="T59" i="145" s="1"/>
  <c r="S32" i="145"/>
  <c r="S48" i="145" s="1"/>
  <c r="S51" i="145" s="1"/>
  <c r="S53" i="145" s="1"/>
  <c r="S56" i="145" s="1"/>
  <c r="S59" i="145" s="1"/>
  <c r="R32" i="145"/>
  <c r="R48" i="145" s="1"/>
  <c r="R51" i="145" s="1"/>
  <c r="R53" i="145" s="1"/>
  <c r="R56" i="145" s="1"/>
  <c r="R59" i="145" s="1"/>
  <c r="Q32" i="145"/>
  <c r="Q48" i="145" s="1"/>
  <c r="Q51" i="145" s="1"/>
  <c r="Q53" i="145" s="1"/>
  <c r="Q56" i="145" s="1"/>
  <c r="Q59" i="145" s="1"/>
  <c r="P32" i="145"/>
  <c r="P48" i="145" s="1"/>
  <c r="P51" i="145" s="1"/>
  <c r="P53" i="145" s="1"/>
  <c r="P56" i="145" s="1"/>
  <c r="P59" i="145" s="1"/>
  <c r="O32" i="145"/>
  <c r="O48" i="145" s="1"/>
  <c r="O51" i="145" s="1"/>
  <c r="O53" i="145" s="1"/>
  <c r="O56" i="145" s="1"/>
  <c r="O59" i="145" s="1"/>
  <c r="N32" i="145"/>
  <c r="N48" i="145" s="1"/>
  <c r="N51" i="145" s="1"/>
  <c r="N53" i="145" s="1"/>
  <c r="N56" i="145" s="1"/>
  <c r="N59" i="145" s="1"/>
  <c r="M32" i="145"/>
  <c r="M48" i="145" s="1"/>
  <c r="M51" i="145" s="1"/>
  <c r="M53" i="145" s="1"/>
  <c r="M56" i="145" s="1"/>
  <c r="M59" i="145" s="1"/>
  <c r="L32" i="145"/>
  <c r="L48" i="145" s="1"/>
  <c r="L51" i="145" s="1"/>
  <c r="L53" i="145" s="1"/>
  <c r="L56" i="145" s="1"/>
  <c r="L59" i="145" s="1"/>
  <c r="K32" i="145"/>
  <c r="K48" i="145" s="1"/>
  <c r="K51" i="145" s="1"/>
  <c r="K53" i="145" s="1"/>
  <c r="K56" i="145" s="1"/>
  <c r="K59" i="145" s="1"/>
  <c r="J32" i="145"/>
  <c r="J48" i="145" s="1"/>
  <c r="J51" i="145" s="1"/>
  <c r="J53" i="145" s="1"/>
  <c r="J56" i="145" s="1"/>
  <c r="J59" i="145" s="1"/>
  <c r="I32" i="145"/>
  <c r="I48" i="145" s="1"/>
  <c r="I51" i="145" s="1"/>
  <c r="I53" i="145" s="1"/>
  <c r="I56" i="145" s="1"/>
  <c r="I59" i="145" s="1"/>
  <c r="H32" i="145"/>
  <c r="H48" i="145" s="1"/>
  <c r="H51" i="145" s="1"/>
  <c r="H53" i="145" s="1"/>
  <c r="H56" i="145" s="1"/>
  <c r="H59" i="145" s="1"/>
  <c r="G32" i="145"/>
  <c r="F32" i="145"/>
  <c r="F48" i="145" s="1"/>
  <c r="F51" i="145" s="1"/>
  <c r="F53" i="145" s="1"/>
  <c r="F56" i="145" s="1"/>
  <c r="F59" i="145" s="1"/>
  <c r="E32" i="145"/>
  <c r="E48" i="145" s="1"/>
  <c r="E51" i="145" s="1"/>
  <c r="E53" i="145" s="1"/>
  <c r="E56" i="145" s="1"/>
  <c r="E59" i="145" s="1"/>
  <c r="D32" i="145"/>
  <c r="D48" i="145" s="1"/>
  <c r="D51" i="145" s="1"/>
  <c r="D53" i="145" s="1"/>
  <c r="D56" i="145" s="1"/>
  <c r="D59" i="145" s="1"/>
  <c r="C32" i="145"/>
  <c r="C48" i="145" s="1"/>
  <c r="C51" i="145" s="1"/>
  <c r="C53" i="145" s="1"/>
  <c r="C56" i="145" s="1"/>
  <c r="C59" i="145" s="1"/>
  <c r="AA47" i="146"/>
  <c r="Y47" i="146"/>
  <c r="X47" i="146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AA48" i="146" s="1"/>
  <c r="AA51" i="146" s="1"/>
  <c r="AA53" i="146" s="1"/>
  <c r="AA56" i="146" s="1"/>
  <c r="AA59" i="146" s="1"/>
  <c r="Y32" i="146"/>
  <c r="Y48" i="146" s="1"/>
  <c r="Y51" i="146" s="1"/>
  <c r="Y53" i="146" s="1"/>
  <c r="Y56" i="146" s="1"/>
  <c r="Y59" i="146" s="1"/>
  <c r="X32" i="146"/>
  <c r="W32" i="146"/>
  <c r="W48" i="146" s="1"/>
  <c r="W51" i="146" s="1"/>
  <c r="W53" i="146" s="1"/>
  <c r="W56" i="146" s="1"/>
  <c r="W59" i="146" s="1"/>
  <c r="V32" i="146"/>
  <c r="V48" i="146" s="1"/>
  <c r="V51" i="146" s="1"/>
  <c r="V53" i="146" s="1"/>
  <c r="V56" i="146" s="1"/>
  <c r="V59" i="146" s="1"/>
  <c r="U32" i="146"/>
  <c r="U48" i="146" s="1"/>
  <c r="U51" i="146" s="1"/>
  <c r="U53" i="146" s="1"/>
  <c r="U56" i="146" s="1"/>
  <c r="U59" i="146" s="1"/>
  <c r="T32" i="146"/>
  <c r="T48" i="146" s="1"/>
  <c r="T51" i="146" s="1"/>
  <c r="T53" i="146" s="1"/>
  <c r="T56" i="146" s="1"/>
  <c r="T59" i="146" s="1"/>
  <c r="S32" i="146"/>
  <c r="S48" i="146" s="1"/>
  <c r="S51" i="146" s="1"/>
  <c r="S53" i="146" s="1"/>
  <c r="S56" i="146" s="1"/>
  <c r="S59" i="146" s="1"/>
  <c r="R32" i="146"/>
  <c r="R48" i="146" s="1"/>
  <c r="R51" i="146" s="1"/>
  <c r="R53" i="146" s="1"/>
  <c r="R56" i="146" s="1"/>
  <c r="R59" i="146" s="1"/>
  <c r="Q32" i="146"/>
  <c r="Q48" i="146" s="1"/>
  <c r="Q51" i="146" s="1"/>
  <c r="Q53" i="146" s="1"/>
  <c r="Q56" i="146" s="1"/>
  <c r="Q59" i="146" s="1"/>
  <c r="P32" i="146"/>
  <c r="P48" i="146" s="1"/>
  <c r="P51" i="146" s="1"/>
  <c r="P53" i="146" s="1"/>
  <c r="P56" i="146" s="1"/>
  <c r="P59" i="146" s="1"/>
  <c r="O32" i="146"/>
  <c r="O48" i="146" s="1"/>
  <c r="O51" i="146" s="1"/>
  <c r="O53" i="146" s="1"/>
  <c r="O56" i="146" s="1"/>
  <c r="O59" i="146" s="1"/>
  <c r="N32" i="146"/>
  <c r="N48" i="146" s="1"/>
  <c r="N51" i="146" s="1"/>
  <c r="N53" i="146" s="1"/>
  <c r="N56" i="146" s="1"/>
  <c r="N59" i="146" s="1"/>
  <c r="M32" i="146"/>
  <c r="M48" i="146" s="1"/>
  <c r="M51" i="146" s="1"/>
  <c r="M53" i="146" s="1"/>
  <c r="M56" i="146" s="1"/>
  <c r="M59" i="146" s="1"/>
  <c r="L32" i="146"/>
  <c r="L48" i="146" s="1"/>
  <c r="L51" i="146" s="1"/>
  <c r="L53" i="146" s="1"/>
  <c r="L56" i="146" s="1"/>
  <c r="L59" i="146" s="1"/>
  <c r="K32" i="146"/>
  <c r="K48" i="146" s="1"/>
  <c r="K51" i="146" s="1"/>
  <c r="K53" i="146" s="1"/>
  <c r="K56" i="146" s="1"/>
  <c r="K59" i="146" s="1"/>
  <c r="J32" i="146"/>
  <c r="J48" i="146" s="1"/>
  <c r="J51" i="146" s="1"/>
  <c r="J53" i="146" s="1"/>
  <c r="J56" i="146" s="1"/>
  <c r="J59" i="146" s="1"/>
  <c r="I32" i="146"/>
  <c r="I48" i="146" s="1"/>
  <c r="I51" i="146" s="1"/>
  <c r="I53" i="146" s="1"/>
  <c r="I56" i="146" s="1"/>
  <c r="I59" i="146" s="1"/>
  <c r="H32" i="146"/>
  <c r="H48" i="146" s="1"/>
  <c r="H51" i="146" s="1"/>
  <c r="H53" i="146" s="1"/>
  <c r="H56" i="146" s="1"/>
  <c r="H59" i="146" s="1"/>
  <c r="G32" i="146"/>
  <c r="G48" i="146" s="1"/>
  <c r="G51" i="146" s="1"/>
  <c r="G53" i="146" s="1"/>
  <c r="G56" i="146" s="1"/>
  <c r="G59" i="146" s="1"/>
  <c r="F32" i="146"/>
  <c r="F48" i="146" s="1"/>
  <c r="F51" i="146" s="1"/>
  <c r="F53" i="146" s="1"/>
  <c r="F56" i="146" s="1"/>
  <c r="F59" i="146" s="1"/>
  <c r="E32" i="146"/>
  <c r="E48" i="146" s="1"/>
  <c r="E51" i="146" s="1"/>
  <c r="E53" i="146" s="1"/>
  <c r="E56" i="146" s="1"/>
  <c r="E59" i="146" s="1"/>
  <c r="D32" i="146"/>
  <c r="D48" i="146" s="1"/>
  <c r="D51" i="146" s="1"/>
  <c r="D53" i="146" s="1"/>
  <c r="D56" i="146" s="1"/>
  <c r="D59" i="146" s="1"/>
  <c r="C32" i="146"/>
  <c r="C48" i="146" s="1"/>
  <c r="C51" i="146" s="1"/>
  <c r="C53" i="146" s="1"/>
  <c r="C56" i="146" s="1"/>
  <c r="C59" i="146" s="1"/>
  <c r="E48" i="147"/>
  <c r="E51" i="147" s="1"/>
  <c r="E53" i="147" s="1"/>
  <c r="E56" i="147" s="1"/>
  <c r="E59" i="147" s="1"/>
  <c r="AA47" i="147"/>
  <c r="Y47" i="147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AA48" i="147" s="1"/>
  <c r="AA51" i="147" s="1"/>
  <c r="AA53" i="147" s="1"/>
  <c r="AA56" i="147" s="1"/>
  <c r="AA59" i="147" s="1"/>
  <c r="Y32" i="147"/>
  <c r="Y48" i="147" s="1"/>
  <c r="Y51" i="147" s="1"/>
  <c r="Y53" i="147" s="1"/>
  <c r="Y56" i="147" s="1"/>
  <c r="Y59" i="147" s="1"/>
  <c r="X32" i="147"/>
  <c r="X48" i="147" s="1"/>
  <c r="W32" i="147"/>
  <c r="W48" i="147" s="1"/>
  <c r="W51" i="147" s="1"/>
  <c r="W53" i="147" s="1"/>
  <c r="W56" i="147" s="1"/>
  <c r="W59" i="147" s="1"/>
  <c r="V32" i="147"/>
  <c r="V48" i="147" s="1"/>
  <c r="V51" i="147" s="1"/>
  <c r="V53" i="147" s="1"/>
  <c r="V56" i="147" s="1"/>
  <c r="V59" i="147" s="1"/>
  <c r="U32" i="147"/>
  <c r="U48" i="147" s="1"/>
  <c r="U51" i="147" s="1"/>
  <c r="U53" i="147" s="1"/>
  <c r="U56" i="147" s="1"/>
  <c r="U59" i="147" s="1"/>
  <c r="T32" i="147"/>
  <c r="T48" i="147" s="1"/>
  <c r="T51" i="147" s="1"/>
  <c r="T53" i="147" s="1"/>
  <c r="T56" i="147" s="1"/>
  <c r="T59" i="147" s="1"/>
  <c r="S32" i="147"/>
  <c r="S48" i="147" s="1"/>
  <c r="S51" i="147" s="1"/>
  <c r="S53" i="147" s="1"/>
  <c r="S56" i="147" s="1"/>
  <c r="S59" i="147" s="1"/>
  <c r="R32" i="147"/>
  <c r="R48" i="147" s="1"/>
  <c r="R51" i="147" s="1"/>
  <c r="R53" i="147" s="1"/>
  <c r="R56" i="147" s="1"/>
  <c r="R59" i="147" s="1"/>
  <c r="Q32" i="147"/>
  <c r="Q48" i="147" s="1"/>
  <c r="Q51" i="147" s="1"/>
  <c r="Q53" i="147" s="1"/>
  <c r="Q56" i="147" s="1"/>
  <c r="Q59" i="147" s="1"/>
  <c r="P32" i="147"/>
  <c r="P48" i="147" s="1"/>
  <c r="P51" i="147" s="1"/>
  <c r="P53" i="147" s="1"/>
  <c r="P56" i="147" s="1"/>
  <c r="P59" i="147" s="1"/>
  <c r="O32" i="147"/>
  <c r="O48" i="147" s="1"/>
  <c r="O51" i="147" s="1"/>
  <c r="O53" i="147" s="1"/>
  <c r="O56" i="147" s="1"/>
  <c r="O59" i="147" s="1"/>
  <c r="N32" i="147"/>
  <c r="N48" i="147" s="1"/>
  <c r="N51" i="147" s="1"/>
  <c r="N53" i="147" s="1"/>
  <c r="N56" i="147" s="1"/>
  <c r="N59" i="147" s="1"/>
  <c r="M32" i="147"/>
  <c r="M48" i="147" s="1"/>
  <c r="M51" i="147" s="1"/>
  <c r="M53" i="147" s="1"/>
  <c r="M56" i="147" s="1"/>
  <c r="M59" i="147" s="1"/>
  <c r="L32" i="147"/>
  <c r="L48" i="147" s="1"/>
  <c r="L51" i="147" s="1"/>
  <c r="L53" i="147" s="1"/>
  <c r="L56" i="147" s="1"/>
  <c r="L59" i="147" s="1"/>
  <c r="K32" i="147"/>
  <c r="K48" i="147" s="1"/>
  <c r="K51" i="147" s="1"/>
  <c r="K53" i="147" s="1"/>
  <c r="K56" i="147" s="1"/>
  <c r="K59" i="147" s="1"/>
  <c r="J32" i="147"/>
  <c r="J48" i="147" s="1"/>
  <c r="J51" i="147" s="1"/>
  <c r="J53" i="147" s="1"/>
  <c r="J56" i="147" s="1"/>
  <c r="J59" i="147" s="1"/>
  <c r="I32" i="147"/>
  <c r="I48" i="147" s="1"/>
  <c r="I51" i="147" s="1"/>
  <c r="I53" i="147" s="1"/>
  <c r="I56" i="147" s="1"/>
  <c r="I59" i="147" s="1"/>
  <c r="H32" i="147"/>
  <c r="H48" i="147" s="1"/>
  <c r="H51" i="147" s="1"/>
  <c r="H53" i="147" s="1"/>
  <c r="H56" i="147" s="1"/>
  <c r="H59" i="147" s="1"/>
  <c r="G32" i="147"/>
  <c r="G48" i="147" s="1"/>
  <c r="G51" i="147" s="1"/>
  <c r="G53" i="147" s="1"/>
  <c r="G56" i="147" s="1"/>
  <c r="G59" i="147" s="1"/>
  <c r="F32" i="147"/>
  <c r="F48" i="147" s="1"/>
  <c r="F51" i="147" s="1"/>
  <c r="F53" i="147" s="1"/>
  <c r="F56" i="147" s="1"/>
  <c r="F59" i="147" s="1"/>
  <c r="E32" i="147"/>
  <c r="D32" i="147"/>
  <c r="D48" i="147" s="1"/>
  <c r="D51" i="147" s="1"/>
  <c r="D53" i="147" s="1"/>
  <c r="D56" i="147" s="1"/>
  <c r="D59" i="147" s="1"/>
  <c r="C32" i="147"/>
  <c r="C48" i="147" s="1"/>
  <c r="C51" i="147" s="1"/>
  <c r="C53" i="147" s="1"/>
  <c r="C56" i="147" s="1"/>
  <c r="C59" i="147" s="1"/>
  <c r="S51" i="148"/>
  <c r="S53" i="148" s="1"/>
  <c r="S56" i="148" s="1"/>
  <c r="S59" i="148" s="1"/>
  <c r="AA47" i="148"/>
  <c r="Y47" i="148"/>
  <c r="X47" i="148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AA48" i="148" s="1"/>
  <c r="AA51" i="148" s="1"/>
  <c r="AA53" i="148" s="1"/>
  <c r="AA56" i="148" s="1"/>
  <c r="AA59" i="148" s="1"/>
  <c r="Y32" i="148"/>
  <c r="Y48" i="148" s="1"/>
  <c r="Y51" i="148" s="1"/>
  <c r="Y53" i="148" s="1"/>
  <c r="Y56" i="148" s="1"/>
  <c r="Y59" i="148" s="1"/>
  <c r="X32" i="148"/>
  <c r="X48" i="148" s="1"/>
  <c r="W32" i="148"/>
  <c r="W48" i="148" s="1"/>
  <c r="W51" i="148" s="1"/>
  <c r="W53" i="148" s="1"/>
  <c r="W56" i="148" s="1"/>
  <c r="W59" i="148" s="1"/>
  <c r="V32" i="148"/>
  <c r="V48" i="148" s="1"/>
  <c r="V51" i="148" s="1"/>
  <c r="V53" i="148" s="1"/>
  <c r="V56" i="148" s="1"/>
  <c r="V59" i="148" s="1"/>
  <c r="U32" i="148"/>
  <c r="U48" i="148" s="1"/>
  <c r="U51" i="148" s="1"/>
  <c r="U53" i="148" s="1"/>
  <c r="U56" i="148" s="1"/>
  <c r="U59" i="148" s="1"/>
  <c r="T32" i="148"/>
  <c r="T48" i="148" s="1"/>
  <c r="T51" i="148" s="1"/>
  <c r="T53" i="148" s="1"/>
  <c r="T56" i="148" s="1"/>
  <c r="T59" i="148" s="1"/>
  <c r="S32" i="148"/>
  <c r="S48" i="148" s="1"/>
  <c r="R32" i="148"/>
  <c r="R48" i="148" s="1"/>
  <c r="R51" i="148" s="1"/>
  <c r="R53" i="148" s="1"/>
  <c r="R56" i="148" s="1"/>
  <c r="R59" i="148" s="1"/>
  <c r="Q32" i="148"/>
  <c r="Q48" i="148" s="1"/>
  <c r="Q51" i="148" s="1"/>
  <c r="Q53" i="148" s="1"/>
  <c r="Q56" i="148" s="1"/>
  <c r="Q59" i="148" s="1"/>
  <c r="P32" i="148"/>
  <c r="P48" i="148" s="1"/>
  <c r="P51" i="148" s="1"/>
  <c r="P53" i="148" s="1"/>
  <c r="P56" i="148" s="1"/>
  <c r="P59" i="148" s="1"/>
  <c r="O32" i="148"/>
  <c r="O48" i="148" s="1"/>
  <c r="O51" i="148" s="1"/>
  <c r="O53" i="148" s="1"/>
  <c r="O56" i="148" s="1"/>
  <c r="O59" i="148" s="1"/>
  <c r="N32" i="148"/>
  <c r="N48" i="148" s="1"/>
  <c r="N51" i="148" s="1"/>
  <c r="N53" i="148" s="1"/>
  <c r="N56" i="148" s="1"/>
  <c r="N59" i="148" s="1"/>
  <c r="M32" i="148"/>
  <c r="M48" i="148" s="1"/>
  <c r="M51" i="148" s="1"/>
  <c r="M53" i="148" s="1"/>
  <c r="M56" i="148" s="1"/>
  <c r="M59" i="148" s="1"/>
  <c r="L32" i="148"/>
  <c r="L48" i="148" s="1"/>
  <c r="L51" i="148" s="1"/>
  <c r="L53" i="148" s="1"/>
  <c r="L56" i="148" s="1"/>
  <c r="L59" i="148" s="1"/>
  <c r="K32" i="148"/>
  <c r="K48" i="148" s="1"/>
  <c r="K51" i="148" s="1"/>
  <c r="K53" i="148" s="1"/>
  <c r="K56" i="148" s="1"/>
  <c r="K59" i="148" s="1"/>
  <c r="J32" i="148"/>
  <c r="J48" i="148" s="1"/>
  <c r="J51" i="148" s="1"/>
  <c r="J53" i="148" s="1"/>
  <c r="J56" i="148" s="1"/>
  <c r="J59" i="148" s="1"/>
  <c r="I32" i="148"/>
  <c r="I48" i="148" s="1"/>
  <c r="I51" i="148" s="1"/>
  <c r="I53" i="148" s="1"/>
  <c r="I56" i="148" s="1"/>
  <c r="I59" i="148" s="1"/>
  <c r="H32" i="148"/>
  <c r="H48" i="148" s="1"/>
  <c r="H51" i="148" s="1"/>
  <c r="H53" i="148" s="1"/>
  <c r="H56" i="148" s="1"/>
  <c r="H59" i="148" s="1"/>
  <c r="G32" i="148"/>
  <c r="G48" i="148" s="1"/>
  <c r="G51" i="148" s="1"/>
  <c r="G53" i="148" s="1"/>
  <c r="G56" i="148" s="1"/>
  <c r="G59" i="148" s="1"/>
  <c r="F32" i="148"/>
  <c r="F48" i="148" s="1"/>
  <c r="F51" i="148" s="1"/>
  <c r="F53" i="148" s="1"/>
  <c r="F56" i="148" s="1"/>
  <c r="F59" i="148" s="1"/>
  <c r="E32" i="148"/>
  <c r="E48" i="148" s="1"/>
  <c r="E51" i="148" s="1"/>
  <c r="E53" i="148" s="1"/>
  <c r="E56" i="148" s="1"/>
  <c r="E59" i="148" s="1"/>
  <c r="D32" i="148"/>
  <c r="D48" i="148" s="1"/>
  <c r="D51" i="148" s="1"/>
  <c r="D53" i="148" s="1"/>
  <c r="D56" i="148" s="1"/>
  <c r="D59" i="148" s="1"/>
  <c r="C32" i="148"/>
  <c r="C48" i="148" s="1"/>
  <c r="C51" i="148" s="1"/>
  <c r="C53" i="148" s="1"/>
  <c r="C56" i="148" s="1"/>
  <c r="C59" i="148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AA48" i="149" s="1"/>
  <c r="AA51" i="149" s="1"/>
  <c r="AA53" i="149" s="1"/>
  <c r="AA56" i="149" s="1"/>
  <c r="AA59" i="149" s="1"/>
  <c r="Y32" i="149"/>
  <c r="Y48" i="149" s="1"/>
  <c r="Y51" i="149" s="1"/>
  <c r="Y53" i="149" s="1"/>
  <c r="Y56" i="149" s="1"/>
  <c r="Y59" i="149" s="1"/>
  <c r="X32" i="149"/>
  <c r="X48" i="149" s="1"/>
  <c r="W32" i="149"/>
  <c r="W48" i="149" s="1"/>
  <c r="W51" i="149" s="1"/>
  <c r="W53" i="149" s="1"/>
  <c r="W56" i="149" s="1"/>
  <c r="W59" i="149" s="1"/>
  <c r="V32" i="149"/>
  <c r="V48" i="149" s="1"/>
  <c r="V51" i="149" s="1"/>
  <c r="V53" i="149" s="1"/>
  <c r="V56" i="149" s="1"/>
  <c r="V59" i="149" s="1"/>
  <c r="U32" i="149"/>
  <c r="U48" i="149" s="1"/>
  <c r="U51" i="149" s="1"/>
  <c r="U53" i="149" s="1"/>
  <c r="U56" i="149" s="1"/>
  <c r="U59" i="149" s="1"/>
  <c r="T32" i="149"/>
  <c r="T48" i="149" s="1"/>
  <c r="T51" i="149" s="1"/>
  <c r="T53" i="149" s="1"/>
  <c r="T56" i="149" s="1"/>
  <c r="T59" i="149" s="1"/>
  <c r="S32" i="149"/>
  <c r="S48" i="149" s="1"/>
  <c r="S51" i="149" s="1"/>
  <c r="S53" i="149" s="1"/>
  <c r="S56" i="149" s="1"/>
  <c r="S59" i="149" s="1"/>
  <c r="R32" i="149"/>
  <c r="R48" i="149" s="1"/>
  <c r="R51" i="149" s="1"/>
  <c r="R53" i="149" s="1"/>
  <c r="R56" i="149" s="1"/>
  <c r="R59" i="149" s="1"/>
  <c r="Q32" i="149"/>
  <c r="Q48" i="149" s="1"/>
  <c r="Q51" i="149" s="1"/>
  <c r="Q53" i="149" s="1"/>
  <c r="Q56" i="149" s="1"/>
  <c r="Q59" i="149" s="1"/>
  <c r="P32" i="149"/>
  <c r="P48" i="149" s="1"/>
  <c r="P51" i="149" s="1"/>
  <c r="P53" i="149" s="1"/>
  <c r="P56" i="149" s="1"/>
  <c r="P59" i="149" s="1"/>
  <c r="O32" i="149"/>
  <c r="O48" i="149" s="1"/>
  <c r="O51" i="149" s="1"/>
  <c r="O53" i="149" s="1"/>
  <c r="O56" i="149" s="1"/>
  <c r="O59" i="149" s="1"/>
  <c r="N32" i="149"/>
  <c r="N48" i="149" s="1"/>
  <c r="N51" i="149" s="1"/>
  <c r="N53" i="149" s="1"/>
  <c r="N56" i="149" s="1"/>
  <c r="N59" i="149" s="1"/>
  <c r="M32" i="149"/>
  <c r="M48" i="149" s="1"/>
  <c r="M51" i="149" s="1"/>
  <c r="M53" i="149" s="1"/>
  <c r="M56" i="149" s="1"/>
  <c r="M59" i="149" s="1"/>
  <c r="L32" i="149"/>
  <c r="L48" i="149" s="1"/>
  <c r="L51" i="149" s="1"/>
  <c r="L53" i="149" s="1"/>
  <c r="L56" i="149" s="1"/>
  <c r="L59" i="149" s="1"/>
  <c r="K32" i="149"/>
  <c r="K48" i="149" s="1"/>
  <c r="K51" i="149" s="1"/>
  <c r="K53" i="149" s="1"/>
  <c r="K56" i="149" s="1"/>
  <c r="K59" i="149" s="1"/>
  <c r="J32" i="149"/>
  <c r="J48" i="149" s="1"/>
  <c r="J51" i="149" s="1"/>
  <c r="J53" i="149" s="1"/>
  <c r="J56" i="149" s="1"/>
  <c r="J59" i="149" s="1"/>
  <c r="I32" i="149"/>
  <c r="I48" i="149" s="1"/>
  <c r="I51" i="149" s="1"/>
  <c r="I53" i="149" s="1"/>
  <c r="I56" i="149" s="1"/>
  <c r="I59" i="149" s="1"/>
  <c r="H32" i="149"/>
  <c r="H48" i="149" s="1"/>
  <c r="H51" i="149" s="1"/>
  <c r="H53" i="149" s="1"/>
  <c r="H56" i="149" s="1"/>
  <c r="H59" i="149" s="1"/>
  <c r="G32" i="149"/>
  <c r="G48" i="149" s="1"/>
  <c r="G51" i="149" s="1"/>
  <c r="G53" i="149" s="1"/>
  <c r="G56" i="149" s="1"/>
  <c r="G59" i="149" s="1"/>
  <c r="F32" i="149"/>
  <c r="F48" i="149" s="1"/>
  <c r="F51" i="149" s="1"/>
  <c r="F53" i="149" s="1"/>
  <c r="F56" i="149" s="1"/>
  <c r="F59" i="149" s="1"/>
  <c r="E32" i="149"/>
  <c r="E48" i="149" s="1"/>
  <c r="E51" i="149" s="1"/>
  <c r="E53" i="149" s="1"/>
  <c r="E56" i="149" s="1"/>
  <c r="E59" i="149" s="1"/>
  <c r="D32" i="149"/>
  <c r="D48" i="149" s="1"/>
  <c r="D51" i="149" s="1"/>
  <c r="D53" i="149" s="1"/>
  <c r="D56" i="149" s="1"/>
  <c r="D59" i="149" s="1"/>
  <c r="C32" i="149"/>
  <c r="C48" i="149" s="1"/>
  <c r="C51" i="149" s="1"/>
  <c r="C53" i="149" s="1"/>
  <c r="C56" i="149" s="1"/>
  <c r="C59" i="149" s="1"/>
  <c r="AA47" i="150"/>
  <c r="Y47" i="150"/>
  <c r="X47" i="150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AA48" i="150" s="1"/>
  <c r="AA51" i="150" s="1"/>
  <c r="AA53" i="150" s="1"/>
  <c r="AA56" i="150" s="1"/>
  <c r="AA59" i="150" s="1"/>
  <c r="Y32" i="150"/>
  <c r="Y48" i="150" s="1"/>
  <c r="Y51" i="150" s="1"/>
  <c r="Y53" i="150" s="1"/>
  <c r="Y56" i="150" s="1"/>
  <c r="Y59" i="150" s="1"/>
  <c r="X32" i="150"/>
  <c r="X48" i="150" s="1"/>
  <c r="X51" i="150" s="1"/>
  <c r="W32" i="150"/>
  <c r="W48" i="150" s="1"/>
  <c r="W51" i="150" s="1"/>
  <c r="W53" i="150" s="1"/>
  <c r="W56" i="150" s="1"/>
  <c r="W59" i="150" s="1"/>
  <c r="V32" i="150"/>
  <c r="V48" i="150" s="1"/>
  <c r="V51" i="150" s="1"/>
  <c r="V53" i="150" s="1"/>
  <c r="V56" i="150" s="1"/>
  <c r="V59" i="150" s="1"/>
  <c r="U32" i="150"/>
  <c r="U48" i="150" s="1"/>
  <c r="U51" i="150" s="1"/>
  <c r="U53" i="150" s="1"/>
  <c r="U56" i="150" s="1"/>
  <c r="U59" i="150" s="1"/>
  <c r="T32" i="150"/>
  <c r="T48" i="150" s="1"/>
  <c r="T51" i="150" s="1"/>
  <c r="T53" i="150" s="1"/>
  <c r="T56" i="150" s="1"/>
  <c r="T59" i="150" s="1"/>
  <c r="S32" i="150"/>
  <c r="S48" i="150" s="1"/>
  <c r="S51" i="150" s="1"/>
  <c r="S53" i="150" s="1"/>
  <c r="S56" i="150" s="1"/>
  <c r="S59" i="150" s="1"/>
  <c r="R32" i="150"/>
  <c r="R48" i="150" s="1"/>
  <c r="R51" i="150" s="1"/>
  <c r="R53" i="150" s="1"/>
  <c r="R56" i="150" s="1"/>
  <c r="R59" i="150" s="1"/>
  <c r="Q32" i="150"/>
  <c r="Q48" i="150" s="1"/>
  <c r="Q51" i="150" s="1"/>
  <c r="Q53" i="150" s="1"/>
  <c r="Q56" i="150" s="1"/>
  <c r="Q59" i="150" s="1"/>
  <c r="P32" i="150"/>
  <c r="P48" i="150" s="1"/>
  <c r="P51" i="150" s="1"/>
  <c r="P53" i="150" s="1"/>
  <c r="P56" i="150" s="1"/>
  <c r="P59" i="150" s="1"/>
  <c r="O32" i="150"/>
  <c r="O48" i="150" s="1"/>
  <c r="O51" i="150" s="1"/>
  <c r="O53" i="150" s="1"/>
  <c r="O56" i="150" s="1"/>
  <c r="O59" i="150" s="1"/>
  <c r="N32" i="150"/>
  <c r="N48" i="150" s="1"/>
  <c r="N51" i="150" s="1"/>
  <c r="N53" i="150" s="1"/>
  <c r="N56" i="150" s="1"/>
  <c r="N59" i="150" s="1"/>
  <c r="M32" i="150"/>
  <c r="M48" i="150" s="1"/>
  <c r="M51" i="150" s="1"/>
  <c r="M53" i="150" s="1"/>
  <c r="M56" i="150" s="1"/>
  <c r="M59" i="150" s="1"/>
  <c r="L32" i="150"/>
  <c r="L48" i="150" s="1"/>
  <c r="L51" i="150" s="1"/>
  <c r="L53" i="150" s="1"/>
  <c r="L56" i="150" s="1"/>
  <c r="L59" i="150" s="1"/>
  <c r="K32" i="150"/>
  <c r="K48" i="150" s="1"/>
  <c r="K51" i="150" s="1"/>
  <c r="K53" i="150" s="1"/>
  <c r="K56" i="150" s="1"/>
  <c r="K59" i="150" s="1"/>
  <c r="J32" i="150"/>
  <c r="J48" i="150" s="1"/>
  <c r="J51" i="150" s="1"/>
  <c r="J53" i="150" s="1"/>
  <c r="J56" i="150" s="1"/>
  <c r="J59" i="150" s="1"/>
  <c r="I32" i="150"/>
  <c r="I48" i="150" s="1"/>
  <c r="I51" i="150" s="1"/>
  <c r="I53" i="150" s="1"/>
  <c r="I56" i="150" s="1"/>
  <c r="I59" i="150" s="1"/>
  <c r="H32" i="150"/>
  <c r="H48" i="150" s="1"/>
  <c r="H51" i="150" s="1"/>
  <c r="H53" i="150" s="1"/>
  <c r="H56" i="150" s="1"/>
  <c r="H59" i="150" s="1"/>
  <c r="G32" i="150"/>
  <c r="G48" i="150" s="1"/>
  <c r="G51" i="150" s="1"/>
  <c r="G53" i="150" s="1"/>
  <c r="G56" i="150" s="1"/>
  <c r="G59" i="150" s="1"/>
  <c r="F32" i="150"/>
  <c r="F48" i="150" s="1"/>
  <c r="F51" i="150" s="1"/>
  <c r="F53" i="150" s="1"/>
  <c r="F56" i="150" s="1"/>
  <c r="F59" i="150" s="1"/>
  <c r="E32" i="150"/>
  <c r="E48" i="150" s="1"/>
  <c r="E51" i="150" s="1"/>
  <c r="E53" i="150" s="1"/>
  <c r="E56" i="150" s="1"/>
  <c r="E59" i="150" s="1"/>
  <c r="D32" i="150"/>
  <c r="D48" i="150" s="1"/>
  <c r="D51" i="150" s="1"/>
  <c r="D53" i="150" s="1"/>
  <c r="D56" i="150" s="1"/>
  <c r="D59" i="150" s="1"/>
  <c r="C32" i="150"/>
  <c r="C48" i="150" s="1"/>
  <c r="C51" i="150" s="1"/>
  <c r="C53" i="150" s="1"/>
  <c r="C56" i="150" s="1"/>
  <c r="C59" i="150" s="1"/>
  <c r="F56" i="151"/>
  <c r="F59" i="151" s="1"/>
  <c r="AA47" i="151"/>
  <c r="Y47" i="151"/>
  <c r="X47" i="15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AA48" i="151" s="1"/>
  <c r="AA51" i="151" s="1"/>
  <c r="AA53" i="151" s="1"/>
  <c r="AA56" i="151" s="1"/>
  <c r="AA59" i="151" s="1"/>
  <c r="Y32" i="151"/>
  <c r="Y48" i="151" s="1"/>
  <c r="Y51" i="151" s="1"/>
  <c r="Y53" i="151" s="1"/>
  <c r="Y56" i="151" s="1"/>
  <c r="Y59" i="151" s="1"/>
  <c r="X32" i="151"/>
  <c r="X48" i="151" s="1"/>
  <c r="W32" i="151"/>
  <c r="W48" i="151" s="1"/>
  <c r="W51" i="151" s="1"/>
  <c r="W53" i="151" s="1"/>
  <c r="W56" i="151" s="1"/>
  <c r="W59" i="151" s="1"/>
  <c r="V32" i="151"/>
  <c r="V48" i="151" s="1"/>
  <c r="V51" i="151" s="1"/>
  <c r="V53" i="151" s="1"/>
  <c r="V56" i="151" s="1"/>
  <c r="V59" i="151" s="1"/>
  <c r="U32" i="151"/>
  <c r="U48" i="151" s="1"/>
  <c r="U51" i="151" s="1"/>
  <c r="U53" i="151" s="1"/>
  <c r="U56" i="151" s="1"/>
  <c r="U59" i="151" s="1"/>
  <c r="T32" i="151"/>
  <c r="T48" i="151" s="1"/>
  <c r="T51" i="151" s="1"/>
  <c r="T53" i="151" s="1"/>
  <c r="T56" i="151" s="1"/>
  <c r="T59" i="151" s="1"/>
  <c r="S32" i="151"/>
  <c r="S48" i="151" s="1"/>
  <c r="S51" i="151" s="1"/>
  <c r="S53" i="151" s="1"/>
  <c r="S56" i="151" s="1"/>
  <c r="S59" i="151" s="1"/>
  <c r="R32" i="151"/>
  <c r="R48" i="151" s="1"/>
  <c r="R51" i="151" s="1"/>
  <c r="R53" i="151" s="1"/>
  <c r="R56" i="151" s="1"/>
  <c r="R59" i="151" s="1"/>
  <c r="Q32" i="151"/>
  <c r="Q48" i="151" s="1"/>
  <c r="Q51" i="151" s="1"/>
  <c r="Q53" i="151" s="1"/>
  <c r="Q56" i="151" s="1"/>
  <c r="Q59" i="151" s="1"/>
  <c r="P32" i="151"/>
  <c r="P48" i="151" s="1"/>
  <c r="P51" i="151" s="1"/>
  <c r="P53" i="151" s="1"/>
  <c r="P56" i="151" s="1"/>
  <c r="P59" i="151" s="1"/>
  <c r="O32" i="151"/>
  <c r="O48" i="151" s="1"/>
  <c r="O51" i="151" s="1"/>
  <c r="O53" i="151" s="1"/>
  <c r="O56" i="151" s="1"/>
  <c r="O59" i="151" s="1"/>
  <c r="N32" i="151"/>
  <c r="N48" i="151" s="1"/>
  <c r="N51" i="151" s="1"/>
  <c r="N53" i="151" s="1"/>
  <c r="N56" i="151" s="1"/>
  <c r="N59" i="151" s="1"/>
  <c r="M32" i="151"/>
  <c r="M48" i="151" s="1"/>
  <c r="M51" i="151" s="1"/>
  <c r="M53" i="151" s="1"/>
  <c r="M56" i="151" s="1"/>
  <c r="M59" i="151" s="1"/>
  <c r="L32" i="151"/>
  <c r="L48" i="151" s="1"/>
  <c r="L51" i="151" s="1"/>
  <c r="L53" i="151" s="1"/>
  <c r="L56" i="151" s="1"/>
  <c r="L59" i="151" s="1"/>
  <c r="K32" i="151"/>
  <c r="K48" i="151" s="1"/>
  <c r="K51" i="151" s="1"/>
  <c r="K53" i="151" s="1"/>
  <c r="K56" i="151" s="1"/>
  <c r="K59" i="151" s="1"/>
  <c r="J32" i="151"/>
  <c r="J48" i="151" s="1"/>
  <c r="J51" i="151" s="1"/>
  <c r="J53" i="151" s="1"/>
  <c r="J56" i="151" s="1"/>
  <c r="J59" i="151" s="1"/>
  <c r="I32" i="151"/>
  <c r="I48" i="151" s="1"/>
  <c r="I51" i="151" s="1"/>
  <c r="I53" i="151" s="1"/>
  <c r="I56" i="151" s="1"/>
  <c r="I59" i="151" s="1"/>
  <c r="H32" i="151"/>
  <c r="H48" i="151" s="1"/>
  <c r="H51" i="151" s="1"/>
  <c r="H53" i="151" s="1"/>
  <c r="H56" i="151" s="1"/>
  <c r="H59" i="151" s="1"/>
  <c r="G32" i="151"/>
  <c r="G48" i="151" s="1"/>
  <c r="G51" i="151" s="1"/>
  <c r="G53" i="151" s="1"/>
  <c r="G56" i="151" s="1"/>
  <c r="G59" i="151" s="1"/>
  <c r="F32" i="151"/>
  <c r="F48" i="151" s="1"/>
  <c r="F51" i="151" s="1"/>
  <c r="F53" i="151" s="1"/>
  <c r="E32" i="151"/>
  <c r="E48" i="151" s="1"/>
  <c r="E51" i="151" s="1"/>
  <c r="E53" i="151" s="1"/>
  <c r="E56" i="151" s="1"/>
  <c r="E59" i="151" s="1"/>
  <c r="D32" i="151"/>
  <c r="D48" i="151" s="1"/>
  <c r="D51" i="151" s="1"/>
  <c r="D53" i="151" s="1"/>
  <c r="D56" i="151" s="1"/>
  <c r="D59" i="151" s="1"/>
  <c r="C32" i="151"/>
  <c r="C48" i="151" s="1"/>
  <c r="C51" i="151" s="1"/>
  <c r="C53" i="151" s="1"/>
  <c r="C56" i="151" s="1"/>
  <c r="C59" i="151" s="1"/>
  <c r="X48" i="152"/>
  <c r="H48" i="152"/>
  <c r="H51" i="152" s="1"/>
  <c r="H53" i="152" s="1"/>
  <c r="H56" i="152" s="1"/>
  <c r="H59" i="152" s="1"/>
  <c r="AA47" i="152"/>
  <c r="Y47" i="152"/>
  <c r="X47" i="152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AA48" i="152" s="1"/>
  <c r="AA51" i="152" s="1"/>
  <c r="AA53" i="152" s="1"/>
  <c r="AA56" i="152" s="1"/>
  <c r="AA59" i="152" s="1"/>
  <c r="Y32" i="152"/>
  <c r="X32" i="152"/>
  <c r="Z32" i="152" s="1"/>
  <c r="W32" i="152"/>
  <c r="W48" i="152" s="1"/>
  <c r="W51" i="152" s="1"/>
  <c r="W53" i="152" s="1"/>
  <c r="W56" i="152" s="1"/>
  <c r="W59" i="152" s="1"/>
  <c r="V32" i="152"/>
  <c r="V48" i="152" s="1"/>
  <c r="V51" i="152" s="1"/>
  <c r="V53" i="152" s="1"/>
  <c r="V56" i="152" s="1"/>
  <c r="V59" i="152" s="1"/>
  <c r="U32" i="152"/>
  <c r="T32" i="152"/>
  <c r="T48" i="152" s="1"/>
  <c r="T51" i="152" s="1"/>
  <c r="T53" i="152" s="1"/>
  <c r="T56" i="152" s="1"/>
  <c r="T59" i="152" s="1"/>
  <c r="S32" i="152"/>
  <c r="R32" i="152"/>
  <c r="R48" i="152" s="1"/>
  <c r="R51" i="152" s="1"/>
  <c r="R53" i="152" s="1"/>
  <c r="R56" i="152" s="1"/>
  <c r="R59" i="152" s="1"/>
  <c r="Q32" i="152"/>
  <c r="P32" i="152"/>
  <c r="P48" i="152" s="1"/>
  <c r="P51" i="152" s="1"/>
  <c r="P53" i="152" s="1"/>
  <c r="P56" i="152" s="1"/>
  <c r="P59" i="152" s="1"/>
  <c r="O32" i="152"/>
  <c r="O48" i="152" s="1"/>
  <c r="O51" i="152" s="1"/>
  <c r="O53" i="152" s="1"/>
  <c r="O56" i="152" s="1"/>
  <c r="O59" i="152" s="1"/>
  <c r="N32" i="152"/>
  <c r="N48" i="152" s="1"/>
  <c r="N51" i="152" s="1"/>
  <c r="N53" i="152" s="1"/>
  <c r="N56" i="152" s="1"/>
  <c r="N59" i="152" s="1"/>
  <c r="M32" i="152"/>
  <c r="L32" i="152"/>
  <c r="L48" i="152" s="1"/>
  <c r="L51" i="152" s="1"/>
  <c r="L53" i="152" s="1"/>
  <c r="L56" i="152" s="1"/>
  <c r="L59" i="152" s="1"/>
  <c r="K32" i="152"/>
  <c r="J32" i="152"/>
  <c r="J48" i="152" s="1"/>
  <c r="J51" i="152" s="1"/>
  <c r="J53" i="152" s="1"/>
  <c r="J56" i="152" s="1"/>
  <c r="J59" i="152" s="1"/>
  <c r="I32" i="152"/>
  <c r="H32" i="152"/>
  <c r="G32" i="152"/>
  <c r="G48" i="152" s="1"/>
  <c r="G51" i="152" s="1"/>
  <c r="G53" i="152" s="1"/>
  <c r="G56" i="152" s="1"/>
  <c r="G59" i="152" s="1"/>
  <c r="F32" i="152"/>
  <c r="F48" i="152" s="1"/>
  <c r="F51" i="152" s="1"/>
  <c r="F53" i="152" s="1"/>
  <c r="F56" i="152" s="1"/>
  <c r="F59" i="152" s="1"/>
  <c r="E32" i="152"/>
  <c r="D32" i="152"/>
  <c r="D48" i="152" s="1"/>
  <c r="D51" i="152" s="1"/>
  <c r="D53" i="152" s="1"/>
  <c r="D56" i="152" s="1"/>
  <c r="D59" i="152" s="1"/>
  <c r="C32" i="152"/>
  <c r="AA47" i="153"/>
  <c r="Y47" i="153"/>
  <c r="X47" i="153"/>
  <c r="Z47" i="153" s="1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AA48" i="153" s="1"/>
  <c r="AA51" i="153" s="1"/>
  <c r="AA53" i="153" s="1"/>
  <c r="AA56" i="153" s="1"/>
  <c r="AA59" i="153" s="1"/>
  <c r="Y32" i="153"/>
  <c r="Y48" i="153" s="1"/>
  <c r="Y51" i="153" s="1"/>
  <c r="Y53" i="153" s="1"/>
  <c r="Y56" i="153" s="1"/>
  <c r="Y59" i="153" s="1"/>
  <c r="X32" i="153"/>
  <c r="X48" i="153" s="1"/>
  <c r="W32" i="153"/>
  <c r="W48" i="153" s="1"/>
  <c r="W51" i="153" s="1"/>
  <c r="W53" i="153" s="1"/>
  <c r="W56" i="153" s="1"/>
  <c r="W59" i="153" s="1"/>
  <c r="V32" i="153"/>
  <c r="V48" i="153" s="1"/>
  <c r="V51" i="153" s="1"/>
  <c r="V53" i="153" s="1"/>
  <c r="V56" i="153" s="1"/>
  <c r="V59" i="153" s="1"/>
  <c r="U32" i="153"/>
  <c r="U48" i="153" s="1"/>
  <c r="U51" i="153" s="1"/>
  <c r="U53" i="153" s="1"/>
  <c r="U56" i="153" s="1"/>
  <c r="U59" i="153" s="1"/>
  <c r="T32" i="153"/>
  <c r="T48" i="153" s="1"/>
  <c r="T51" i="153" s="1"/>
  <c r="T53" i="153" s="1"/>
  <c r="T56" i="153" s="1"/>
  <c r="T59" i="153" s="1"/>
  <c r="S32" i="153"/>
  <c r="S48" i="153" s="1"/>
  <c r="S51" i="153" s="1"/>
  <c r="S53" i="153" s="1"/>
  <c r="S56" i="153" s="1"/>
  <c r="S59" i="153" s="1"/>
  <c r="R32" i="153"/>
  <c r="R48" i="153" s="1"/>
  <c r="R51" i="153" s="1"/>
  <c r="R53" i="153" s="1"/>
  <c r="R56" i="153" s="1"/>
  <c r="R59" i="153" s="1"/>
  <c r="Q32" i="153"/>
  <c r="Q48" i="153" s="1"/>
  <c r="Q51" i="153" s="1"/>
  <c r="Q53" i="153" s="1"/>
  <c r="Q56" i="153" s="1"/>
  <c r="Q59" i="153" s="1"/>
  <c r="P32" i="153"/>
  <c r="P48" i="153" s="1"/>
  <c r="P51" i="153" s="1"/>
  <c r="P53" i="153" s="1"/>
  <c r="P56" i="153" s="1"/>
  <c r="P59" i="153" s="1"/>
  <c r="O32" i="153"/>
  <c r="O48" i="153" s="1"/>
  <c r="O51" i="153" s="1"/>
  <c r="O53" i="153" s="1"/>
  <c r="O56" i="153" s="1"/>
  <c r="O59" i="153" s="1"/>
  <c r="N32" i="153"/>
  <c r="N48" i="153" s="1"/>
  <c r="N51" i="153" s="1"/>
  <c r="N53" i="153" s="1"/>
  <c r="N56" i="153" s="1"/>
  <c r="N59" i="153" s="1"/>
  <c r="M32" i="153"/>
  <c r="M48" i="153" s="1"/>
  <c r="M51" i="153" s="1"/>
  <c r="M53" i="153" s="1"/>
  <c r="M56" i="153" s="1"/>
  <c r="M59" i="153" s="1"/>
  <c r="L32" i="153"/>
  <c r="L48" i="153" s="1"/>
  <c r="L51" i="153" s="1"/>
  <c r="L53" i="153" s="1"/>
  <c r="L56" i="153" s="1"/>
  <c r="L59" i="153" s="1"/>
  <c r="K32" i="153"/>
  <c r="K48" i="153" s="1"/>
  <c r="K51" i="153" s="1"/>
  <c r="K53" i="153" s="1"/>
  <c r="K56" i="153" s="1"/>
  <c r="K59" i="153" s="1"/>
  <c r="J32" i="153"/>
  <c r="J48" i="153" s="1"/>
  <c r="J51" i="153" s="1"/>
  <c r="J53" i="153" s="1"/>
  <c r="J56" i="153" s="1"/>
  <c r="J59" i="153" s="1"/>
  <c r="I32" i="153"/>
  <c r="I48" i="153" s="1"/>
  <c r="I51" i="153" s="1"/>
  <c r="I53" i="153" s="1"/>
  <c r="I56" i="153" s="1"/>
  <c r="I59" i="153" s="1"/>
  <c r="H32" i="153"/>
  <c r="H48" i="153" s="1"/>
  <c r="H51" i="153" s="1"/>
  <c r="H53" i="153" s="1"/>
  <c r="H56" i="153" s="1"/>
  <c r="H59" i="153" s="1"/>
  <c r="G32" i="153"/>
  <c r="G48" i="153" s="1"/>
  <c r="G51" i="153" s="1"/>
  <c r="G53" i="153" s="1"/>
  <c r="G56" i="153" s="1"/>
  <c r="G59" i="153" s="1"/>
  <c r="F32" i="153"/>
  <c r="F48" i="153" s="1"/>
  <c r="F51" i="153" s="1"/>
  <c r="F53" i="153" s="1"/>
  <c r="F56" i="153" s="1"/>
  <c r="F59" i="153" s="1"/>
  <c r="E32" i="153"/>
  <c r="E48" i="153" s="1"/>
  <c r="E51" i="153" s="1"/>
  <c r="E53" i="153" s="1"/>
  <c r="E56" i="153" s="1"/>
  <c r="E59" i="153" s="1"/>
  <c r="D32" i="153"/>
  <c r="D48" i="153" s="1"/>
  <c r="D51" i="153" s="1"/>
  <c r="D53" i="153" s="1"/>
  <c r="D56" i="153" s="1"/>
  <c r="D59" i="153" s="1"/>
  <c r="C32" i="153"/>
  <c r="C48" i="153" s="1"/>
  <c r="C51" i="153" s="1"/>
  <c r="C53" i="153" s="1"/>
  <c r="C56" i="153" s="1"/>
  <c r="C59" i="153" s="1"/>
  <c r="AA47" i="154"/>
  <c r="Y47" i="154"/>
  <c r="X47" i="154"/>
  <c r="Z47" i="154" s="1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AA48" i="154" s="1"/>
  <c r="AA51" i="154" s="1"/>
  <c r="AA53" i="154" s="1"/>
  <c r="AA56" i="154" s="1"/>
  <c r="AA59" i="154" s="1"/>
  <c r="Y32" i="154"/>
  <c r="Y48" i="154" s="1"/>
  <c r="Y51" i="154" s="1"/>
  <c r="Y53" i="154" s="1"/>
  <c r="Y56" i="154" s="1"/>
  <c r="Y59" i="154" s="1"/>
  <c r="X32" i="154"/>
  <c r="W32" i="154"/>
  <c r="W48" i="154" s="1"/>
  <c r="W51" i="154" s="1"/>
  <c r="W53" i="154" s="1"/>
  <c r="W56" i="154" s="1"/>
  <c r="W59" i="154" s="1"/>
  <c r="V32" i="154"/>
  <c r="V48" i="154" s="1"/>
  <c r="V51" i="154" s="1"/>
  <c r="V53" i="154" s="1"/>
  <c r="V56" i="154" s="1"/>
  <c r="V59" i="154" s="1"/>
  <c r="U32" i="154"/>
  <c r="U48" i="154" s="1"/>
  <c r="U51" i="154" s="1"/>
  <c r="U53" i="154" s="1"/>
  <c r="U56" i="154" s="1"/>
  <c r="U59" i="154" s="1"/>
  <c r="T32" i="154"/>
  <c r="T48" i="154" s="1"/>
  <c r="T51" i="154" s="1"/>
  <c r="T53" i="154" s="1"/>
  <c r="T56" i="154" s="1"/>
  <c r="T59" i="154" s="1"/>
  <c r="S32" i="154"/>
  <c r="S48" i="154" s="1"/>
  <c r="S51" i="154" s="1"/>
  <c r="S53" i="154" s="1"/>
  <c r="S56" i="154" s="1"/>
  <c r="S59" i="154" s="1"/>
  <c r="R32" i="154"/>
  <c r="R48" i="154" s="1"/>
  <c r="R51" i="154" s="1"/>
  <c r="R53" i="154" s="1"/>
  <c r="R56" i="154" s="1"/>
  <c r="R59" i="154" s="1"/>
  <c r="Q32" i="154"/>
  <c r="Q48" i="154" s="1"/>
  <c r="Q51" i="154" s="1"/>
  <c r="Q53" i="154" s="1"/>
  <c r="Q56" i="154" s="1"/>
  <c r="Q59" i="154" s="1"/>
  <c r="P32" i="154"/>
  <c r="P48" i="154" s="1"/>
  <c r="P51" i="154" s="1"/>
  <c r="P53" i="154" s="1"/>
  <c r="P56" i="154" s="1"/>
  <c r="P59" i="154" s="1"/>
  <c r="O32" i="154"/>
  <c r="O48" i="154" s="1"/>
  <c r="O51" i="154" s="1"/>
  <c r="O53" i="154" s="1"/>
  <c r="O56" i="154" s="1"/>
  <c r="O59" i="154" s="1"/>
  <c r="N32" i="154"/>
  <c r="N48" i="154" s="1"/>
  <c r="N51" i="154" s="1"/>
  <c r="N53" i="154" s="1"/>
  <c r="N56" i="154" s="1"/>
  <c r="N59" i="154" s="1"/>
  <c r="M32" i="154"/>
  <c r="M48" i="154" s="1"/>
  <c r="M51" i="154" s="1"/>
  <c r="M53" i="154" s="1"/>
  <c r="M56" i="154" s="1"/>
  <c r="M59" i="154" s="1"/>
  <c r="L32" i="154"/>
  <c r="L48" i="154" s="1"/>
  <c r="L51" i="154" s="1"/>
  <c r="L53" i="154" s="1"/>
  <c r="L56" i="154" s="1"/>
  <c r="L59" i="154" s="1"/>
  <c r="K32" i="154"/>
  <c r="K48" i="154" s="1"/>
  <c r="K51" i="154" s="1"/>
  <c r="K53" i="154" s="1"/>
  <c r="K56" i="154" s="1"/>
  <c r="K59" i="154" s="1"/>
  <c r="J32" i="154"/>
  <c r="J48" i="154" s="1"/>
  <c r="J51" i="154" s="1"/>
  <c r="J53" i="154" s="1"/>
  <c r="J56" i="154" s="1"/>
  <c r="J59" i="154" s="1"/>
  <c r="I32" i="154"/>
  <c r="I48" i="154" s="1"/>
  <c r="I51" i="154" s="1"/>
  <c r="I53" i="154" s="1"/>
  <c r="I56" i="154" s="1"/>
  <c r="I59" i="154" s="1"/>
  <c r="H32" i="154"/>
  <c r="H48" i="154" s="1"/>
  <c r="H51" i="154" s="1"/>
  <c r="H53" i="154" s="1"/>
  <c r="H56" i="154" s="1"/>
  <c r="H59" i="154" s="1"/>
  <c r="G32" i="154"/>
  <c r="G48" i="154" s="1"/>
  <c r="G51" i="154" s="1"/>
  <c r="G53" i="154" s="1"/>
  <c r="G56" i="154" s="1"/>
  <c r="G59" i="154" s="1"/>
  <c r="F32" i="154"/>
  <c r="F48" i="154" s="1"/>
  <c r="F51" i="154" s="1"/>
  <c r="F53" i="154" s="1"/>
  <c r="F56" i="154" s="1"/>
  <c r="F59" i="154" s="1"/>
  <c r="E32" i="154"/>
  <c r="E48" i="154" s="1"/>
  <c r="E51" i="154" s="1"/>
  <c r="E53" i="154" s="1"/>
  <c r="E56" i="154" s="1"/>
  <c r="E59" i="154" s="1"/>
  <c r="D32" i="154"/>
  <c r="D48" i="154" s="1"/>
  <c r="D51" i="154" s="1"/>
  <c r="D53" i="154" s="1"/>
  <c r="D56" i="154" s="1"/>
  <c r="D59" i="154" s="1"/>
  <c r="C32" i="154"/>
  <c r="C48" i="154" s="1"/>
  <c r="C51" i="154" s="1"/>
  <c r="C53" i="154" s="1"/>
  <c r="C56" i="154" s="1"/>
  <c r="C59" i="154" s="1"/>
  <c r="AA47" i="155"/>
  <c r="Y47" i="155"/>
  <c r="X47" i="155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AA48" i="155" s="1"/>
  <c r="AA51" i="155" s="1"/>
  <c r="AA53" i="155" s="1"/>
  <c r="AA56" i="155" s="1"/>
  <c r="AA59" i="155" s="1"/>
  <c r="Y32" i="155"/>
  <c r="Y48" i="155" s="1"/>
  <c r="Y51" i="155" s="1"/>
  <c r="Y53" i="155" s="1"/>
  <c r="Y56" i="155" s="1"/>
  <c r="Y59" i="155" s="1"/>
  <c r="X32" i="155"/>
  <c r="X48" i="155" s="1"/>
  <c r="W32" i="155"/>
  <c r="W48" i="155" s="1"/>
  <c r="W51" i="155" s="1"/>
  <c r="W53" i="155" s="1"/>
  <c r="W56" i="155" s="1"/>
  <c r="W59" i="155" s="1"/>
  <c r="V32" i="155"/>
  <c r="V48" i="155" s="1"/>
  <c r="V51" i="155" s="1"/>
  <c r="V53" i="155" s="1"/>
  <c r="V56" i="155" s="1"/>
  <c r="V59" i="155" s="1"/>
  <c r="U32" i="155"/>
  <c r="U48" i="155" s="1"/>
  <c r="U51" i="155" s="1"/>
  <c r="U53" i="155" s="1"/>
  <c r="U56" i="155" s="1"/>
  <c r="U59" i="155" s="1"/>
  <c r="T32" i="155"/>
  <c r="T48" i="155" s="1"/>
  <c r="T51" i="155" s="1"/>
  <c r="T53" i="155" s="1"/>
  <c r="T56" i="155" s="1"/>
  <c r="T59" i="155" s="1"/>
  <c r="S32" i="155"/>
  <c r="S48" i="155" s="1"/>
  <c r="S51" i="155" s="1"/>
  <c r="S53" i="155" s="1"/>
  <c r="S56" i="155" s="1"/>
  <c r="S59" i="155" s="1"/>
  <c r="R32" i="155"/>
  <c r="R48" i="155" s="1"/>
  <c r="R51" i="155" s="1"/>
  <c r="R53" i="155" s="1"/>
  <c r="R56" i="155" s="1"/>
  <c r="R59" i="155" s="1"/>
  <c r="Q32" i="155"/>
  <c r="Q48" i="155" s="1"/>
  <c r="Q51" i="155" s="1"/>
  <c r="Q53" i="155" s="1"/>
  <c r="Q56" i="155" s="1"/>
  <c r="Q59" i="155" s="1"/>
  <c r="P32" i="155"/>
  <c r="P48" i="155" s="1"/>
  <c r="P51" i="155" s="1"/>
  <c r="P53" i="155" s="1"/>
  <c r="P56" i="155" s="1"/>
  <c r="P59" i="155" s="1"/>
  <c r="O32" i="155"/>
  <c r="O48" i="155" s="1"/>
  <c r="O51" i="155" s="1"/>
  <c r="O53" i="155" s="1"/>
  <c r="O56" i="155" s="1"/>
  <c r="O59" i="155" s="1"/>
  <c r="N32" i="155"/>
  <c r="N48" i="155" s="1"/>
  <c r="N51" i="155" s="1"/>
  <c r="N53" i="155" s="1"/>
  <c r="N56" i="155" s="1"/>
  <c r="N59" i="155" s="1"/>
  <c r="M32" i="155"/>
  <c r="M48" i="155" s="1"/>
  <c r="M51" i="155" s="1"/>
  <c r="M53" i="155" s="1"/>
  <c r="M56" i="155" s="1"/>
  <c r="M59" i="155" s="1"/>
  <c r="L32" i="155"/>
  <c r="L48" i="155" s="1"/>
  <c r="L51" i="155" s="1"/>
  <c r="L53" i="155" s="1"/>
  <c r="L56" i="155" s="1"/>
  <c r="L59" i="155" s="1"/>
  <c r="K32" i="155"/>
  <c r="K48" i="155" s="1"/>
  <c r="K51" i="155" s="1"/>
  <c r="K53" i="155" s="1"/>
  <c r="K56" i="155" s="1"/>
  <c r="K59" i="155" s="1"/>
  <c r="J32" i="155"/>
  <c r="J48" i="155" s="1"/>
  <c r="J51" i="155" s="1"/>
  <c r="J53" i="155" s="1"/>
  <c r="J56" i="155" s="1"/>
  <c r="J59" i="155" s="1"/>
  <c r="I32" i="155"/>
  <c r="I48" i="155" s="1"/>
  <c r="I51" i="155" s="1"/>
  <c r="I53" i="155" s="1"/>
  <c r="I56" i="155" s="1"/>
  <c r="I59" i="155" s="1"/>
  <c r="H32" i="155"/>
  <c r="H48" i="155" s="1"/>
  <c r="H51" i="155" s="1"/>
  <c r="H53" i="155" s="1"/>
  <c r="H56" i="155" s="1"/>
  <c r="H59" i="155" s="1"/>
  <c r="G32" i="155"/>
  <c r="G48" i="155" s="1"/>
  <c r="G51" i="155" s="1"/>
  <c r="G53" i="155" s="1"/>
  <c r="G56" i="155" s="1"/>
  <c r="G59" i="155" s="1"/>
  <c r="F32" i="155"/>
  <c r="F48" i="155" s="1"/>
  <c r="F51" i="155" s="1"/>
  <c r="F53" i="155" s="1"/>
  <c r="F56" i="155" s="1"/>
  <c r="F59" i="155" s="1"/>
  <c r="E32" i="155"/>
  <c r="E48" i="155" s="1"/>
  <c r="E51" i="155" s="1"/>
  <c r="E53" i="155" s="1"/>
  <c r="E56" i="155" s="1"/>
  <c r="E59" i="155" s="1"/>
  <c r="D32" i="155"/>
  <c r="D48" i="155" s="1"/>
  <c r="D51" i="155" s="1"/>
  <c r="D53" i="155" s="1"/>
  <c r="D56" i="155" s="1"/>
  <c r="D59" i="155" s="1"/>
  <c r="C32" i="155"/>
  <c r="C48" i="155" s="1"/>
  <c r="C51" i="155" s="1"/>
  <c r="C53" i="155" s="1"/>
  <c r="C56" i="155" s="1"/>
  <c r="C59" i="155" s="1"/>
  <c r="AA47" i="156"/>
  <c r="Y47" i="156"/>
  <c r="X47" i="156"/>
  <c r="Z47" i="156" s="1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AA48" i="156" s="1"/>
  <c r="AA51" i="156" s="1"/>
  <c r="AA53" i="156" s="1"/>
  <c r="AA56" i="156" s="1"/>
  <c r="AA59" i="156" s="1"/>
  <c r="Y32" i="156"/>
  <c r="Y48" i="156" s="1"/>
  <c r="Y51" i="156" s="1"/>
  <c r="Y53" i="156" s="1"/>
  <c r="Y56" i="156" s="1"/>
  <c r="Y59" i="156" s="1"/>
  <c r="X32" i="156"/>
  <c r="X48" i="156" s="1"/>
  <c r="W32" i="156"/>
  <c r="W48" i="156" s="1"/>
  <c r="W51" i="156" s="1"/>
  <c r="W53" i="156" s="1"/>
  <c r="W56" i="156" s="1"/>
  <c r="W59" i="156" s="1"/>
  <c r="V32" i="156"/>
  <c r="V48" i="156" s="1"/>
  <c r="V51" i="156" s="1"/>
  <c r="V53" i="156" s="1"/>
  <c r="V56" i="156" s="1"/>
  <c r="V59" i="156" s="1"/>
  <c r="U32" i="156"/>
  <c r="U48" i="156" s="1"/>
  <c r="U51" i="156" s="1"/>
  <c r="U53" i="156" s="1"/>
  <c r="U56" i="156" s="1"/>
  <c r="U59" i="156" s="1"/>
  <c r="T32" i="156"/>
  <c r="T48" i="156" s="1"/>
  <c r="T51" i="156" s="1"/>
  <c r="T53" i="156" s="1"/>
  <c r="T56" i="156" s="1"/>
  <c r="T59" i="156" s="1"/>
  <c r="S32" i="156"/>
  <c r="S48" i="156" s="1"/>
  <c r="S51" i="156" s="1"/>
  <c r="S53" i="156" s="1"/>
  <c r="S56" i="156" s="1"/>
  <c r="S59" i="156" s="1"/>
  <c r="R32" i="156"/>
  <c r="R48" i="156" s="1"/>
  <c r="R51" i="156" s="1"/>
  <c r="R53" i="156" s="1"/>
  <c r="R56" i="156" s="1"/>
  <c r="R59" i="156" s="1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O48" i="156" s="1"/>
  <c r="O51" i="156" s="1"/>
  <c r="O53" i="156" s="1"/>
  <c r="O56" i="156" s="1"/>
  <c r="O59" i="156" s="1"/>
  <c r="N32" i="156"/>
  <c r="N48" i="156" s="1"/>
  <c r="N51" i="156" s="1"/>
  <c r="N53" i="156" s="1"/>
  <c r="N56" i="156" s="1"/>
  <c r="N59" i="156" s="1"/>
  <c r="M32" i="156"/>
  <c r="M48" i="156" s="1"/>
  <c r="M51" i="156" s="1"/>
  <c r="M53" i="156" s="1"/>
  <c r="M56" i="156" s="1"/>
  <c r="M59" i="156" s="1"/>
  <c r="L32" i="156"/>
  <c r="L48" i="156" s="1"/>
  <c r="L51" i="156" s="1"/>
  <c r="L53" i="156" s="1"/>
  <c r="L56" i="156" s="1"/>
  <c r="L59" i="156" s="1"/>
  <c r="K32" i="156"/>
  <c r="K48" i="156" s="1"/>
  <c r="K51" i="156" s="1"/>
  <c r="K53" i="156" s="1"/>
  <c r="K56" i="156" s="1"/>
  <c r="K59" i="156" s="1"/>
  <c r="J32" i="156"/>
  <c r="J48" i="156" s="1"/>
  <c r="J51" i="156" s="1"/>
  <c r="J53" i="156" s="1"/>
  <c r="J56" i="156" s="1"/>
  <c r="J59" i="156" s="1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F48" i="156" s="1"/>
  <c r="F51" i="156" s="1"/>
  <c r="F53" i="156" s="1"/>
  <c r="F56" i="156" s="1"/>
  <c r="F59" i="156" s="1"/>
  <c r="E32" i="156"/>
  <c r="E48" i="156" s="1"/>
  <c r="E51" i="156" s="1"/>
  <c r="E53" i="156" s="1"/>
  <c r="E56" i="156" s="1"/>
  <c r="E59" i="156" s="1"/>
  <c r="D32" i="156"/>
  <c r="D48" i="156" s="1"/>
  <c r="D51" i="156" s="1"/>
  <c r="D53" i="156" s="1"/>
  <c r="D56" i="156" s="1"/>
  <c r="D59" i="156" s="1"/>
  <c r="C32" i="156"/>
  <c r="C48" i="156" s="1"/>
  <c r="C51" i="156" s="1"/>
  <c r="C53" i="156" s="1"/>
  <c r="C56" i="156" s="1"/>
  <c r="C59" i="156" s="1"/>
  <c r="P56" i="157"/>
  <c r="P59" i="157" s="1"/>
  <c r="H56" i="157"/>
  <c r="H59" i="157" s="1"/>
  <c r="AA47" i="157"/>
  <c r="Y47" i="157"/>
  <c r="X47" i="157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AA48" i="157" s="1"/>
  <c r="AA51" i="157" s="1"/>
  <c r="AA53" i="157" s="1"/>
  <c r="AA56" i="157" s="1"/>
  <c r="AA59" i="157" s="1"/>
  <c r="Y32" i="157"/>
  <c r="Y48" i="157" s="1"/>
  <c r="Y51" i="157" s="1"/>
  <c r="Y53" i="157" s="1"/>
  <c r="Y56" i="157" s="1"/>
  <c r="Y59" i="157" s="1"/>
  <c r="X32" i="157"/>
  <c r="X48" i="157" s="1"/>
  <c r="W32" i="157"/>
  <c r="W48" i="157" s="1"/>
  <c r="W51" i="157" s="1"/>
  <c r="W53" i="157" s="1"/>
  <c r="W56" i="157" s="1"/>
  <c r="W59" i="157" s="1"/>
  <c r="V32" i="157"/>
  <c r="V48" i="157" s="1"/>
  <c r="V51" i="157" s="1"/>
  <c r="V53" i="157" s="1"/>
  <c r="V56" i="157" s="1"/>
  <c r="V59" i="157" s="1"/>
  <c r="U32" i="157"/>
  <c r="U48" i="157" s="1"/>
  <c r="U51" i="157" s="1"/>
  <c r="U53" i="157" s="1"/>
  <c r="U56" i="157" s="1"/>
  <c r="U59" i="157" s="1"/>
  <c r="T32" i="157"/>
  <c r="T48" i="157" s="1"/>
  <c r="T51" i="157" s="1"/>
  <c r="T53" i="157" s="1"/>
  <c r="T56" i="157" s="1"/>
  <c r="T59" i="157" s="1"/>
  <c r="S32" i="157"/>
  <c r="S48" i="157" s="1"/>
  <c r="S51" i="157" s="1"/>
  <c r="S53" i="157" s="1"/>
  <c r="S56" i="157" s="1"/>
  <c r="S59" i="157" s="1"/>
  <c r="R32" i="157"/>
  <c r="R48" i="157" s="1"/>
  <c r="R51" i="157" s="1"/>
  <c r="R53" i="157" s="1"/>
  <c r="R56" i="157" s="1"/>
  <c r="R59" i="157" s="1"/>
  <c r="Q32" i="157"/>
  <c r="Q48" i="157" s="1"/>
  <c r="Q51" i="157" s="1"/>
  <c r="Q53" i="157" s="1"/>
  <c r="Q56" i="157" s="1"/>
  <c r="Q59" i="157" s="1"/>
  <c r="P32" i="157"/>
  <c r="P48" i="157" s="1"/>
  <c r="P51" i="157" s="1"/>
  <c r="P53" i="157" s="1"/>
  <c r="O32" i="157"/>
  <c r="O48" i="157" s="1"/>
  <c r="O51" i="157" s="1"/>
  <c r="O53" i="157" s="1"/>
  <c r="O56" i="157" s="1"/>
  <c r="O59" i="157" s="1"/>
  <c r="N32" i="157"/>
  <c r="N48" i="157" s="1"/>
  <c r="N51" i="157" s="1"/>
  <c r="N53" i="157" s="1"/>
  <c r="N56" i="157" s="1"/>
  <c r="N59" i="157" s="1"/>
  <c r="M32" i="157"/>
  <c r="M48" i="157" s="1"/>
  <c r="M51" i="157" s="1"/>
  <c r="M53" i="157" s="1"/>
  <c r="M56" i="157" s="1"/>
  <c r="M59" i="157" s="1"/>
  <c r="L32" i="157"/>
  <c r="L48" i="157" s="1"/>
  <c r="L51" i="157" s="1"/>
  <c r="L53" i="157" s="1"/>
  <c r="L56" i="157" s="1"/>
  <c r="L59" i="157" s="1"/>
  <c r="K32" i="157"/>
  <c r="K48" i="157" s="1"/>
  <c r="K51" i="157" s="1"/>
  <c r="K53" i="157" s="1"/>
  <c r="K56" i="157" s="1"/>
  <c r="K59" i="157" s="1"/>
  <c r="J32" i="157"/>
  <c r="J48" i="157" s="1"/>
  <c r="J51" i="157" s="1"/>
  <c r="J53" i="157" s="1"/>
  <c r="J56" i="157" s="1"/>
  <c r="J59" i="157" s="1"/>
  <c r="I32" i="157"/>
  <c r="I48" i="157" s="1"/>
  <c r="I51" i="157" s="1"/>
  <c r="I53" i="157" s="1"/>
  <c r="I56" i="157" s="1"/>
  <c r="I59" i="157" s="1"/>
  <c r="H32" i="157"/>
  <c r="H48" i="157" s="1"/>
  <c r="H51" i="157" s="1"/>
  <c r="H53" i="157" s="1"/>
  <c r="G32" i="157"/>
  <c r="G48" i="157" s="1"/>
  <c r="G51" i="157" s="1"/>
  <c r="G53" i="157" s="1"/>
  <c r="G56" i="157" s="1"/>
  <c r="G59" i="157" s="1"/>
  <c r="F32" i="157"/>
  <c r="F48" i="157" s="1"/>
  <c r="F51" i="157" s="1"/>
  <c r="F53" i="157" s="1"/>
  <c r="F56" i="157" s="1"/>
  <c r="F59" i="157" s="1"/>
  <c r="E32" i="157"/>
  <c r="E48" i="157" s="1"/>
  <c r="E51" i="157" s="1"/>
  <c r="E53" i="157" s="1"/>
  <c r="E56" i="157" s="1"/>
  <c r="E59" i="157" s="1"/>
  <c r="D32" i="157"/>
  <c r="D48" i="157" s="1"/>
  <c r="D51" i="157" s="1"/>
  <c r="D53" i="157" s="1"/>
  <c r="D56" i="157" s="1"/>
  <c r="D59" i="157" s="1"/>
  <c r="C32" i="157"/>
  <c r="C48" i="157" s="1"/>
  <c r="C51" i="157" s="1"/>
  <c r="C53" i="157" s="1"/>
  <c r="C56" i="157" s="1"/>
  <c r="C59" i="157" s="1"/>
  <c r="AA47" i="158"/>
  <c r="Y47" i="158"/>
  <c r="X47" i="158"/>
  <c r="Z47" i="158" s="1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Y48" i="158" s="1"/>
  <c r="Y51" i="158" s="1"/>
  <c r="Y53" i="158" s="1"/>
  <c r="Y56" i="158" s="1"/>
  <c r="Y59" i="158" s="1"/>
  <c r="X32" i="158"/>
  <c r="X48" i="158" s="1"/>
  <c r="X51" i="158" s="1"/>
  <c r="X53" i="158" s="1"/>
  <c r="W32" i="158"/>
  <c r="W48" i="158" s="1"/>
  <c r="W51" i="158" s="1"/>
  <c r="W53" i="158" s="1"/>
  <c r="W56" i="158" s="1"/>
  <c r="W59" i="158" s="1"/>
  <c r="V32" i="158"/>
  <c r="V48" i="158" s="1"/>
  <c r="V51" i="158" s="1"/>
  <c r="V53" i="158" s="1"/>
  <c r="V56" i="158" s="1"/>
  <c r="V59" i="158" s="1"/>
  <c r="U32" i="158"/>
  <c r="U48" i="158" s="1"/>
  <c r="U51" i="158" s="1"/>
  <c r="U53" i="158" s="1"/>
  <c r="U56" i="158" s="1"/>
  <c r="U59" i="158" s="1"/>
  <c r="T32" i="158"/>
  <c r="T48" i="158" s="1"/>
  <c r="T51" i="158" s="1"/>
  <c r="T53" i="158" s="1"/>
  <c r="T56" i="158" s="1"/>
  <c r="T59" i="158" s="1"/>
  <c r="S32" i="158"/>
  <c r="S48" i="158" s="1"/>
  <c r="S51" i="158" s="1"/>
  <c r="S53" i="158" s="1"/>
  <c r="S56" i="158" s="1"/>
  <c r="S59" i="158" s="1"/>
  <c r="R32" i="158"/>
  <c r="R48" i="158" s="1"/>
  <c r="R51" i="158" s="1"/>
  <c r="R53" i="158" s="1"/>
  <c r="R56" i="158" s="1"/>
  <c r="R59" i="158" s="1"/>
  <c r="Q32" i="158"/>
  <c r="Q48" i="158" s="1"/>
  <c r="Q51" i="158" s="1"/>
  <c r="Q53" i="158" s="1"/>
  <c r="Q56" i="158" s="1"/>
  <c r="Q59" i="158" s="1"/>
  <c r="P32" i="158"/>
  <c r="P48" i="158" s="1"/>
  <c r="P51" i="158" s="1"/>
  <c r="P53" i="158" s="1"/>
  <c r="P56" i="158" s="1"/>
  <c r="P59" i="158" s="1"/>
  <c r="O32" i="158"/>
  <c r="O48" i="158" s="1"/>
  <c r="O51" i="158" s="1"/>
  <c r="O53" i="158" s="1"/>
  <c r="O56" i="158" s="1"/>
  <c r="O59" i="158" s="1"/>
  <c r="N32" i="158"/>
  <c r="N48" i="158" s="1"/>
  <c r="N51" i="158" s="1"/>
  <c r="N53" i="158" s="1"/>
  <c r="N56" i="158" s="1"/>
  <c r="N59" i="158" s="1"/>
  <c r="M32" i="158"/>
  <c r="M48" i="158" s="1"/>
  <c r="M51" i="158" s="1"/>
  <c r="M53" i="158" s="1"/>
  <c r="M56" i="158" s="1"/>
  <c r="M59" i="158" s="1"/>
  <c r="L32" i="158"/>
  <c r="L48" i="158" s="1"/>
  <c r="L51" i="158" s="1"/>
  <c r="L53" i="158" s="1"/>
  <c r="L56" i="158" s="1"/>
  <c r="L59" i="158" s="1"/>
  <c r="K32" i="158"/>
  <c r="K48" i="158" s="1"/>
  <c r="K51" i="158" s="1"/>
  <c r="K53" i="158" s="1"/>
  <c r="K56" i="158" s="1"/>
  <c r="K59" i="158" s="1"/>
  <c r="J32" i="158"/>
  <c r="J48" i="158" s="1"/>
  <c r="J51" i="158" s="1"/>
  <c r="J53" i="158" s="1"/>
  <c r="J56" i="158" s="1"/>
  <c r="J59" i="158" s="1"/>
  <c r="I32" i="158"/>
  <c r="I48" i="158" s="1"/>
  <c r="I51" i="158" s="1"/>
  <c r="I53" i="158" s="1"/>
  <c r="I56" i="158" s="1"/>
  <c r="I59" i="158" s="1"/>
  <c r="H32" i="158"/>
  <c r="H48" i="158" s="1"/>
  <c r="H51" i="158" s="1"/>
  <c r="H53" i="158" s="1"/>
  <c r="H56" i="158" s="1"/>
  <c r="H59" i="158" s="1"/>
  <c r="G32" i="158"/>
  <c r="G48" i="158" s="1"/>
  <c r="G51" i="158" s="1"/>
  <c r="G53" i="158" s="1"/>
  <c r="G56" i="158" s="1"/>
  <c r="G59" i="158" s="1"/>
  <c r="F32" i="158"/>
  <c r="F48" i="158" s="1"/>
  <c r="F51" i="158" s="1"/>
  <c r="F53" i="158" s="1"/>
  <c r="F56" i="158" s="1"/>
  <c r="F59" i="158" s="1"/>
  <c r="E32" i="158"/>
  <c r="E48" i="158" s="1"/>
  <c r="E51" i="158" s="1"/>
  <c r="E53" i="158" s="1"/>
  <c r="E56" i="158" s="1"/>
  <c r="E59" i="158" s="1"/>
  <c r="D32" i="158"/>
  <c r="D48" i="158" s="1"/>
  <c r="D51" i="158" s="1"/>
  <c r="D53" i="158" s="1"/>
  <c r="D56" i="158" s="1"/>
  <c r="D59" i="158" s="1"/>
  <c r="C32" i="158"/>
  <c r="C48" i="158" s="1"/>
  <c r="C51" i="158" s="1"/>
  <c r="C53" i="158" s="1"/>
  <c r="C56" i="158" s="1"/>
  <c r="C59" i="158" s="1"/>
  <c r="AA47" i="159"/>
  <c r="Y47" i="159"/>
  <c r="X47" i="159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Y32" i="159"/>
  <c r="Y48" i="159" s="1"/>
  <c r="Y51" i="159" s="1"/>
  <c r="Y53" i="159" s="1"/>
  <c r="Y56" i="159" s="1"/>
  <c r="Y59" i="159" s="1"/>
  <c r="X32" i="159"/>
  <c r="X48" i="159" s="1"/>
  <c r="W32" i="159"/>
  <c r="W48" i="159" s="1"/>
  <c r="W51" i="159" s="1"/>
  <c r="W53" i="159" s="1"/>
  <c r="W56" i="159" s="1"/>
  <c r="W59" i="159" s="1"/>
  <c r="V32" i="159"/>
  <c r="U32" i="159"/>
  <c r="U48" i="159" s="1"/>
  <c r="U51" i="159" s="1"/>
  <c r="U53" i="159" s="1"/>
  <c r="U56" i="159" s="1"/>
  <c r="U59" i="159" s="1"/>
  <c r="T32" i="159"/>
  <c r="T48" i="159" s="1"/>
  <c r="T51" i="159" s="1"/>
  <c r="T53" i="159" s="1"/>
  <c r="T56" i="159" s="1"/>
  <c r="T59" i="159" s="1"/>
  <c r="S32" i="159"/>
  <c r="R32" i="159"/>
  <c r="Q32" i="159"/>
  <c r="Q48" i="159" s="1"/>
  <c r="Q51" i="159" s="1"/>
  <c r="Q53" i="159" s="1"/>
  <c r="Q56" i="159" s="1"/>
  <c r="Q59" i="159" s="1"/>
  <c r="P32" i="159"/>
  <c r="P48" i="159" s="1"/>
  <c r="P51" i="159" s="1"/>
  <c r="P53" i="159" s="1"/>
  <c r="P56" i="159" s="1"/>
  <c r="P59" i="159" s="1"/>
  <c r="O32" i="159"/>
  <c r="O48" i="159" s="1"/>
  <c r="O51" i="159" s="1"/>
  <c r="O53" i="159" s="1"/>
  <c r="O56" i="159" s="1"/>
  <c r="O59" i="159" s="1"/>
  <c r="N32" i="159"/>
  <c r="N48" i="159" s="1"/>
  <c r="N51" i="159" s="1"/>
  <c r="N53" i="159" s="1"/>
  <c r="N56" i="159" s="1"/>
  <c r="N59" i="159" s="1"/>
  <c r="M32" i="159"/>
  <c r="M48" i="159" s="1"/>
  <c r="M51" i="159" s="1"/>
  <c r="M53" i="159" s="1"/>
  <c r="M56" i="159" s="1"/>
  <c r="M59" i="159" s="1"/>
  <c r="L32" i="159"/>
  <c r="L48" i="159" s="1"/>
  <c r="L51" i="159" s="1"/>
  <c r="L53" i="159" s="1"/>
  <c r="L56" i="159" s="1"/>
  <c r="L59" i="159" s="1"/>
  <c r="K32" i="159"/>
  <c r="K48" i="159" s="1"/>
  <c r="K51" i="159" s="1"/>
  <c r="K53" i="159" s="1"/>
  <c r="K56" i="159" s="1"/>
  <c r="K59" i="159" s="1"/>
  <c r="J32" i="159"/>
  <c r="I32" i="159"/>
  <c r="I48" i="159" s="1"/>
  <c r="I51" i="159" s="1"/>
  <c r="I53" i="159" s="1"/>
  <c r="I56" i="159" s="1"/>
  <c r="I59" i="159" s="1"/>
  <c r="H32" i="159"/>
  <c r="H48" i="159" s="1"/>
  <c r="H51" i="159" s="1"/>
  <c r="H53" i="159" s="1"/>
  <c r="H56" i="159" s="1"/>
  <c r="H59" i="159" s="1"/>
  <c r="G32" i="159"/>
  <c r="G48" i="159" s="1"/>
  <c r="G51" i="159" s="1"/>
  <c r="G53" i="159" s="1"/>
  <c r="G56" i="159" s="1"/>
  <c r="G59" i="159" s="1"/>
  <c r="F32" i="159"/>
  <c r="F48" i="159" s="1"/>
  <c r="F51" i="159" s="1"/>
  <c r="F53" i="159" s="1"/>
  <c r="F56" i="159" s="1"/>
  <c r="F59" i="159" s="1"/>
  <c r="E32" i="159"/>
  <c r="E48" i="159" s="1"/>
  <c r="E51" i="159" s="1"/>
  <c r="E53" i="159" s="1"/>
  <c r="E56" i="159" s="1"/>
  <c r="E59" i="159" s="1"/>
  <c r="D32" i="159"/>
  <c r="D48" i="159" s="1"/>
  <c r="D51" i="159" s="1"/>
  <c r="D53" i="159" s="1"/>
  <c r="D56" i="159" s="1"/>
  <c r="D59" i="159" s="1"/>
  <c r="C32" i="159"/>
  <c r="C48" i="159" s="1"/>
  <c r="C51" i="159" s="1"/>
  <c r="C53" i="159" s="1"/>
  <c r="C56" i="159" s="1"/>
  <c r="C59" i="159" s="1"/>
  <c r="Y48" i="160"/>
  <c r="Y51" i="160" s="1"/>
  <c r="Y53" i="160" s="1"/>
  <c r="Y56" i="160" s="1"/>
  <c r="Y59" i="160" s="1"/>
  <c r="X48" i="160"/>
  <c r="X51" i="160" s="1"/>
  <c r="AA47" i="160"/>
  <c r="Y47" i="160"/>
  <c r="X47" i="160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AA48" i="160" s="1"/>
  <c r="AA51" i="160" s="1"/>
  <c r="AA53" i="160" s="1"/>
  <c r="AA56" i="160" s="1"/>
  <c r="AA59" i="160" s="1"/>
  <c r="Z32" i="160"/>
  <c r="Y32" i="160"/>
  <c r="X32" i="160"/>
  <c r="W32" i="160"/>
  <c r="W48" i="160" s="1"/>
  <c r="W51" i="160" s="1"/>
  <c r="W53" i="160" s="1"/>
  <c r="W56" i="160" s="1"/>
  <c r="W59" i="160" s="1"/>
  <c r="V32" i="160"/>
  <c r="V48" i="160" s="1"/>
  <c r="V51" i="160" s="1"/>
  <c r="V53" i="160" s="1"/>
  <c r="V56" i="160" s="1"/>
  <c r="V59" i="160" s="1"/>
  <c r="U32" i="160"/>
  <c r="U48" i="160" s="1"/>
  <c r="U51" i="160" s="1"/>
  <c r="U53" i="160" s="1"/>
  <c r="U56" i="160" s="1"/>
  <c r="U59" i="160" s="1"/>
  <c r="T32" i="160"/>
  <c r="T48" i="160" s="1"/>
  <c r="T51" i="160" s="1"/>
  <c r="T53" i="160" s="1"/>
  <c r="T56" i="160" s="1"/>
  <c r="T59" i="160" s="1"/>
  <c r="S32" i="160"/>
  <c r="S48" i="160" s="1"/>
  <c r="S51" i="160" s="1"/>
  <c r="S53" i="160" s="1"/>
  <c r="S56" i="160" s="1"/>
  <c r="S59" i="160" s="1"/>
  <c r="R32" i="160"/>
  <c r="Q32" i="160"/>
  <c r="P32" i="160"/>
  <c r="O32" i="160"/>
  <c r="O48" i="160" s="1"/>
  <c r="O51" i="160" s="1"/>
  <c r="O53" i="160" s="1"/>
  <c r="O56" i="160" s="1"/>
  <c r="O59" i="160" s="1"/>
  <c r="N32" i="160"/>
  <c r="N48" i="160" s="1"/>
  <c r="N51" i="160" s="1"/>
  <c r="N53" i="160" s="1"/>
  <c r="N56" i="160" s="1"/>
  <c r="N59" i="160" s="1"/>
  <c r="M32" i="160"/>
  <c r="M48" i="160" s="1"/>
  <c r="M51" i="160" s="1"/>
  <c r="M53" i="160" s="1"/>
  <c r="M56" i="160" s="1"/>
  <c r="M59" i="160" s="1"/>
  <c r="L32" i="160"/>
  <c r="L48" i="160" s="1"/>
  <c r="L51" i="160" s="1"/>
  <c r="L53" i="160" s="1"/>
  <c r="L56" i="160" s="1"/>
  <c r="L59" i="160" s="1"/>
  <c r="K32" i="160"/>
  <c r="K48" i="160" s="1"/>
  <c r="K51" i="160" s="1"/>
  <c r="K53" i="160" s="1"/>
  <c r="K56" i="160" s="1"/>
  <c r="K59" i="160" s="1"/>
  <c r="J32" i="160"/>
  <c r="I32" i="160"/>
  <c r="H32" i="160"/>
  <c r="G32" i="160"/>
  <c r="G48" i="160" s="1"/>
  <c r="G51" i="160" s="1"/>
  <c r="G53" i="160" s="1"/>
  <c r="G56" i="160" s="1"/>
  <c r="G59" i="160" s="1"/>
  <c r="F32" i="160"/>
  <c r="F48" i="160" s="1"/>
  <c r="F51" i="160" s="1"/>
  <c r="F53" i="160" s="1"/>
  <c r="F56" i="160" s="1"/>
  <c r="F59" i="160" s="1"/>
  <c r="E32" i="160"/>
  <c r="E48" i="160" s="1"/>
  <c r="E51" i="160" s="1"/>
  <c r="E53" i="160" s="1"/>
  <c r="E56" i="160" s="1"/>
  <c r="E59" i="160" s="1"/>
  <c r="D32" i="160"/>
  <c r="D48" i="160" s="1"/>
  <c r="D51" i="160" s="1"/>
  <c r="D53" i="160" s="1"/>
  <c r="D56" i="160" s="1"/>
  <c r="D59" i="160" s="1"/>
  <c r="C32" i="160"/>
  <c r="C48" i="160" s="1"/>
  <c r="C51" i="160" s="1"/>
  <c r="C53" i="160" s="1"/>
  <c r="C56" i="160" s="1"/>
  <c r="C59" i="160" s="1"/>
  <c r="AA47" i="161"/>
  <c r="Y47" i="161"/>
  <c r="X47" i="161"/>
  <c r="Z47" i="161" s="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AA48" i="161" s="1"/>
  <c r="AA51" i="161" s="1"/>
  <c r="AA53" i="161" s="1"/>
  <c r="AA56" i="161" s="1"/>
  <c r="AA59" i="161" s="1"/>
  <c r="Y32" i="161"/>
  <c r="Y48" i="161" s="1"/>
  <c r="Y51" i="161" s="1"/>
  <c r="Y53" i="161" s="1"/>
  <c r="Y56" i="161" s="1"/>
  <c r="Y59" i="161" s="1"/>
  <c r="X32" i="161"/>
  <c r="Z32" i="161" s="1"/>
  <c r="W32" i="161"/>
  <c r="W48" i="161" s="1"/>
  <c r="W51" i="161" s="1"/>
  <c r="W53" i="161" s="1"/>
  <c r="W56" i="161" s="1"/>
  <c r="W59" i="161" s="1"/>
  <c r="V32" i="161"/>
  <c r="V48" i="161" s="1"/>
  <c r="V51" i="161" s="1"/>
  <c r="V53" i="161" s="1"/>
  <c r="V56" i="161" s="1"/>
  <c r="V59" i="161" s="1"/>
  <c r="U32" i="161"/>
  <c r="U48" i="161" s="1"/>
  <c r="U51" i="161" s="1"/>
  <c r="U53" i="161" s="1"/>
  <c r="U56" i="161" s="1"/>
  <c r="U59" i="161" s="1"/>
  <c r="T32" i="161"/>
  <c r="S32" i="161"/>
  <c r="S48" i="161" s="1"/>
  <c r="S51" i="161" s="1"/>
  <c r="S53" i="161" s="1"/>
  <c r="S56" i="161" s="1"/>
  <c r="S59" i="161" s="1"/>
  <c r="R32" i="161"/>
  <c r="R48" i="161" s="1"/>
  <c r="R51" i="161" s="1"/>
  <c r="R53" i="161" s="1"/>
  <c r="R56" i="161" s="1"/>
  <c r="R59" i="161" s="1"/>
  <c r="Q32" i="161"/>
  <c r="Q48" i="161" s="1"/>
  <c r="Q51" i="161" s="1"/>
  <c r="Q53" i="161" s="1"/>
  <c r="Q56" i="161" s="1"/>
  <c r="Q59" i="161" s="1"/>
  <c r="P32" i="161"/>
  <c r="P48" i="161" s="1"/>
  <c r="P51" i="161" s="1"/>
  <c r="P53" i="161" s="1"/>
  <c r="P56" i="161" s="1"/>
  <c r="P59" i="161" s="1"/>
  <c r="O32" i="161"/>
  <c r="O48" i="161" s="1"/>
  <c r="O51" i="161" s="1"/>
  <c r="O53" i="161" s="1"/>
  <c r="O56" i="161" s="1"/>
  <c r="O59" i="161" s="1"/>
  <c r="N32" i="161"/>
  <c r="N48" i="161" s="1"/>
  <c r="N51" i="161" s="1"/>
  <c r="N53" i="161" s="1"/>
  <c r="N56" i="161" s="1"/>
  <c r="N59" i="161" s="1"/>
  <c r="M32" i="161"/>
  <c r="M48" i="161" s="1"/>
  <c r="M51" i="161" s="1"/>
  <c r="M53" i="161" s="1"/>
  <c r="M56" i="161" s="1"/>
  <c r="M59" i="161" s="1"/>
  <c r="L32" i="161"/>
  <c r="K32" i="161"/>
  <c r="K48" i="161" s="1"/>
  <c r="K51" i="161" s="1"/>
  <c r="K53" i="161" s="1"/>
  <c r="K56" i="161" s="1"/>
  <c r="K59" i="161" s="1"/>
  <c r="J32" i="161"/>
  <c r="J48" i="161" s="1"/>
  <c r="J51" i="161" s="1"/>
  <c r="J53" i="161" s="1"/>
  <c r="J56" i="161" s="1"/>
  <c r="J59" i="161" s="1"/>
  <c r="I32" i="161"/>
  <c r="I48" i="161" s="1"/>
  <c r="I51" i="161" s="1"/>
  <c r="I53" i="161" s="1"/>
  <c r="I56" i="161" s="1"/>
  <c r="I59" i="161" s="1"/>
  <c r="H32" i="161"/>
  <c r="H48" i="161" s="1"/>
  <c r="H51" i="161" s="1"/>
  <c r="H53" i="161" s="1"/>
  <c r="H56" i="161" s="1"/>
  <c r="H59" i="161" s="1"/>
  <c r="G32" i="161"/>
  <c r="G48" i="161" s="1"/>
  <c r="G51" i="161" s="1"/>
  <c r="G53" i="161" s="1"/>
  <c r="G56" i="161" s="1"/>
  <c r="G59" i="161" s="1"/>
  <c r="F32" i="161"/>
  <c r="F48" i="161" s="1"/>
  <c r="F51" i="161" s="1"/>
  <c r="F53" i="161" s="1"/>
  <c r="F56" i="161" s="1"/>
  <c r="F59" i="161" s="1"/>
  <c r="E32" i="161"/>
  <c r="E48" i="161" s="1"/>
  <c r="E51" i="161" s="1"/>
  <c r="E53" i="161" s="1"/>
  <c r="E56" i="161" s="1"/>
  <c r="E59" i="161" s="1"/>
  <c r="D32" i="161"/>
  <c r="C32" i="161"/>
  <c r="C48" i="161" s="1"/>
  <c r="C51" i="161" s="1"/>
  <c r="C53" i="161" s="1"/>
  <c r="C56" i="161" s="1"/>
  <c r="C59" i="161" s="1"/>
  <c r="G48" i="162"/>
  <c r="G51" i="162" s="1"/>
  <c r="G53" i="162" s="1"/>
  <c r="G56" i="162" s="1"/>
  <c r="G59" i="162" s="1"/>
  <c r="F48" i="162"/>
  <c r="F51" i="162" s="1"/>
  <c r="F53" i="162" s="1"/>
  <c r="F56" i="162" s="1"/>
  <c r="F59" i="162" s="1"/>
  <c r="AA47" i="162"/>
  <c r="Y47" i="162"/>
  <c r="X47" i="162"/>
  <c r="Z47" i="162" s="1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AA48" i="162" s="1"/>
  <c r="AA51" i="162" s="1"/>
  <c r="AA53" i="162" s="1"/>
  <c r="AA56" i="162" s="1"/>
  <c r="AA59" i="162" s="1"/>
  <c r="Y32" i="162"/>
  <c r="Y48" i="162" s="1"/>
  <c r="Y51" i="162" s="1"/>
  <c r="Y53" i="162" s="1"/>
  <c r="Y56" i="162" s="1"/>
  <c r="Y59" i="162" s="1"/>
  <c r="X32" i="162"/>
  <c r="X48" i="162" s="1"/>
  <c r="W32" i="162"/>
  <c r="W48" i="162" s="1"/>
  <c r="W51" i="162" s="1"/>
  <c r="W53" i="162" s="1"/>
  <c r="W56" i="162" s="1"/>
  <c r="W59" i="162" s="1"/>
  <c r="V32" i="162"/>
  <c r="V48" i="162" s="1"/>
  <c r="V51" i="162" s="1"/>
  <c r="V53" i="162" s="1"/>
  <c r="V56" i="162" s="1"/>
  <c r="V59" i="162" s="1"/>
  <c r="U32" i="162"/>
  <c r="U48" i="162" s="1"/>
  <c r="U51" i="162" s="1"/>
  <c r="U53" i="162" s="1"/>
  <c r="U56" i="162" s="1"/>
  <c r="U59" i="162" s="1"/>
  <c r="T32" i="162"/>
  <c r="T48" i="162" s="1"/>
  <c r="T51" i="162" s="1"/>
  <c r="T53" i="162" s="1"/>
  <c r="T56" i="162" s="1"/>
  <c r="T59" i="162" s="1"/>
  <c r="S32" i="162"/>
  <c r="S48" i="162" s="1"/>
  <c r="S51" i="162" s="1"/>
  <c r="S53" i="162" s="1"/>
  <c r="S56" i="162" s="1"/>
  <c r="S59" i="162" s="1"/>
  <c r="R32" i="162"/>
  <c r="R48" i="162" s="1"/>
  <c r="R51" i="162" s="1"/>
  <c r="R53" i="162" s="1"/>
  <c r="R56" i="162" s="1"/>
  <c r="R59" i="162" s="1"/>
  <c r="Q32" i="162"/>
  <c r="Q48" i="162" s="1"/>
  <c r="Q51" i="162" s="1"/>
  <c r="Q53" i="162" s="1"/>
  <c r="Q56" i="162" s="1"/>
  <c r="Q59" i="162" s="1"/>
  <c r="P32" i="162"/>
  <c r="P48" i="162" s="1"/>
  <c r="P51" i="162" s="1"/>
  <c r="P53" i="162" s="1"/>
  <c r="P56" i="162" s="1"/>
  <c r="P59" i="162" s="1"/>
  <c r="O32" i="162"/>
  <c r="O48" i="162" s="1"/>
  <c r="O51" i="162" s="1"/>
  <c r="O53" i="162" s="1"/>
  <c r="O56" i="162" s="1"/>
  <c r="O59" i="162" s="1"/>
  <c r="N32" i="162"/>
  <c r="N48" i="162" s="1"/>
  <c r="N51" i="162" s="1"/>
  <c r="N53" i="162" s="1"/>
  <c r="N56" i="162" s="1"/>
  <c r="N59" i="162" s="1"/>
  <c r="M32" i="162"/>
  <c r="M48" i="162" s="1"/>
  <c r="M51" i="162" s="1"/>
  <c r="M53" i="162" s="1"/>
  <c r="M56" i="162" s="1"/>
  <c r="M59" i="162" s="1"/>
  <c r="L32" i="162"/>
  <c r="L48" i="162" s="1"/>
  <c r="L51" i="162" s="1"/>
  <c r="L53" i="162" s="1"/>
  <c r="L56" i="162" s="1"/>
  <c r="L59" i="162" s="1"/>
  <c r="K32" i="162"/>
  <c r="K48" i="162" s="1"/>
  <c r="K51" i="162" s="1"/>
  <c r="K53" i="162" s="1"/>
  <c r="K56" i="162" s="1"/>
  <c r="K59" i="162" s="1"/>
  <c r="J32" i="162"/>
  <c r="J48" i="162" s="1"/>
  <c r="J51" i="162" s="1"/>
  <c r="J53" i="162" s="1"/>
  <c r="J56" i="162" s="1"/>
  <c r="J59" i="162" s="1"/>
  <c r="I32" i="162"/>
  <c r="I48" i="162" s="1"/>
  <c r="I51" i="162" s="1"/>
  <c r="I53" i="162" s="1"/>
  <c r="I56" i="162" s="1"/>
  <c r="I59" i="162" s="1"/>
  <c r="H32" i="162"/>
  <c r="H48" i="162" s="1"/>
  <c r="H51" i="162" s="1"/>
  <c r="H53" i="162" s="1"/>
  <c r="H56" i="162" s="1"/>
  <c r="H59" i="162" s="1"/>
  <c r="G32" i="162"/>
  <c r="F32" i="162"/>
  <c r="E32" i="162"/>
  <c r="E48" i="162" s="1"/>
  <c r="E51" i="162" s="1"/>
  <c r="E53" i="162" s="1"/>
  <c r="E56" i="162" s="1"/>
  <c r="E59" i="162" s="1"/>
  <c r="D32" i="162"/>
  <c r="D48" i="162" s="1"/>
  <c r="D51" i="162" s="1"/>
  <c r="D53" i="162" s="1"/>
  <c r="D56" i="162" s="1"/>
  <c r="D59" i="162" s="1"/>
  <c r="C32" i="162"/>
  <c r="C48" i="162" s="1"/>
  <c r="C51" i="162" s="1"/>
  <c r="C53" i="162" s="1"/>
  <c r="C56" i="162" s="1"/>
  <c r="C59" i="162" s="1"/>
  <c r="AA47" i="163"/>
  <c r="Y47" i="163"/>
  <c r="X47" i="163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AA48" i="163" s="1"/>
  <c r="AA51" i="163" s="1"/>
  <c r="AA53" i="163" s="1"/>
  <c r="AA56" i="163" s="1"/>
  <c r="AA59" i="163" s="1"/>
  <c r="Y32" i="163"/>
  <c r="Y48" i="163" s="1"/>
  <c r="Y51" i="163" s="1"/>
  <c r="Y53" i="163" s="1"/>
  <c r="Y56" i="163" s="1"/>
  <c r="Y59" i="163" s="1"/>
  <c r="X32" i="163"/>
  <c r="W32" i="163"/>
  <c r="W48" i="163" s="1"/>
  <c r="W51" i="163" s="1"/>
  <c r="W53" i="163" s="1"/>
  <c r="W56" i="163" s="1"/>
  <c r="W59" i="163" s="1"/>
  <c r="V32" i="163"/>
  <c r="V48" i="163" s="1"/>
  <c r="V51" i="163" s="1"/>
  <c r="V53" i="163" s="1"/>
  <c r="V56" i="163" s="1"/>
  <c r="V59" i="163" s="1"/>
  <c r="U32" i="163"/>
  <c r="U48" i="163" s="1"/>
  <c r="U51" i="163" s="1"/>
  <c r="U53" i="163" s="1"/>
  <c r="U56" i="163" s="1"/>
  <c r="U59" i="163" s="1"/>
  <c r="T32" i="163"/>
  <c r="T48" i="163" s="1"/>
  <c r="T51" i="163" s="1"/>
  <c r="T53" i="163" s="1"/>
  <c r="T56" i="163" s="1"/>
  <c r="T59" i="163" s="1"/>
  <c r="S32" i="163"/>
  <c r="S48" i="163" s="1"/>
  <c r="S51" i="163" s="1"/>
  <c r="S53" i="163" s="1"/>
  <c r="S56" i="163" s="1"/>
  <c r="S59" i="163" s="1"/>
  <c r="R32" i="163"/>
  <c r="R48" i="163" s="1"/>
  <c r="R51" i="163" s="1"/>
  <c r="R53" i="163" s="1"/>
  <c r="R56" i="163" s="1"/>
  <c r="R59" i="163" s="1"/>
  <c r="Q32" i="163"/>
  <c r="Q48" i="163" s="1"/>
  <c r="Q51" i="163" s="1"/>
  <c r="Q53" i="163" s="1"/>
  <c r="Q56" i="163" s="1"/>
  <c r="Q59" i="163" s="1"/>
  <c r="P32" i="163"/>
  <c r="P48" i="163" s="1"/>
  <c r="P51" i="163" s="1"/>
  <c r="P53" i="163" s="1"/>
  <c r="P56" i="163" s="1"/>
  <c r="P59" i="163" s="1"/>
  <c r="O32" i="163"/>
  <c r="O48" i="163" s="1"/>
  <c r="O51" i="163" s="1"/>
  <c r="O53" i="163" s="1"/>
  <c r="O56" i="163" s="1"/>
  <c r="O59" i="163" s="1"/>
  <c r="N32" i="163"/>
  <c r="N48" i="163" s="1"/>
  <c r="N51" i="163" s="1"/>
  <c r="N53" i="163" s="1"/>
  <c r="N56" i="163" s="1"/>
  <c r="N59" i="163" s="1"/>
  <c r="M32" i="163"/>
  <c r="M48" i="163" s="1"/>
  <c r="M51" i="163" s="1"/>
  <c r="M53" i="163" s="1"/>
  <c r="M56" i="163" s="1"/>
  <c r="M59" i="163" s="1"/>
  <c r="L32" i="163"/>
  <c r="L48" i="163" s="1"/>
  <c r="L51" i="163" s="1"/>
  <c r="L53" i="163" s="1"/>
  <c r="L56" i="163" s="1"/>
  <c r="L59" i="163" s="1"/>
  <c r="K32" i="163"/>
  <c r="K48" i="163" s="1"/>
  <c r="K51" i="163" s="1"/>
  <c r="K53" i="163" s="1"/>
  <c r="K56" i="163" s="1"/>
  <c r="K59" i="163" s="1"/>
  <c r="J32" i="163"/>
  <c r="J48" i="163" s="1"/>
  <c r="J51" i="163" s="1"/>
  <c r="J53" i="163" s="1"/>
  <c r="J56" i="163" s="1"/>
  <c r="J59" i="163" s="1"/>
  <c r="I32" i="163"/>
  <c r="I48" i="163" s="1"/>
  <c r="I51" i="163" s="1"/>
  <c r="I53" i="163" s="1"/>
  <c r="I56" i="163" s="1"/>
  <c r="I59" i="163" s="1"/>
  <c r="H32" i="163"/>
  <c r="H48" i="163" s="1"/>
  <c r="H51" i="163" s="1"/>
  <c r="H53" i="163" s="1"/>
  <c r="H56" i="163" s="1"/>
  <c r="H59" i="163" s="1"/>
  <c r="G32" i="163"/>
  <c r="G48" i="163" s="1"/>
  <c r="G51" i="163" s="1"/>
  <c r="G53" i="163" s="1"/>
  <c r="G56" i="163" s="1"/>
  <c r="G59" i="163" s="1"/>
  <c r="F32" i="163"/>
  <c r="F48" i="163" s="1"/>
  <c r="F51" i="163" s="1"/>
  <c r="F53" i="163" s="1"/>
  <c r="F56" i="163" s="1"/>
  <c r="F59" i="163" s="1"/>
  <c r="E32" i="163"/>
  <c r="E48" i="163" s="1"/>
  <c r="E51" i="163" s="1"/>
  <c r="E53" i="163" s="1"/>
  <c r="E56" i="163" s="1"/>
  <c r="E59" i="163" s="1"/>
  <c r="D32" i="163"/>
  <c r="D48" i="163" s="1"/>
  <c r="D51" i="163" s="1"/>
  <c r="D53" i="163" s="1"/>
  <c r="D56" i="163" s="1"/>
  <c r="D59" i="163" s="1"/>
  <c r="C32" i="163"/>
  <c r="C48" i="163" s="1"/>
  <c r="C51" i="163" s="1"/>
  <c r="C53" i="163" s="1"/>
  <c r="C56" i="163" s="1"/>
  <c r="C59" i="163" s="1"/>
  <c r="AA47" i="164"/>
  <c r="Y47" i="164"/>
  <c r="X47" i="164"/>
  <c r="Z47" i="164" s="1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Y32" i="164"/>
  <c r="Y48" i="164" s="1"/>
  <c r="Y51" i="164" s="1"/>
  <c r="Y53" i="164" s="1"/>
  <c r="Y56" i="164" s="1"/>
  <c r="Y59" i="164" s="1"/>
  <c r="X32" i="164"/>
  <c r="X48" i="164" s="1"/>
  <c r="W32" i="164"/>
  <c r="W48" i="164" s="1"/>
  <c r="W51" i="164" s="1"/>
  <c r="W53" i="164" s="1"/>
  <c r="W56" i="164" s="1"/>
  <c r="W59" i="164" s="1"/>
  <c r="V32" i="164"/>
  <c r="V48" i="164" s="1"/>
  <c r="V51" i="164" s="1"/>
  <c r="V53" i="164" s="1"/>
  <c r="V56" i="164" s="1"/>
  <c r="V59" i="164" s="1"/>
  <c r="U32" i="164"/>
  <c r="U48" i="164" s="1"/>
  <c r="U51" i="164" s="1"/>
  <c r="U53" i="164" s="1"/>
  <c r="U56" i="164" s="1"/>
  <c r="U59" i="164" s="1"/>
  <c r="T32" i="164"/>
  <c r="T48" i="164" s="1"/>
  <c r="T51" i="164" s="1"/>
  <c r="T53" i="164" s="1"/>
  <c r="T56" i="164" s="1"/>
  <c r="T59" i="164" s="1"/>
  <c r="S32" i="164"/>
  <c r="S48" i="164" s="1"/>
  <c r="S51" i="164" s="1"/>
  <c r="S53" i="164" s="1"/>
  <c r="S56" i="164" s="1"/>
  <c r="S59" i="164" s="1"/>
  <c r="R32" i="164"/>
  <c r="R48" i="164" s="1"/>
  <c r="R51" i="164" s="1"/>
  <c r="R53" i="164" s="1"/>
  <c r="R56" i="164" s="1"/>
  <c r="R59" i="164" s="1"/>
  <c r="Q32" i="164"/>
  <c r="Q48" i="164" s="1"/>
  <c r="Q51" i="164" s="1"/>
  <c r="Q53" i="164" s="1"/>
  <c r="Q56" i="164" s="1"/>
  <c r="Q59" i="164" s="1"/>
  <c r="P32" i="164"/>
  <c r="P48" i="164" s="1"/>
  <c r="P51" i="164" s="1"/>
  <c r="P53" i="164" s="1"/>
  <c r="P56" i="164" s="1"/>
  <c r="P59" i="164" s="1"/>
  <c r="O32" i="164"/>
  <c r="O48" i="164" s="1"/>
  <c r="O51" i="164" s="1"/>
  <c r="O53" i="164" s="1"/>
  <c r="O56" i="164" s="1"/>
  <c r="O59" i="164" s="1"/>
  <c r="N32" i="164"/>
  <c r="N48" i="164" s="1"/>
  <c r="N51" i="164" s="1"/>
  <c r="N53" i="164" s="1"/>
  <c r="N56" i="164" s="1"/>
  <c r="N59" i="164" s="1"/>
  <c r="M32" i="164"/>
  <c r="M48" i="164" s="1"/>
  <c r="M51" i="164" s="1"/>
  <c r="M53" i="164" s="1"/>
  <c r="M56" i="164" s="1"/>
  <c r="M59" i="164" s="1"/>
  <c r="L32" i="164"/>
  <c r="L48" i="164" s="1"/>
  <c r="L51" i="164" s="1"/>
  <c r="L53" i="164" s="1"/>
  <c r="L56" i="164" s="1"/>
  <c r="L59" i="164" s="1"/>
  <c r="K32" i="164"/>
  <c r="K48" i="164" s="1"/>
  <c r="K51" i="164" s="1"/>
  <c r="K53" i="164" s="1"/>
  <c r="K56" i="164" s="1"/>
  <c r="K59" i="164" s="1"/>
  <c r="J32" i="164"/>
  <c r="J48" i="164" s="1"/>
  <c r="J51" i="164" s="1"/>
  <c r="J53" i="164" s="1"/>
  <c r="J56" i="164" s="1"/>
  <c r="J59" i="164" s="1"/>
  <c r="I32" i="164"/>
  <c r="I48" i="164" s="1"/>
  <c r="I51" i="164" s="1"/>
  <c r="I53" i="164" s="1"/>
  <c r="I56" i="164" s="1"/>
  <c r="I59" i="164" s="1"/>
  <c r="H32" i="164"/>
  <c r="H48" i="164" s="1"/>
  <c r="H51" i="164" s="1"/>
  <c r="H53" i="164" s="1"/>
  <c r="H56" i="164" s="1"/>
  <c r="H59" i="164" s="1"/>
  <c r="G32" i="164"/>
  <c r="G48" i="164" s="1"/>
  <c r="G51" i="164" s="1"/>
  <c r="G53" i="164" s="1"/>
  <c r="G56" i="164" s="1"/>
  <c r="G59" i="164" s="1"/>
  <c r="F32" i="164"/>
  <c r="F48" i="164" s="1"/>
  <c r="F51" i="164" s="1"/>
  <c r="F53" i="164" s="1"/>
  <c r="F56" i="164" s="1"/>
  <c r="F59" i="164" s="1"/>
  <c r="E32" i="164"/>
  <c r="E48" i="164" s="1"/>
  <c r="E51" i="164" s="1"/>
  <c r="E53" i="164" s="1"/>
  <c r="E56" i="164" s="1"/>
  <c r="E59" i="164" s="1"/>
  <c r="D32" i="164"/>
  <c r="D48" i="164" s="1"/>
  <c r="D51" i="164" s="1"/>
  <c r="D53" i="164" s="1"/>
  <c r="D56" i="164" s="1"/>
  <c r="D59" i="164" s="1"/>
  <c r="C32" i="164"/>
  <c r="C48" i="164" s="1"/>
  <c r="C51" i="164" s="1"/>
  <c r="C53" i="164" s="1"/>
  <c r="C56" i="164" s="1"/>
  <c r="C59" i="164" s="1"/>
  <c r="AA47" i="165"/>
  <c r="Y47" i="165"/>
  <c r="X47" i="165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AA48" i="165" s="1"/>
  <c r="AA51" i="165" s="1"/>
  <c r="AA53" i="165" s="1"/>
  <c r="AA56" i="165" s="1"/>
  <c r="AA59" i="165" s="1"/>
  <c r="Y32" i="165"/>
  <c r="Y48" i="165" s="1"/>
  <c r="Y51" i="165" s="1"/>
  <c r="Y53" i="165" s="1"/>
  <c r="Y56" i="165" s="1"/>
  <c r="Y59" i="165" s="1"/>
  <c r="X32" i="165"/>
  <c r="X48" i="165" s="1"/>
  <c r="W32" i="165"/>
  <c r="W48" i="165" s="1"/>
  <c r="W51" i="165" s="1"/>
  <c r="W53" i="165" s="1"/>
  <c r="W56" i="165" s="1"/>
  <c r="W59" i="165" s="1"/>
  <c r="V32" i="165"/>
  <c r="V48" i="165" s="1"/>
  <c r="V51" i="165" s="1"/>
  <c r="V53" i="165" s="1"/>
  <c r="V56" i="165" s="1"/>
  <c r="V59" i="165" s="1"/>
  <c r="U32" i="165"/>
  <c r="U48" i="165" s="1"/>
  <c r="U51" i="165" s="1"/>
  <c r="U53" i="165" s="1"/>
  <c r="U56" i="165" s="1"/>
  <c r="U59" i="165" s="1"/>
  <c r="T32" i="165"/>
  <c r="T48" i="165" s="1"/>
  <c r="T51" i="165" s="1"/>
  <c r="T53" i="165" s="1"/>
  <c r="T56" i="165" s="1"/>
  <c r="T59" i="165" s="1"/>
  <c r="S32" i="165"/>
  <c r="S48" i="165" s="1"/>
  <c r="S51" i="165" s="1"/>
  <c r="S53" i="165" s="1"/>
  <c r="S56" i="165" s="1"/>
  <c r="S59" i="165" s="1"/>
  <c r="R32" i="165"/>
  <c r="R48" i="165" s="1"/>
  <c r="R51" i="165" s="1"/>
  <c r="R53" i="165" s="1"/>
  <c r="R56" i="165" s="1"/>
  <c r="R59" i="165" s="1"/>
  <c r="Q32" i="165"/>
  <c r="Q48" i="165" s="1"/>
  <c r="Q51" i="165" s="1"/>
  <c r="Q53" i="165" s="1"/>
  <c r="Q56" i="165" s="1"/>
  <c r="Q59" i="165" s="1"/>
  <c r="P32" i="165"/>
  <c r="P48" i="165" s="1"/>
  <c r="P51" i="165" s="1"/>
  <c r="P53" i="165" s="1"/>
  <c r="P56" i="165" s="1"/>
  <c r="P59" i="165" s="1"/>
  <c r="O32" i="165"/>
  <c r="O48" i="165" s="1"/>
  <c r="O51" i="165" s="1"/>
  <c r="O53" i="165" s="1"/>
  <c r="O56" i="165" s="1"/>
  <c r="O59" i="165" s="1"/>
  <c r="N32" i="165"/>
  <c r="N48" i="165" s="1"/>
  <c r="N51" i="165" s="1"/>
  <c r="N53" i="165" s="1"/>
  <c r="N56" i="165" s="1"/>
  <c r="N59" i="165" s="1"/>
  <c r="M32" i="165"/>
  <c r="M48" i="165" s="1"/>
  <c r="M51" i="165" s="1"/>
  <c r="M53" i="165" s="1"/>
  <c r="M56" i="165" s="1"/>
  <c r="M59" i="165" s="1"/>
  <c r="L32" i="165"/>
  <c r="L48" i="165" s="1"/>
  <c r="L51" i="165" s="1"/>
  <c r="L53" i="165" s="1"/>
  <c r="L56" i="165" s="1"/>
  <c r="L59" i="165" s="1"/>
  <c r="K32" i="165"/>
  <c r="K48" i="165" s="1"/>
  <c r="K51" i="165" s="1"/>
  <c r="K53" i="165" s="1"/>
  <c r="K56" i="165" s="1"/>
  <c r="K59" i="165" s="1"/>
  <c r="J32" i="165"/>
  <c r="J48" i="165" s="1"/>
  <c r="J51" i="165" s="1"/>
  <c r="J53" i="165" s="1"/>
  <c r="J56" i="165" s="1"/>
  <c r="J59" i="165" s="1"/>
  <c r="I32" i="165"/>
  <c r="I48" i="165" s="1"/>
  <c r="I51" i="165" s="1"/>
  <c r="I53" i="165" s="1"/>
  <c r="I56" i="165" s="1"/>
  <c r="I59" i="165" s="1"/>
  <c r="H32" i="165"/>
  <c r="H48" i="165" s="1"/>
  <c r="H51" i="165" s="1"/>
  <c r="H53" i="165" s="1"/>
  <c r="H56" i="165" s="1"/>
  <c r="H59" i="165" s="1"/>
  <c r="G32" i="165"/>
  <c r="G48" i="165" s="1"/>
  <c r="G51" i="165" s="1"/>
  <c r="G53" i="165" s="1"/>
  <c r="G56" i="165" s="1"/>
  <c r="G59" i="165" s="1"/>
  <c r="F32" i="165"/>
  <c r="F48" i="165" s="1"/>
  <c r="F51" i="165" s="1"/>
  <c r="F53" i="165" s="1"/>
  <c r="F56" i="165" s="1"/>
  <c r="F59" i="165" s="1"/>
  <c r="E32" i="165"/>
  <c r="E48" i="165" s="1"/>
  <c r="E51" i="165" s="1"/>
  <c r="E53" i="165" s="1"/>
  <c r="E56" i="165" s="1"/>
  <c r="E59" i="165" s="1"/>
  <c r="D32" i="165"/>
  <c r="D48" i="165" s="1"/>
  <c r="D51" i="165" s="1"/>
  <c r="D53" i="165" s="1"/>
  <c r="D56" i="165" s="1"/>
  <c r="D59" i="165" s="1"/>
  <c r="C32" i="165"/>
  <c r="C48" i="165" s="1"/>
  <c r="C51" i="165" s="1"/>
  <c r="C53" i="165" s="1"/>
  <c r="C56" i="165" s="1"/>
  <c r="C59" i="165" s="1"/>
  <c r="AA47" i="166"/>
  <c r="Y47" i="166"/>
  <c r="X47" i="166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AA48" i="166" s="1"/>
  <c r="AA51" i="166" s="1"/>
  <c r="AA53" i="166" s="1"/>
  <c r="AA56" i="166" s="1"/>
  <c r="AA59" i="166" s="1"/>
  <c r="Y32" i="166"/>
  <c r="Y48" i="166" s="1"/>
  <c r="Y51" i="166" s="1"/>
  <c r="Y53" i="166" s="1"/>
  <c r="Y56" i="166" s="1"/>
  <c r="Y59" i="166" s="1"/>
  <c r="X32" i="166"/>
  <c r="X48" i="166" s="1"/>
  <c r="W32" i="166"/>
  <c r="W48" i="166" s="1"/>
  <c r="W51" i="166" s="1"/>
  <c r="W53" i="166" s="1"/>
  <c r="W56" i="166" s="1"/>
  <c r="W59" i="166" s="1"/>
  <c r="V32" i="166"/>
  <c r="V48" i="166" s="1"/>
  <c r="V51" i="166" s="1"/>
  <c r="V53" i="166" s="1"/>
  <c r="V56" i="166" s="1"/>
  <c r="V59" i="166" s="1"/>
  <c r="U32" i="166"/>
  <c r="U48" i="166" s="1"/>
  <c r="U51" i="166" s="1"/>
  <c r="U53" i="166" s="1"/>
  <c r="U56" i="166" s="1"/>
  <c r="U59" i="166" s="1"/>
  <c r="T32" i="166"/>
  <c r="T48" i="166" s="1"/>
  <c r="T51" i="166" s="1"/>
  <c r="T53" i="166" s="1"/>
  <c r="T56" i="166" s="1"/>
  <c r="T59" i="166" s="1"/>
  <c r="S32" i="166"/>
  <c r="S48" i="166" s="1"/>
  <c r="S51" i="166" s="1"/>
  <c r="S53" i="166" s="1"/>
  <c r="S56" i="166" s="1"/>
  <c r="S59" i="166" s="1"/>
  <c r="R32" i="166"/>
  <c r="R48" i="166" s="1"/>
  <c r="R51" i="166" s="1"/>
  <c r="R53" i="166" s="1"/>
  <c r="R56" i="166" s="1"/>
  <c r="R59" i="166" s="1"/>
  <c r="Q32" i="166"/>
  <c r="Q48" i="166" s="1"/>
  <c r="Q51" i="166" s="1"/>
  <c r="Q53" i="166" s="1"/>
  <c r="Q56" i="166" s="1"/>
  <c r="Q59" i="166" s="1"/>
  <c r="P32" i="166"/>
  <c r="P48" i="166" s="1"/>
  <c r="P51" i="166" s="1"/>
  <c r="P53" i="166" s="1"/>
  <c r="P56" i="166" s="1"/>
  <c r="P59" i="166" s="1"/>
  <c r="O32" i="166"/>
  <c r="O48" i="166" s="1"/>
  <c r="O51" i="166" s="1"/>
  <c r="O53" i="166" s="1"/>
  <c r="O56" i="166" s="1"/>
  <c r="O59" i="166" s="1"/>
  <c r="N32" i="166"/>
  <c r="N48" i="166" s="1"/>
  <c r="N51" i="166" s="1"/>
  <c r="N53" i="166" s="1"/>
  <c r="N56" i="166" s="1"/>
  <c r="N59" i="166" s="1"/>
  <c r="M32" i="166"/>
  <c r="M48" i="166" s="1"/>
  <c r="M51" i="166" s="1"/>
  <c r="M53" i="166" s="1"/>
  <c r="M56" i="166" s="1"/>
  <c r="M59" i="166" s="1"/>
  <c r="L32" i="166"/>
  <c r="L48" i="166" s="1"/>
  <c r="L51" i="166" s="1"/>
  <c r="L53" i="166" s="1"/>
  <c r="L56" i="166" s="1"/>
  <c r="L59" i="166" s="1"/>
  <c r="K32" i="166"/>
  <c r="K48" i="166" s="1"/>
  <c r="K51" i="166" s="1"/>
  <c r="K53" i="166" s="1"/>
  <c r="K56" i="166" s="1"/>
  <c r="K59" i="166" s="1"/>
  <c r="J32" i="166"/>
  <c r="J48" i="166" s="1"/>
  <c r="J51" i="166" s="1"/>
  <c r="J53" i="166" s="1"/>
  <c r="J56" i="166" s="1"/>
  <c r="J59" i="166" s="1"/>
  <c r="I32" i="166"/>
  <c r="I48" i="166" s="1"/>
  <c r="I51" i="166" s="1"/>
  <c r="I53" i="166" s="1"/>
  <c r="I56" i="166" s="1"/>
  <c r="I59" i="166" s="1"/>
  <c r="H32" i="166"/>
  <c r="H48" i="166" s="1"/>
  <c r="H51" i="166" s="1"/>
  <c r="H53" i="166" s="1"/>
  <c r="H56" i="166" s="1"/>
  <c r="H59" i="166" s="1"/>
  <c r="G32" i="166"/>
  <c r="G48" i="166" s="1"/>
  <c r="G51" i="166" s="1"/>
  <c r="G53" i="166" s="1"/>
  <c r="G56" i="166" s="1"/>
  <c r="G59" i="166" s="1"/>
  <c r="F32" i="166"/>
  <c r="F48" i="166" s="1"/>
  <c r="F51" i="166" s="1"/>
  <c r="F53" i="166" s="1"/>
  <c r="F56" i="166" s="1"/>
  <c r="F59" i="166" s="1"/>
  <c r="E32" i="166"/>
  <c r="E48" i="166" s="1"/>
  <c r="E51" i="166" s="1"/>
  <c r="E53" i="166" s="1"/>
  <c r="E56" i="166" s="1"/>
  <c r="E59" i="166" s="1"/>
  <c r="D32" i="166"/>
  <c r="D48" i="166" s="1"/>
  <c r="D51" i="166" s="1"/>
  <c r="D53" i="166" s="1"/>
  <c r="D56" i="166" s="1"/>
  <c r="D59" i="166" s="1"/>
  <c r="C32" i="166"/>
  <c r="C48" i="166" s="1"/>
  <c r="C51" i="166" s="1"/>
  <c r="C53" i="166" s="1"/>
  <c r="C56" i="166" s="1"/>
  <c r="C59" i="166" s="1"/>
  <c r="AA47" i="167"/>
  <c r="Y47" i="167"/>
  <c r="X47" i="167"/>
  <c r="Z47" i="167" s="1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Y32" i="167"/>
  <c r="Y48" i="167" s="1"/>
  <c r="Y51" i="167" s="1"/>
  <c r="Y53" i="167" s="1"/>
  <c r="Y56" i="167" s="1"/>
  <c r="Y59" i="167" s="1"/>
  <c r="X32" i="167"/>
  <c r="X48" i="167" s="1"/>
  <c r="W32" i="167"/>
  <c r="W48" i="167" s="1"/>
  <c r="W51" i="167" s="1"/>
  <c r="W53" i="167" s="1"/>
  <c r="W56" i="167" s="1"/>
  <c r="W59" i="167" s="1"/>
  <c r="V32" i="167"/>
  <c r="V48" i="167" s="1"/>
  <c r="V51" i="167" s="1"/>
  <c r="V53" i="167" s="1"/>
  <c r="V56" i="167" s="1"/>
  <c r="V59" i="167" s="1"/>
  <c r="U32" i="167"/>
  <c r="U48" i="167" s="1"/>
  <c r="U51" i="167" s="1"/>
  <c r="U53" i="167" s="1"/>
  <c r="U56" i="167" s="1"/>
  <c r="U59" i="167" s="1"/>
  <c r="T32" i="167"/>
  <c r="T48" i="167" s="1"/>
  <c r="T51" i="167" s="1"/>
  <c r="T53" i="167" s="1"/>
  <c r="T56" i="167" s="1"/>
  <c r="T59" i="167" s="1"/>
  <c r="S32" i="167"/>
  <c r="S48" i="167" s="1"/>
  <c r="S51" i="167" s="1"/>
  <c r="S53" i="167" s="1"/>
  <c r="S56" i="167" s="1"/>
  <c r="S59" i="167" s="1"/>
  <c r="R32" i="167"/>
  <c r="R48" i="167" s="1"/>
  <c r="R51" i="167" s="1"/>
  <c r="R53" i="167" s="1"/>
  <c r="R56" i="167" s="1"/>
  <c r="R59" i="167" s="1"/>
  <c r="Q32" i="167"/>
  <c r="Q48" i="167" s="1"/>
  <c r="Q51" i="167" s="1"/>
  <c r="Q53" i="167" s="1"/>
  <c r="Q56" i="167" s="1"/>
  <c r="Q59" i="167" s="1"/>
  <c r="P32" i="167"/>
  <c r="P48" i="167" s="1"/>
  <c r="P51" i="167" s="1"/>
  <c r="P53" i="167" s="1"/>
  <c r="P56" i="167" s="1"/>
  <c r="P59" i="167" s="1"/>
  <c r="O32" i="167"/>
  <c r="O48" i="167" s="1"/>
  <c r="O51" i="167" s="1"/>
  <c r="O53" i="167" s="1"/>
  <c r="O56" i="167" s="1"/>
  <c r="O59" i="167" s="1"/>
  <c r="N32" i="167"/>
  <c r="N48" i="167" s="1"/>
  <c r="N51" i="167" s="1"/>
  <c r="N53" i="167" s="1"/>
  <c r="N56" i="167" s="1"/>
  <c r="N59" i="167" s="1"/>
  <c r="M32" i="167"/>
  <c r="M48" i="167" s="1"/>
  <c r="M51" i="167" s="1"/>
  <c r="M53" i="167" s="1"/>
  <c r="M56" i="167" s="1"/>
  <c r="M59" i="167" s="1"/>
  <c r="L32" i="167"/>
  <c r="L48" i="167" s="1"/>
  <c r="L51" i="167" s="1"/>
  <c r="L53" i="167" s="1"/>
  <c r="L56" i="167" s="1"/>
  <c r="L59" i="167" s="1"/>
  <c r="K32" i="167"/>
  <c r="K48" i="167" s="1"/>
  <c r="K51" i="167" s="1"/>
  <c r="K53" i="167" s="1"/>
  <c r="K56" i="167" s="1"/>
  <c r="K59" i="167" s="1"/>
  <c r="J32" i="167"/>
  <c r="J48" i="167" s="1"/>
  <c r="J51" i="167" s="1"/>
  <c r="J53" i="167" s="1"/>
  <c r="J56" i="167" s="1"/>
  <c r="J59" i="167" s="1"/>
  <c r="I32" i="167"/>
  <c r="I48" i="167" s="1"/>
  <c r="I51" i="167" s="1"/>
  <c r="I53" i="167" s="1"/>
  <c r="I56" i="167" s="1"/>
  <c r="I59" i="167" s="1"/>
  <c r="H32" i="167"/>
  <c r="H48" i="167" s="1"/>
  <c r="H51" i="167" s="1"/>
  <c r="H53" i="167" s="1"/>
  <c r="H56" i="167" s="1"/>
  <c r="H59" i="167" s="1"/>
  <c r="G32" i="167"/>
  <c r="G48" i="167" s="1"/>
  <c r="G51" i="167" s="1"/>
  <c r="G53" i="167" s="1"/>
  <c r="G56" i="167" s="1"/>
  <c r="G59" i="167" s="1"/>
  <c r="F32" i="167"/>
  <c r="F48" i="167" s="1"/>
  <c r="F51" i="167" s="1"/>
  <c r="F53" i="167" s="1"/>
  <c r="F56" i="167" s="1"/>
  <c r="F59" i="167" s="1"/>
  <c r="E32" i="167"/>
  <c r="E48" i="167" s="1"/>
  <c r="E51" i="167" s="1"/>
  <c r="E53" i="167" s="1"/>
  <c r="E56" i="167" s="1"/>
  <c r="E59" i="167" s="1"/>
  <c r="D32" i="167"/>
  <c r="D48" i="167" s="1"/>
  <c r="D51" i="167" s="1"/>
  <c r="D53" i="167" s="1"/>
  <c r="D56" i="167" s="1"/>
  <c r="D59" i="167" s="1"/>
  <c r="C32" i="167"/>
  <c r="C48" i="167" s="1"/>
  <c r="C51" i="167" s="1"/>
  <c r="C53" i="167" s="1"/>
  <c r="C56" i="167" s="1"/>
  <c r="C59" i="167" s="1"/>
  <c r="AA47" i="168"/>
  <c r="Y47" i="168"/>
  <c r="X47" i="168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AA48" i="168" s="1"/>
  <c r="AA51" i="168" s="1"/>
  <c r="AA53" i="168" s="1"/>
  <c r="AA56" i="168" s="1"/>
  <c r="AA59" i="168" s="1"/>
  <c r="Y32" i="168"/>
  <c r="X32" i="168"/>
  <c r="W32" i="168"/>
  <c r="V32" i="168"/>
  <c r="V48" i="168" s="1"/>
  <c r="V51" i="168" s="1"/>
  <c r="V53" i="168" s="1"/>
  <c r="V56" i="168" s="1"/>
  <c r="V59" i="168" s="1"/>
  <c r="U32" i="168"/>
  <c r="T32" i="168"/>
  <c r="T48" i="168" s="1"/>
  <c r="T51" i="168" s="1"/>
  <c r="T53" i="168" s="1"/>
  <c r="T56" i="168" s="1"/>
  <c r="T59" i="168" s="1"/>
  <c r="S32" i="168"/>
  <c r="S48" i="168" s="1"/>
  <c r="S51" i="168" s="1"/>
  <c r="S53" i="168" s="1"/>
  <c r="S56" i="168" s="1"/>
  <c r="S59" i="168" s="1"/>
  <c r="R32" i="168"/>
  <c r="R48" i="168" s="1"/>
  <c r="R51" i="168" s="1"/>
  <c r="R53" i="168" s="1"/>
  <c r="R56" i="168" s="1"/>
  <c r="R59" i="168" s="1"/>
  <c r="Q32" i="168"/>
  <c r="P32" i="168"/>
  <c r="O32" i="168"/>
  <c r="N32" i="168"/>
  <c r="N48" i="168" s="1"/>
  <c r="N51" i="168" s="1"/>
  <c r="N53" i="168" s="1"/>
  <c r="N56" i="168" s="1"/>
  <c r="N59" i="168" s="1"/>
  <c r="M32" i="168"/>
  <c r="L32" i="168"/>
  <c r="L48" i="168" s="1"/>
  <c r="L51" i="168" s="1"/>
  <c r="L53" i="168" s="1"/>
  <c r="L56" i="168" s="1"/>
  <c r="L59" i="168" s="1"/>
  <c r="K32" i="168"/>
  <c r="K48" i="168" s="1"/>
  <c r="K51" i="168" s="1"/>
  <c r="K53" i="168" s="1"/>
  <c r="K56" i="168" s="1"/>
  <c r="K59" i="168" s="1"/>
  <c r="J32" i="168"/>
  <c r="J48" i="168" s="1"/>
  <c r="J51" i="168" s="1"/>
  <c r="J53" i="168" s="1"/>
  <c r="J56" i="168" s="1"/>
  <c r="J59" i="168" s="1"/>
  <c r="I32" i="168"/>
  <c r="H32" i="168"/>
  <c r="G32" i="168"/>
  <c r="F32" i="168"/>
  <c r="F48" i="168" s="1"/>
  <c r="F51" i="168" s="1"/>
  <c r="F53" i="168" s="1"/>
  <c r="F56" i="168" s="1"/>
  <c r="F59" i="168" s="1"/>
  <c r="E32" i="168"/>
  <c r="E48" i="168" s="1"/>
  <c r="E51" i="168" s="1"/>
  <c r="E53" i="168" s="1"/>
  <c r="E56" i="168" s="1"/>
  <c r="E59" i="168" s="1"/>
  <c r="D32" i="168"/>
  <c r="D48" i="168" s="1"/>
  <c r="D51" i="168" s="1"/>
  <c r="D53" i="168" s="1"/>
  <c r="D56" i="168" s="1"/>
  <c r="D59" i="168" s="1"/>
  <c r="C32" i="168"/>
  <c r="C48" i="168" s="1"/>
  <c r="C51" i="168" s="1"/>
  <c r="C53" i="168" s="1"/>
  <c r="C56" i="168" s="1"/>
  <c r="C59" i="168" s="1"/>
  <c r="P48" i="169"/>
  <c r="P51" i="169" s="1"/>
  <c r="P53" i="169" s="1"/>
  <c r="P56" i="169" s="1"/>
  <c r="P59" i="169" s="1"/>
  <c r="AA47" i="169"/>
  <c r="Y47" i="169"/>
  <c r="X47" i="169"/>
  <c r="Z47" i="169" s="1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AA48" i="169" s="1"/>
  <c r="AA51" i="169" s="1"/>
  <c r="AA53" i="169" s="1"/>
  <c r="AA56" i="169" s="1"/>
  <c r="AA59" i="169" s="1"/>
  <c r="Y32" i="169"/>
  <c r="X32" i="169"/>
  <c r="Z32" i="169" s="1"/>
  <c r="W32" i="169"/>
  <c r="W48" i="169" s="1"/>
  <c r="W51" i="169" s="1"/>
  <c r="W53" i="169" s="1"/>
  <c r="W56" i="169" s="1"/>
  <c r="W59" i="169" s="1"/>
  <c r="V32" i="169"/>
  <c r="V48" i="169" s="1"/>
  <c r="V51" i="169" s="1"/>
  <c r="V53" i="169" s="1"/>
  <c r="V56" i="169" s="1"/>
  <c r="V59" i="169" s="1"/>
  <c r="U32" i="169"/>
  <c r="T32" i="169"/>
  <c r="T48" i="169" s="1"/>
  <c r="T51" i="169" s="1"/>
  <c r="T53" i="169" s="1"/>
  <c r="T56" i="169" s="1"/>
  <c r="T59" i="169" s="1"/>
  <c r="S32" i="169"/>
  <c r="S48" i="169" s="1"/>
  <c r="S51" i="169" s="1"/>
  <c r="S53" i="169" s="1"/>
  <c r="S56" i="169" s="1"/>
  <c r="S59" i="169" s="1"/>
  <c r="R32" i="169"/>
  <c r="R48" i="169" s="1"/>
  <c r="R51" i="169" s="1"/>
  <c r="R53" i="169" s="1"/>
  <c r="R56" i="169" s="1"/>
  <c r="R59" i="169" s="1"/>
  <c r="Q32" i="169"/>
  <c r="P32" i="169"/>
  <c r="O32" i="169"/>
  <c r="O48" i="169" s="1"/>
  <c r="O51" i="169" s="1"/>
  <c r="O53" i="169" s="1"/>
  <c r="O56" i="169" s="1"/>
  <c r="O59" i="169" s="1"/>
  <c r="N32" i="169"/>
  <c r="N48" i="169" s="1"/>
  <c r="N51" i="169" s="1"/>
  <c r="N53" i="169" s="1"/>
  <c r="N56" i="169" s="1"/>
  <c r="N59" i="169" s="1"/>
  <c r="M32" i="169"/>
  <c r="L32" i="169"/>
  <c r="L48" i="169" s="1"/>
  <c r="L51" i="169" s="1"/>
  <c r="L53" i="169" s="1"/>
  <c r="L56" i="169" s="1"/>
  <c r="L59" i="169" s="1"/>
  <c r="K32" i="169"/>
  <c r="K48" i="169" s="1"/>
  <c r="K51" i="169" s="1"/>
  <c r="K53" i="169" s="1"/>
  <c r="K56" i="169" s="1"/>
  <c r="K59" i="169" s="1"/>
  <c r="J32" i="169"/>
  <c r="J48" i="169" s="1"/>
  <c r="J51" i="169" s="1"/>
  <c r="J53" i="169" s="1"/>
  <c r="J56" i="169" s="1"/>
  <c r="J59" i="169" s="1"/>
  <c r="I32" i="169"/>
  <c r="I48" i="169" s="1"/>
  <c r="I51" i="169" s="1"/>
  <c r="I53" i="169" s="1"/>
  <c r="I56" i="169" s="1"/>
  <c r="I59" i="169" s="1"/>
  <c r="H32" i="169"/>
  <c r="H48" i="169" s="1"/>
  <c r="H51" i="169" s="1"/>
  <c r="H53" i="169" s="1"/>
  <c r="H56" i="169" s="1"/>
  <c r="H59" i="169" s="1"/>
  <c r="G32" i="169"/>
  <c r="G48" i="169" s="1"/>
  <c r="G51" i="169" s="1"/>
  <c r="G53" i="169" s="1"/>
  <c r="G56" i="169" s="1"/>
  <c r="G59" i="169" s="1"/>
  <c r="F32" i="169"/>
  <c r="F48" i="169" s="1"/>
  <c r="F51" i="169" s="1"/>
  <c r="F53" i="169" s="1"/>
  <c r="F56" i="169" s="1"/>
  <c r="F59" i="169" s="1"/>
  <c r="E32" i="169"/>
  <c r="D32" i="169"/>
  <c r="D48" i="169" s="1"/>
  <c r="D51" i="169" s="1"/>
  <c r="D53" i="169" s="1"/>
  <c r="D56" i="169" s="1"/>
  <c r="D59" i="169" s="1"/>
  <c r="C32" i="169"/>
  <c r="C48" i="169" s="1"/>
  <c r="C51" i="169" s="1"/>
  <c r="C53" i="169" s="1"/>
  <c r="C56" i="169" s="1"/>
  <c r="C59" i="169" s="1"/>
  <c r="N48" i="170"/>
  <c r="N51" i="170" s="1"/>
  <c r="N53" i="170" s="1"/>
  <c r="N56" i="170" s="1"/>
  <c r="N59" i="170" s="1"/>
  <c r="AA47" i="170"/>
  <c r="Y47" i="170"/>
  <c r="X47" i="170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AA48" i="170" s="1"/>
  <c r="AA51" i="170" s="1"/>
  <c r="AA53" i="170" s="1"/>
  <c r="AA56" i="170" s="1"/>
  <c r="AA59" i="170" s="1"/>
  <c r="Y32" i="170"/>
  <c r="Y48" i="170" s="1"/>
  <c r="Y51" i="170" s="1"/>
  <c r="Y53" i="170" s="1"/>
  <c r="Y56" i="170" s="1"/>
  <c r="Y59" i="170" s="1"/>
  <c r="X32" i="170"/>
  <c r="X48" i="170" s="1"/>
  <c r="W32" i="170"/>
  <c r="W48" i="170" s="1"/>
  <c r="W51" i="170" s="1"/>
  <c r="W53" i="170" s="1"/>
  <c r="W56" i="170" s="1"/>
  <c r="W59" i="170" s="1"/>
  <c r="V32" i="170"/>
  <c r="V48" i="170" s="1"/>
  <c r="V51" i="170" s="1"/>
  <c r="V53" i="170" s="1"/>
  <c r="V56" i="170" s="1"/>
  <c r="V59" i="170" s="1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S48" i="170" s="1"/>
  <c r="S51" i="170" s="1"/>
  <c r="S53" i="170" s="1"/>
  <c r="S56" i="170" s="1"/>
  <c r="S59" i="170" s="1"/>
  <c r="R32" i="170"/>
  <c r="R48" i="170" s="1"/>
  <c r="R51" i="170" s="1"/>
  <c r="R53" i="170" s="1"/>
  <c r="R56" i="170" s="1"/>
  <c r="R59" i="170" s="1"/>
  <c r="Q32" i="170"/>
  <c r="Q48" i="170" s="1"/>
  <c r="Q51" i="170" s="1"/>
  <c r="Q53" i="170" s="1"/>
  <c r="Q56" i="170" s="1"/>
  <c r="Q59" i="170" s="1"/>
  <c r="P32" i="170"/>
  <c r="P48" i="170" s="1"/>
  <c r="P51" i="170" s="1"/>
  <c r="P53" i="170" s="1"/>
  <c r="P56" i="170" s="1"/>
  <c r="P59" i="170" s="1"/>
  <c r="O32" i="170"/>
  <c r="O48" i="170" s="1"/>
  <c r="O51" i="170" s="1"/>
  <c r="O53" i="170" s="1"/>
  <c r="O56" i="170" s="1"/>
  <c r="O59" i="170" s="1"/>
  <c r="N32" i="170"/>
  <c r="M32" i="170"/>
  <c r="M48" i="170" s="1"/>
  <c r="M51" i="170" s="1"/>
  <c r="M53" i="170" s="1"/>
  <c r="M56" i="170" s="1"/>
  <c r="M59" i="170" s="1"/>
  <c r="L32" i="170"/>
  <c r="L48" i="170" s="1"/>
  <c r="L51" i="170" s="1"/>
  <c r="L53" i="170" s="1"/>
  <c r="L56" i="170" s="1"/>
  <c r="L59" i="170" s="1"/>
  <c r="K32" i="170"/>
  <c r="K48" i="170" s="1"/>
  <c r="K51" i="170" s="1"/>
  <c r="K53" i="170" s="1"/>
  <c r="K56" i="170" s="1"/>
  <c r="K59" i="170" s="1"/>
  <c r="J32" i="170"/>
  <c r="J48" i="170" s="1"/>
  <c r="J51" i="170" s="1"/>
  <c r="J53" i="170" s="1"/>
  <c r="J56" i="170" s="1"/>
  <c r="J59" i="170" s="1"/>
  <c r="I32" i="170"/>
  <c r="I48" i="170" s="1"/>
  <c r="I51" i="170" s="1"/>
  <c r="I53" i="170" s="1"/>
  <c r="I56" i="170" s="1"/>
  <c r="I59" i="170" s="1"/>
  <c r="H32" i="170"/>
  <c r="H48" i="170" s="1"/>
  <c r="H51" i="170" s="1"/>
  <c r="H53" i="170" s="1"/>
  <c r="H56" i="170" s="1"/>
  <c r="H59" i="170" s="1"/>
  <c r="G32" i="170"/>
  <c r="G48" i="170" s="1"/>
  <c r="G51" i="170" s="1"/>
  <c r="G53" i="170" s="1"/>
  <c r="G56" i="170" s="1"/>
  <c r="G59" i="170" s="1"/>
  <c r="F32" i="170"/>
  <c r="F48" i="170" s="1"/>
  <c r="F51" i="170" s="1"/>
  <c r="F53" i="170" s="1"/>
  <c r="F56" i="170" s="1"/>
  <c r="F59" i="170" s="1"/>
  <c r="E32" i="170"/>
  <c r="E48" i="170" s="1"/>
  <c r="E51" i="170" s="1"/>
  <c r="E53" i="170" s="1"/>
  <c r="E56" i="170" s="1"/>
  <c r="E59" i="170" s="1"/>
  <c r="D32" i="170"/>
  <c r="D48" i="170" s="1"/>
  <c r="D51" i="170" s="1"/>
  <c r="D53" i="170" s="1"/>
  <c r="D56" i="170" s="1"/>
  <c r="D59" i="170" s="1"/>
  <c r="C32" i="170"/>
  <c r="C48" i="170" s="1"/>
  <c r="C51" i="170" s="1"/>
  <c r="C53" i="170" s="1"/>
  <c r="C56" i="170" s="1"/>
  <c r="C59" i="170" s="1"/>
  <c r="AA47" i="171"/>
  <c r="Y47" i="171"/>
  <c r="X47" i="171"/>
  <c r="Z47" i="171" s="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AA48" i="171" s="1"/>
  <c r="AA51" i="171" s="1"/>
  <c r="AA53" i="171" s="1"/>
  <c r="AA56" i="171" s="1"/>
  <c r="AA59" i="171" s="1"/>
  <c r="Y32" i="171"/>
  <c r="Y48" i="171" s="1"/>
  <c r="Y51" i="171" s="1"/>
  <c r="Y53" i="171" s="1"/>
  <c r="Y56" i="171" s="1"/>
  <c r="Y59" i="171" s="1"/>
  <c r="X32" i="171"/>
  <c r="W32" i="171"/>
  <c r="W48" i="171" s="1"/>
  <c r="W51" i="171" s="1"/>
  <c r="W53" i="171" s="1"/>
  <c r="W56" i="171" s="1"/>
  <c r="W59" i="171" s="1"/>
  <c r="V32" i="171"/>
  <c r="V48" i="171" s="1"/>
  <c r="V51" i="171" s="1"/>
  <c r="V53" i="171" s="1"/>
  <c r="V56" i="171" s="1"/>
  <c r="V59" i="171" s="1"/>
  <c r="U32" i="171"/>
  <c r="U48" i="171" s="1"/>
  <c r="U51" i="171" s="1"/>
  <c r="U53" i="171" s="1"/>
  <c r="U56" i="171" s="1"/>
  <c r="U59" i="171" s="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R48" i="171" s="1"/>
  <c r="R51" i="171" s="1"/>
  <c r="R53" i="171" s="1"/>
  <c r="R56" i="171" s="1"/>
  <c r="R59" i="171" s="1"/>
  <c r="Q32" i="171"/>
  <c r="Q48" i="171" s="1"/>
  <c r="Q51" i="171" s="1"/>
  <c r="Q53" i="171" s="1"/>
  <c r="Q56" i="171" s="1"/>
  <c r="Q59" i="171" s="1"/>
  <c r="P32" i="171"/>
  <c r="P48" i="171" s="1"/>
  <c r="P51" i="171" s="1"/>
  <c r="P53" i="171" s="1"/>
  <c r="P56" i="171" s="1"/>
  <c r="P59" i="171" s="1"/>
  <c r="O32" i="171"/>
  <c r="O48" i="171" s="1"/>
  <c r="O51" i="171" s="1"/>
  <c r="O53" i="171" s="1"/>
  <c r="O56" i="171" s="1"/>
  <c r="O59" i="171" s="1"/>
  <c r="N32" i="171"/>
  <c r="N48" i="171" s="1"/>
  <c r="N51" i="171" s="1"/>
  <c r="N53" i="171" s="1"/>
  <c r="N56" i="171" s="1"/>
  <c r="N59" i="171" s="1"/>
  <c r="M32" i="171"/>
  <c r="M48" i="171" s="1"/>
  <c r="M51" i="171" s="1"/>
  <c r="M53" i="171" s="1"/>
  <c r="M56" i="171" s="1"/>
  <c r="M59" i="171" s="1"/>
  <c r="L32" i="171"/>
  <c r="L48" i="171" s="1"/>
  <c r="L51" i="171" s="1"/>
  <c r="L53" i="171" s="1"/>
  <c r="L56" i="171" s="1"/>
  <c r="L59" i="171" s="1"/>
  <c r="K32" i="171"/>
  <c r="K48" i="171" s="1"/>
  <c r="K51" i="171" s="1"/>
  <c r="K53" i="171" s="1"/>
  <c r="K56" i="171" s="1"/>
  <c r="K59" i="171" s="1"/>
  <c r="J32" i="171"/>
  <c r="J48" i="171" s="1"/>
  <c r="J51" i="171" s="1"/>
  <c r="J53" i="171" s="1"/>
  <c r="J56" i="171" s="1"/>
  <c r="J59" i="171" s="1"/>
  <c r="I32" i="171"/>
  <c r="I48" i="171" s="1"/>
  <c r="I51" i="171" s="1"/>
  <c r="I53" i="171" s="1"/>
  <c r="I56" i="171" s="1"/>
  <c r="I59" i="171" s="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F48" i="171" s="1"/>
  <c r="F51" i="171" s="1"/>
  <c r="F53" i="171" s="1"/>
  <c r="F56" i="171" s="1"/>
  <c r="F59" i="171" s="1"/>
  <c r="E32" i="171"/>
  <c r="E48" i="171" s="1"/>
  <c r="E51" i="171" s="1"/>
  <c r="E53" i="171" s="1"/>
  <c r="E56" i="171" s="1"/>
  <c r="E59" i="171" s="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AA47" i="172"/>
  <c r="Y47" i="172"/>
  <c r="X47" i="172"/>
  <c r="Z47" i="172" s="1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AA48" i="172" s="1"/>
  <c r="AA51" i="172" s="1"/>
  <c r="AA53" i="172" s="1"/>
  <c r="AA56" i="172" s="1"/>
  <c r="AA59" i="172" s="1"/>
  <c r="Y32" i="172"/>
  <c r="Y48" i="172" s="1"/>
  <c r="Y51" i="172" s="1"/>
  <c r="Y53" i="172" s="1"/>
  <c r="Y56" i="172" s="1"/>
  <c r="Y59" i="172" s="1"/>
  <c r="X32" i="172"/>
  <c r="X48" i="172" s="1"/>
  <c r="W32" i="172"/>
  <c r="W48" i="172" s="1"/>
  <c r="W51" i="172" s="1"/>
  <c r="W53" i="172" s="1"/>
  <c r="W56" i="172" s="1"/>
  <c r="W59" i="172" s="1"/>
  <c r="V32" i="172"/>
  <c r="V48" i="172" s="1"/>
  <c r="V51" i="172" s="1"/>
  <c r="V53" i="172" s="1"/>
  <c r="V56" i="172" s="1"/>
  <c r="V59" i="172" s="1"/>
  <c r="U32" i="172"/>
  <c r="U48" i="172" s="1"/>
  <c r="U51" i="172" s="1"/>
  <c r="U53" i="172" s="1"/>
  <c r="U56" i="172" s="1"/>
  <c r="U59" i="172" s="1"/>
  <c r="T32" i="172"/>
  <c r="T48" i="172" s="1"/>
  <c r="T51" i="172" s="1"/>
  <c r="T53" i="172" s="1"/>
  <c r="T56" i="172" s="1"/>
  <c r="T59" i="172" s="1"/>
  <c r="S32" i="172"/>
  <c r="S48" i="172" s="1"/>
  <c r="S51" i="172" s="1"/>
  <c r="S53" i="172" s="1"/>
  <c r="S56" i="172" s="1"/>
  <c r="S59" i="172" s="1"/>
  <c r="R32" i="172"/>
  <c r="R48" i="172" s="1"/>
  <c r="R51" i="172" s="1"/>
  <c r="R53" i="172" s="1"/>
  <c r="R56" i="172" s="1"/>
  <c r="R59" i="172" s="1"/>
  <c r="Q32" i="172"/>
  <c r="Q48" i="172" s="1"/>
  <c r="Q51" i="172" s="1"/>
  <c r="Q53" i="172" s="1"/>
  <c r="Q56" i="172" s="1"/>
  <c r="Q59" i="172" s="1"/>
  <c r="P32" i="172"/>
  <c r="P48" i="172" s="1"/>
  <c r="P51" i="172" s="1"/>
  <c r="P53" i="172" s="1"/>
  <c r="P56" i="172" s="1"/>
  <c r="P59" i="172" s="1"/>
  <c r="O32" i="172"/>
  <c r="O48" i="172" s="1"/>
  <c r="O51" i="172" s="1"/>
  <c r="O53" i="172" s="1"/>
  <c r="O56" i="172" s="1"/>
  <c r="O59" i="172" s="1"/>
  <c r="N32" i="172"/>
  <c r="N48" i="172" s="1"/>
  <c r="N51" i="172" s="1"/>
  <c r="N53" i="172" s="1"/>
  <c r="N56" i="172" s="1"/>
  <c r="N59" i="172" s="1"/>
  <c r="M32" i="172"/>
  <c r="M48" i="172" s="1"/>
  <c r="M51" i="172" s="1"/>
  <c r="M53" i="172" s="1"/>
  <c r="M56" i="172" s="1"/>
  <c r="M59" i="172" s="1"/>
  <c r="L32" i="172"/>
  <c r="L48" i="172" s="1"/>
  <c r="L51" i="172" s="1"/>
  <c r="L53" i="172" s="1"/>
  <c r="L56" i="172" s="1"/>
  <c r="L59" i="172" s="1"/>
  <c r="K32" i="172"/>
  <c r="K48" i="172" s="1"/>
  <c r="K51" i="172" s="1"/>
  <c r="K53" i="172" s="1"/>
  <c r="K56" i="172" s="1"/>
  <c r="K59" i="172" s="1"/>
  <c r="J32" i="172"/>
  <c r="J48" i="172" s="1"/>
  <c r="J51" i="172" s="1"/>
  <c r="J53" i="172" s="1"/>
  <c r="J56" i="172" s="1"/>
  <c r="J59" i="172" s="1"/>
  <c r="I32" i="172"/>
  <c r="I48" i="172" s="1"/>
  <c r="I51" i="172" s="1"/>
  <c r="I53" i="172" s="1"/>
  <c r="I56" i="172" s="1"/>
  <c r="I59" i="172" s="1"/>
  <c r="H32" i="172"/>
  <c r="H48" i="172" s="1"/>
  <c r="H51" i="172" s="1"/>
  <c r="H53" i="172" s="1"/>
  <c r="H56" i="172" s="1"/>
  <c r="H59" i="172" s="1"/>
  <c r="G32" i="172"/>
  <c r="G48" i="172" s="1"/>
  <c r="G51" i="172" s="1"/>
  <c r="G53" i="172" s="1"/>
  <c r="G56" i="172" s="1"/>
  <c r="G59" i="172" s="1"/>
  <c r="F32" i="172"/>
  <c r="F48" i="172" s="1"/>
  <c r="F51" i="172" s="1"/>
  <c r="F53" i="172" s="1"/>
  <c r="F56" i="172" s="1"/>
  <c r="F59" i="172" s="1"/>
  <c r="E32" i="172"/>
  <c r="E48" i="172" s="1"/>
  <c r="E51" i="172" s="1"/>
  <c r="E53" i="172" s="1"/>
  <c r="E56" i="172" s="1"/>
  <c r="E59" i="172" s="1"/>
  <c r="D32" i="172"/>
  <c r="D48" i="172" s="1"/>
  <c r="D51" i="172" s="1"/>
  <c r="D53" i="172" s="1"/>
  <c r="D56" i="172" s="1"/>
  <c r="D59" i="172" s="1"/>
  <c r="C32" i="172"/>
  <c r="C48" i="172" s="1"/>
  <c r="C51" i="172" s="1"/>
  <c r="C53" i="172" s="1"/>
  <c r="C56" i="172" s="1"/>
  <c r="C59" i="172" s="1"/>
  <c r="T48" i="173"/>
  <c r="T51" i="173" s="1"/>
  <c r="T53" i="173" s="1"/>
  <c r="T56" i="173" s="1"/>
  <c r="T59" i="173" s="1"/>
  <c r="AA47" i="173"/>
  <c r="Y47" i="173"/>
  <c r="X47" i="173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AA48" i="173" s="1"/>
  <c r="AA51" i="173" s="1"/>
  <c r="AA53" i="173" s="1"/>
  <c r="AA56" i="173" s="1"/>
  <c r="AA59" i="173" s="1"/>
  <c r="Y32" i="173"/>
  <c r="Y48" i="173" s="1"/>
  <c r="Y51" i="173" s="1"/>
  <c r="Y53" i="173" s="1"/>
  <c r="Y56" i="173" s="1"/>
  <c r="Y59" i="173" s="1"/>
  <c r="X32" i="173"/>
  <c r="X48" i="173" s="1"/>
  <c r="W32" i="173"/>
  <c r="W48" i="173" s="1"/>
  <c r="W51" i="173" s="1"/>
  <c r="W53" i="173" s="1"/>
  <c r="W56" i="173" s="1"/>
  <c r="W59" i="173" s="1"/>
  <c r="V32" i="173"/>
  <c r="V48" i="173" s="1"/>
  <c r="V51" i="173" s="1"/>
  <c r="V53" i="173" s="1"/>
  <c r="V56" i="173" s="1"/>
  <c r="V59" i="173" s="1"/>
  <c r="U32" i="173"/>
  <c r="U48" i="173" s="1"/>
  <c r="U51" i="173" s="1"/>
  <c r="U53" i="173" s="1"/>
  <c r="U56" i="173" s="1"/>
  <c r="U59" i="173" s="1"/>
  <c r="T32" i="173"/>
  <c r="S32" i="173"/>
  <c r="S48" i="173" s="1"/>
  <c r="S51" i="173" s="1"/>
  <c r="S53" i="173" s="1"/>
  <c r="S56" i="173" s="1"/>
  <c r="S59" i="173" s="1"/>
  <c r="R32" i="173"/>
  <c r="R48" i="173" s="1"/>
  <c r="R51" i="173" s="1"/>
  <c r="R53" i="173" s="1"/>
  <c r="R56" i="173" s="1"/>
  <c r="R59" i="173" s="1"/>
  <c r="Q32" i="173"/>
  <c r="Q48" i="173" s="1"/>
  <c r="Q51" i="173" s="1"/>
  <c r="Q53" i="173" s="1"/>
  <c r="Q56" i="173" s="1"/>
  <c r="Q59" i="173" s="1"/>
  <c r="P32" i="173"/>
  <c r="P48" i="173" s="1"/>
  <c r="P51" i="173" s="1"/>
  <c r="P53" i="173" s="1"/>
  <c r="P56" i="173" s="1"/>
  <c r="P59" i="173" s="1"/>
  <c r="O32" i="173"/>
  <c r="O48" i="173" s="1"/>
  <c r="O51" i="173" s="1"/>
  <c r="O53" i="173" s="1"/>
  <c r="O56" i="173" s="1"/>
  <c r="O59" i="173" s="1"/>
  <c r="N32" i="173"/>
  <c r="N48" i="173" s="1"/>
  <c r="N51" i="173" s="1"/>
  <c r="N53" i="173" s="1"/>
  <c r="N56" i="173" s="1"/>
  <c r="N59" i="173" s="1"/>
  <c r="M32" i="173"/>
  <c r="M48" i="173" s="1"/>
  <c r="M51" i="173" s="1"/>
  <c r="M53" i="173" s="1"/>
  <c r="M56" i="173" s="1"/>
  <c r="M59" i="173" s="1"/>
  <c r="L32" i="173"/>
  <c r="L48" i="173" s="1"/>
  <c r="L51" i="173" s="1"/>
  <c r="L53" i="173" s="1"/>
  <c r="L56" i="173" s="1"/>
  <c r="L59" i="173" s="1"/>
  <c r="K32" i="173"/>
  <c r="K48" i="173" s="1"/>
  <c r="K51" i="173" s="1"/>
  <c r="K53" i="173" s="1"/>
  <c r="K56" i="173" s="1"/>
  <c r="K59" i="173" s="1"/>
  <c r="J32" i="173"/>
  <c r="J48" i="173" s="1"/>
  <c r="J51" i="173" s="1"/>
  <c r="J53" i="173" s="1"/>
  <c r="J56" i="173" s="1"/>
  <c r="J59" i="173" s="1"/>
  <c r="I32" i="173"/>
  <c r="I48" i="173" s="1"/>
  <c r="I51" i="173" s="1"/>
  <c r="I53" i="173" s="1"/>
  <c r="I56" i="173" s="1"/>
  <c r="I59" i="173" s="1"/>
  <c r="H32" i="173"/>
  <c r="H48" i="173" s="1"/>
  <c r="H51" i="173" s="1"/>
  <c r="H53" i="173" s="1"/>
  <c r="H56" i="173" s="1"/>
  <c r="H59" i="173" s="1"/>
  <c r="G32" i="173"/>
  <c r="G48" i="173" s="1"/>
  <c r="G51" i="173" s="1"/>
  <c r="G53" i="173" s="1"/>
  <c r="G56" i="173" s="1"/>
  <c r="G59" i="173" s="1"/>
  <c r="F32" i="173"/>
  <c r="F48" i="173" s="1"/>
  <c r="F51" i="173" s="1"/>
  <c r="F53" i="173" s="1"/>
  <c r="F56" i="173" s="1"/>
  <c r="F59" i="173" s="1"/>
  <c r="E32" i="173"/>
  <c r="E48" i="173" s="1"/>
  <c r="E51" i="173" s="1"/>
  <c r="E53" i="173" s="1"/>
  <c r="E56" i="173" s="1"/>
  <c r="E59" i="173" s="1"/>
  <c r="D32" i="173"/>
  <c r="D48" i="173" s="1"/>
  <c r="D51" i="173" s="1"/>
  <c r="D53" i="173" s="1"/>
  <c r="D56" i="173" s="1"/>
  <c r="D59" i="173" s="1"/>
  <c r="C32" i="173"/>
  <c r="C48" i="173" s="1"/>
  <c r="C51" i="173" s="1"/>
  <c r="C53" i="173" s="1"/>
  <c r="C56" i="173" s="1"/>
  <c r="C59" i="173" s="1"/>
  <c r="W59" i="174"/>
  <c r="P56" i="174"/>
  <c r="P59" i="174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AA48" i="174" s="1"/>
  <c r="AA51" i="174" s="1"/>
  <c r="AA53" i="174" s="1"/>
  <c r="AA56" i="174" s="1"/>
  <c r="AA59" i="174" s="1"/>
  <c r="Y32" i="174"/>
  <c r="Y48" i="174" s="1"/>
  <c r="Y51" i="174" s="1"/>
  <c r="Y53" i="174" s="1"/>
  <c r="Y56" i="174" s="1"/>
  <c r="Y59" i="174" s="1"/>
  <c r="X32" i="174"/>
  <c r="X48" i="174" s="1"/>
  <c r="W32" i="174"/>
  <c r="W48" i="174" s="1"/>
  <c r="W51" i="174" s="1"/>
  <c r="W53" i="174" s="1"/>
  <c r="W56" i="174" s="1"/>
  <c r="V32" i="174"/>
  <c r="V48" i="174" s="1"/>
  <c r="V51" i="174" s="1"/>
  <c r="V53" i="174" s="1"/>
  <c r="V56" i="174" s="1"/>
  <c r="V59" i="174" s="1"/>
  <c r="U32" i="174"/>
  <c r="U48" i="174" s="1"/>
  <c r="U51" i="174" s="1"/>
  <c r="U53" i="174" s="1"/>
  <c r="U56" i="174" s="1"/>
  <c r="U59" i="174" s="1"/>
  <c r="T32" i="174"/>
  <c r="T48" i="174" s="1"/>
  <c r="T51" i="174" s="1"/>
  <c r="T53" i="174" s="1"/>
  <c r="T56" i="174" s="1"/>
  <c r="T59" i="174" s="1"/>
  <c r="S32" i="174"/>
  <c r="S48" i="174" s="1"/>
  <c r="S51" i="174" s="1"/>
  <c r="S53" i="174" s="1"/>
  <c r="S56" i="174" s="1"/>
  <c r="S59" i="174" s="1"/>
  <c r="R32" i="174"/>
  <c r="R48" i="174" s="1"/>
  <c r="R51" i="174" s="1"/>
  <c r="R53" i="174" s="1"/>
  <c r="R56" i="174" s="1"/>
  <c r="R59" i="174" s="1"/>
  <c r="Q32" i="174"/>
  <c r="Q48" i="174" s="1"/>
  <c r="Q51" i="174" s="1"/>
  <c r="Q53" i="174" s="1"/>
  <c r="Q56" i="174" s="1"/>
  <c r="Q59" i="174" s="1"/>
  <c r="P32" i="174"/>
  <c r="P48" i="174" s="1"/>
  <c r="P51" i="174" s="1"/>
  <c r="P53" i="174" s="1"/>
  <c r="O32" i="174"/>
  <c r="O48" i="174" s="1"/>
  <c r="O51" i="174" s="1"/>
  <c r="O53" i="174" s="1"/>
  <c r="O56" i="174" s="1"/>
  <c r="O59" i="174" s="1"/>
  <c r="N32" i="174"/>
  <c r="N48" i="174" s="1"/>
  <c r="N51" i="174" s="1"/>
  <c r="N53" i="174" s="1"/>
  <c r="N56" i="174" s="1"/>
  <c r="N59" i="174" s="1"/>
  <c r="M32" i="174"/>
  <c r="M48" i="174" s="1"/>
  <c r="M51" i="174" s="1"/>
  <c r="M53" i="174" s="1"/>
  <c r="M56" i="174" s="1"/>
  <c r="M59" i="174" s="1"/>
  <c r="L32" i="174"/>
  <c r="L48" i="174" s="1"/>
  <c r="L51" i="174" s="1"/>
  <c r="L53" i="174" s="1"/>
  <c r="L56" i="174" s="1"/>
  <c r="L59" i="174" s="1"/>
  <c r="K32" i="174"/>
  <c r="K48" i="174" s="1"/>
  <c r="K51" i="174" s="1"/>
  <c r="K53" i="174" s="1"/>
  <c r="K56" i="174" s="1"/>
  <c r="K59" i="174" s="1"/>
  <c r="J32" i="174"/>
  <c r="J48" i="174" s="1"/>
  <c r="J51" i="174" s="1"/>
  <c r="J53" i="174" s="1"/>
  <c r="J56" i="174" s="1"/>
  <c r="J59" i="174" s="1"/>
  <c r="I32" i="174"/>
  <c r="I48" i="174" s="1"/>
  <c r="I51" i="174" s="1"/>
  <c r="I53" i="174" s="1"/>
  <c r="I56" i="174" s="1"/>
  <c r="I59" i="174" s="1"/>
  <c r="H32" i="174"/>
  <c r="H48" i="174" s="1"/>
  <c r="H51" i="174" s="1"/>
  <c r="H53" i="174" s="1"/>
  <c r="H56" i="174" s="1"/>
  <c r="H59" i="174" s="1"/>
  <c r="G32" i="174"/>
  <c r="G48" i="174" s="1"/>
  <c r="G51" i="174" s="1"/>
  <c r="G53" i="174" s="1"/>
  <c r="G56" i="174" s="1"/>
  <c r="G59" i="174" s="1"/>
  <c r="F32" i="174"/>
  <c r="F48" i="174" s="1"/>
  <c r="F51" i="174" s="1"/>
  <c r="F53" i="174" s="1"/>
  <c r="F56" i="174" s="1"/>
  <c r="F59" i="174" s="1"/>
  <c r="E32" i="174"/>
  <c r="E48" i="174" s="1"/>
  <c r="E51" i="174" s="1"/>
  <c r="E53" i="174" s="1"/>
  <c r="E56" i="174" s="1"/>
  <c r="E59" i="174" s="1"/>
  <c r="D32" i="174"/>
  <c r="D48" i="174" s="1"/>
  <c r="D51" i="174" s="1"/>
  <c r="D53" i="174" s="1"/>
  <c r="D56" i="174" s="1"/>
  <c r="D59" i="174" s="1"/>
  <c r="C32" i="174"/>
  <c r="C48" i="174" s="1"/>
  <c r="C51" i="174" s="1"/>
  <c r="C53" i="174" s="1"/>
  <c r="C56" i="174" s="1"/>
  <c r="C59" i="174" s="1"/>
  <c r="AA47" i="175"/>
  <c r="Y47" i="175"/>
  <c r="X47" i="175"/>
  <c r="Z47" i="175" s="1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Y32" i="175"/>
  <c r="Y48" i="175" s="1"/>
  <c r="Y51" i="175" s="1"/>
  <c r="Y53" i="175" s="1"/>
  <c r="Y56" i="175" s="1"/>
  <c r="Y59" i="175" s="1"/>
  <c r="X32" i="175"/>
  <c r="X48" i="175" s="1"/>
  <c r="X51" i="175" s="1"/>
  <c r="X53" i="175" s="1"/>
  <c r="W32" i="175"/>
  <c r="W48" i="175" s="1"/>
  <c r="W51" i="175" s="1"/>
  <c r="W53" i="175" s="1"/>
  <c r="W56" i="175" s="1"/>
  <c r="W59" i="175" s="1"/>
  <c r="V32" i="175"/>
  <c r="V48" i="175" s="1"/>
  <c r="V51" i="175" s="1"/>
  <c r="V53" i="175" s="1"/>
  <c r="V56" i="175" s="1"/>
  <c r="V59" i="175" s="1"/>
  <c r="U32" i="175"/>
  <c r="U48" i="175" s="1"/>
  <c r="U51" i="175" s="1"/>
  <c r="U53" i="175" s="1"/>
  <c r="U56" i="175" s="1"/>
  <c r="U59" i="175" s="1"/>
  <c r="T32" i="175"/>
  <c r="T48" i="175" s="1"/>
  <c r="T51" i="175" s="1"/>
  <c r="T53" i="175" s="1"/>
  <c r="T56" i="175" s="1"/>
  <c r="T59" i="175" s="1"/>
  <c r="S32" i="175"/>
  <c r="R32" i="175"/>
  <c r="R48" i="175" s="1"/>
  <c r="R51" i="175" s="1"/>
  <c r="R53" i="175" s="1"/>
  <c r="R56" i="175" s="1"/>
  <c r="R59" i="175" s="1"/>
  <c r="Q32" i="175"/>
  <c r="Q48" i="175" s="1"/>
  <c r="Q51" i="175" s="1"/>
  <c r="Q53" i="175" s="1"/>
  <c r="Q56" i="175" s="1"/>
  <c r="Q59" i="175" s="1"/>
  <c r="P32" i="175"/>
  <c r="P48" i="175" s="1"/>
  <c r="P51" i="175" s="1"/>
  <c r="P53" i="175" s="1"/>
  <c r="P56" i="175" s="1"/>
  <c r="P59" i="175" s="1"/>
  <c r="O32" i="175"/>
  <c r="O48" i="175" s="1"/>
  <c r="O51" i="175" s="1"/>
  <c r="O53" i="175" s="1"/>
  <c r="O56" i="175" s="1"/>
  <c r="O59" i="175" s="1"/>
  <c r="N32" i="175"/>
  <c r="N48" i="175" s="1"/>
  <c r="N51" i="175" s="1"/>
  <c r="N53" i="175" s="1"/>
  <c r="N56" i="175" s="1"/>
  <c r="N59" i="175" s="1"/>
  <c r="M32" i="175"/>
  <c r="M48" i="175" s="1"/>
  <c r="M51" i="175" s="1"/>
  <c r="M53" i="175" s="1"/>
  <c r="M56" i="175" s="1"/>
  <c r="M59" i="175" s="1"/>
  <c r="L32" i="175"/>
  <c r="L48" i="175" s="1"/>
  <c r="L51" i="175" s="1"/>
  <c r="L53" i="175" s="1"/>
  <c r="L56" i="175" s="1"/>
  <c r="L59" i="175" s="1"/>
  <c r="K32" i="175"/>
  <c r="K48" i="175" s="1"/>
  <c r="K51" i="175" s="1"/>
  <c r="K53" i="175" s="1"/>
  <c r="K56" i="175" s="1"/>
  <c r="K59" i="175" s="1"/>
  <c r="J32" i="175"/>
  <c r="J48" i="175" s="1"/>
  <c r="J51" i="175" s="1"/>
  <c r="J53" i="175" s="1"/>
  <c r="J56" i="175" s="1"/>
  <c r="J59" i="175" s="1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G48" i="175" s="1"/>
  <c r="G51" i="175" s="1"/>
  <c r="G53" i="175" s="1"/>
  <c r="G56" i="175" s="1"/>
  <c r="G59" i="175" s="1"/>
  <c r="F32" i="175"/>
  <c r="F48" i="175" s="1"/>
  <c r="F51" i="175" s="1"/>
  <c r="F53" i="175" s="1"/>
  <c r="F56" i="175" s="1"/>
  <c r="F59" i="175" s="1"/>
  <c r="E32" i="175"/>
  <c r="E48" i="175" s="1"/>
  <c r="E51" i="175" s="1"/>
  <c r="E53" i="175" s="1"/>
  <c r="E56" i="175" s="1"/>
  <c r="E59" i="175" s="1"/>
  <c r="D32" i="175"/>
  <c r="D48" i="175" s="1"/>
  <c r="D51" i="175" s="1"/>
  <c r="D53" i="175" s="1"/>
  <c r="D56" i="175" s="1"/>
  <c r="D59" i="175" s="1"/>
  <c r="C32" i="175"/>
  <c r="C48" i="175" s="1"/>
  <c r="C51" i="175" s="1"/>
  <c r="C53" i="175" s="1"/>
  <c r="C56" i="175" s="1"/>
  <c r="C59" i="175" s="1"/>
  <c r="AA47" i="176"/>
  <c r="Y47" i="176"/>
  <c r="X47" i="176"/>
  <c r="Z47" i="176" s="1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AA48" i="176" s="1"/>
  <c r="AA51" i="176" s="1"/>
  <c r="AA53" i="176" s="1"/>
  <c r="AA56" i="176" s="1"/>
  <c r="AA59" i="176" s="1"/>
  <c r="Y32" i="176"/>
  <c r="Y48" i="176" s="1"/>
  <c r="Y51" i="176" s="1"/>
  <c r="Y53" i="176" s="1"/>
  <c r="Y56" i="176" s="1"/>
  <c r="Y59" i="176" s="1"/>
  <c r="X32" i="176"/>
  <c r="X48" i="176" s="1"/>
  <c r="X51" i="176" s="1"/>
  <c r="W32" i="176"/>
  <c r="W48" i="176" s="1"/>
  <c r="W51" i="176" s="1"/>
  <c r="W53" i="176" s="1"/>
  <c r="W56" i="176" s="1"/>
  <c r="W59" i="176" s="1"/>
  <c r="V32" i="176"/>
  <c r="V48" i="176" s="1"/>
  <c r="V51" i="176" s="1"/>
  <c r="V53" i="176" s="1"/>
  <c r="V56" i="176" s="1"/>
  <c r="V59" i="176" s="1"/>
  <c r="U32" i="176"/>
  <c r="U48" i="176" s="1"/>
  <c r="U51" i="176" s="1"/>
  <c r="U53" i="176" s="1"/>
  <c r="U56" i="176" s="1"/>
  <c r="U59" i="176" s="1"/>
  <c r="T32" i="176"/>
  <c r="T48" i="176" s="1"/>
  <c r="T51" i="176" s="1"/>
  <c r="T53" i="176" s="1"/>
  <c r="T56" i="176" s="1"/>
  <c r="T59" i="176" s="1"/>
  <c r="S32" i="176"/>
  <c r="S48" i="176" s="1"/>
  <c r="S51" i="176" s="1"/>
  <c r="S53" i="176" s="1"/>
  <c r="S56" i="176" s="1"/>
  <c r="S59" i="176" s="1"/>
  <c r="R32" i="176"/>
  <c r="Q32" i="176"/>
  <c r="Q48" i="176" s="1"/>
  <c r="Q51" i="176" s="1"/>
  <c r="Q53" i="176" s="1"/>
  <c r="Q56" i="176" s="1"/>
  <c r="Q59" i="176" s="1"/>
  <c r="P32" i="176"/>
  <c r="P48" i="176" s="1"/>
  <c r="P51" i="176" s="1"/>
  <c r="P53" i="176" s="1"/>
  <c r="P56" i="176" s="1"/>
  <c r="P59" i="176" s="1"/>
  <c r="O32" i="176"/>
  <c r="O48" i="176" s="1"/>
  <c r="O51" i="176" s="1"/>
  <c r="O53" i="176" s="1"/>
  <c r="O56" i="176" s="1"/>
  <c r="O59" i="176" s="1"/>
  <c r="N32" i="176"/>
  <c r="N48" i="176" s="1"/>
  <c r="N51" i="176" s="1"/>
  <c r="N53" i="176" s="1"/>
  <c r="N56" i="176" s="1"/>
  <c r="N59" i="176" s="1"/>
  <c r="M32" i="176"/>
  <c r="M48" i="176" s="1"/>
  <c r="M51" i="176" s="1"/>
  <c r="M53" i="176" s="1"/>
  <c r="M56" i="176" s="1"/>
  <c r="M59" i="176" s="1"/>
  <c r="L32" i="176"/>
  <c r="L48" i="176" s="1"/>
  <c r="L51" i="176" s="1"/>
  <c r="L53" i="176" s="1"/>
  <c r="L56" i="176" s="1"/>
  <c r="L59" i="176" s="1"/>
  <c r="K32" i="176"/>
  <c r="K48" i="176" s="1"/>
  <c r="K51" i="176" s="1"/>
  <c r="K53" i="176" s="1"/>
  <c r="K56" i="176" s="1"/>
  <c r="K59" i="176" s="1"/>
  <c r="J32" i="176"/>
  <c r="J48" i="176" s="1"/>
  <c r="J51" i="176" s="1"/>
  <c r="J53" i="176" s="1"/>
  <c r="J56" i="176" s="1"/>
  <c r="J59" i="176" s="1"/>
  <c r="I32" i="176"/>
  <c r="I48" i="176" s="1"/>
  <c r="I51" i="176" s="1"/>
  <c r="I53" i="176" s="1"/>
  <c r="I56" i="176" s="1"/>
  <c r="I59" i="176" s="1"/>
  <c r="H32" i="176"/>
  <c r="H48" i="176" s="1"/>
  <c r="H51" i="176" s="1"/>
  <c r="H53" i="176" s="1"/>
  <c r="H56" i="176" s="1"/>
  <c r="H59" i="176" s="1"/>
  <c r="G32" i="176"/>
  <c r="G48" i="176" s="1"/>
  <c r="G51" i="176" s="1"/>
  <c r="G53" i="176" s="1"/>
  <c r="G56" i="176" s="1"/>
  <c r="G59" i="176" s="1"/>
  <c r="F32" i="176"/>
  <c r="F48" i="176" s="1"/>
  <c r="F51" i="176" s="1"/>
  <c r="F53" i="176" s="1"/>
  <c r="F56" i="176" s="1"/>
  <c r="F59" i="176" s="1"/>
  <c r="E32" i="176"/>
  <c r="E48" i="176" s="1"/>
  <c r="E51" i="176" s="1"/>
  <c r="E53" i="176" s="1"/>
  <c r="E56" i="176" s="1"/>
  <c r="E59" i="176" s="1"/>
  <c r="D32" i="176"/>
  <c r="D48" i="176" s="1"/>
  <c r="D51" i="176" s="1"/>
  <c r="D53" i="176" s="1"/>
  <c r="D56" i="176" s="1"/>
  <c r="D59" i="176" s="1"/>
  <c r="C32" i="176"/>
  <c r="C48" i="176" s="1"/>
  <c r="C51" i="176" s="1"/>
  <c r="C53" i="176" s="1"/>
  <c r="C56" i="176" s="1"/>
  <c r="C59" i="176" s="1"/>
  <c r="AA47" i="177"/>
  <c r="Y47" i="177"/>
  <c r="X47" i="177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AA48" i="177" s="1"/>
  <c r="AA51" i="177" s="1"/>
  <c r="AA53" i="177" s="1"/>
  <c r="AA56" i="177" s="1"/>
  <c r="AA59" i="177" s="1"/>
  <c r="Y32" i="177"/>
  <c r="Z32" i="177" s="1"/>
  <c r="X32" i="177"/>
  <c r="W32" i="177"/>
  <c r="V32" i="177"/>
  <c r="V48" i="177" s="1"/>
  <c r="V51" i="177" s="1"/>
  <c r="V53" i="177" s="1"/>
  <c r="V56" i="177" s="1"/>
  <c r="V59" i="177" s="1"/>
  <c r="U32" i="177"/>
  <c r="U48" i="177" s="1"/>
  <c r="U51" i="177" s="1"/>
  <c r="U53" i="177" s="1"/>
  <c r="U56" i="177" s="1"/>
  <c r="U59" i="177" s="1"/>
  <c r="T32" i="177"/>
  <c r="T48" i="177" s="1"/>
  <c r="T51" i="177" s="1"/>
  <c r="T53" i="177" s="1"/>
  <c r="T56" i="177" s="1"/>
  <c r="T59" i="177" s="1"/>
  <c r="S32" i="177"/>
  <c r="S48" i="177" s="1"/>
  <c r="S51" i="177" s="1"/>
  <c r="S53" i="177" s="1"/>
  <c r="S56" i="177" s="1"/>
  <c r="S59" i="177" s="1"/>
  <c r="R32" i="177"/>
  <c r="R48" i="177" s="1"/>
  <c r="R51" i="177" s="1"/>
  <c r="R53" i="177" s="1"/>
  <c r="R56" i="177" s="1"/>
  <c r="R59" i="177" s="1"/>
  <c r="Q32" i="177"/>
  <c r="P32" i="177"/>
  <c r="O32" i="177"/>
  <c r="N32" i="177"/>
  <c r="N48" i="177" s="1"/>
  <c r="N51" i="177" s="1"/>
  <c r="N53" i="177" s="1"/>
  <c r="N56" i="177" s="1"/>
  <c r="N59" i="177" s="1"/>
  <c r="M32" i="177"/>
  <c r="M48" i="177" s="1"/>
  <c r="M51" i="177" s="1"/>
  <c r="M53" i="177" s="1"/>
  <c r="M56" i="177" s="1"/>
  <c r="M59" i="177" s="1"/>
  <c r="L32" i="177"/>
  <c r="L48" i="177" s="1"/>
  <c r="L51" i="177" s="1"/>
  <c r="L53" i="177" s="1"/>
  <c r="L56" i="177" s="1"/>
  <c r="L59" i="177" s="1"/>
  <c r="K32" i="177"/>
  <c r="K48" i="177" s="1"/>
  <c r="K51" i="177" s="1"/>
  <c r="K53" i="177" s="1"/>
  <c r="K56" i="177" s="1"/>
  <c r="K59" i="177" s="1"/>
  <c r="J32" i="177"/>
  <c r="J48" i="177" s="1"/>
  <c r="J51" i="177" s="1"/>
  <c r="J53" i="177" s="1"/>
  <c r="J56" i="177" s="1"/>
  <c r="J59" i="177" s="1"/>
  <c r="I32" i="177"/>
  <c r="H32" i="177"/>
  <c r="G32" i="177"/>
  <c r="F32" i="177"/>
  <c r="F48" i="177" s="1"/>
  <c r="F51" i="177" s="1"/>
  <c r="F53" i="177" s="1"/>
  <c r="F56" i="177" s="1"/>
  <c r="F59" i="177" s="1"/>
  <c r="E32" i="177"/>
  <c r="E48" i="177" s="1"/>
  <c r="E51" i="177" s="1"/>
  <c r="E53" i="177" s="1"/>
  <c r="E56" i="177" s="1"/>
  <c r="E59" i="177" s="1"/>
  <c r="D32" i="177"/>
  <c r="D48" i="177" s="1"/>
  <c r="D51" i="177" s="1"/>
  <c r="D53" i="177" s="1"/>
  <c r="D56" i="177" s="1"/>
  <c r="D59" i="177" s="1"/>
  <c r="C32" i="177"/>
  <c r="C48" i="177" s="1"/>
  <c r="C51" i="177" s="1"/>
  <c r="C53" i="177" s="1"/>
  <c r="C56" i="177" s="1"/>
  <c r="C59" i="177" s="1"/>
  <c r="AA59" i="178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AA48" i="178" s="1"/>
  <c r="AA51" i="178" s="1"/>
  <c r="AA53" i="178" s="1"/>
  <c r="AA56" i="178" s="1"/>
  <c r="Y32" i="178"/>
  <c r="Y48" i="178" s="1"/>
  <c r="Y51" i="178" s="1"/>
  <c r="Y53" i="178" s="1"/>
  <c r="Y56" i="178" s="1"/>
  <c r="Y59" i="178" s="1"/>
  <c r="X32" i="178"/>
  <c r="Z32" i="178" s="1"/>
  <c r="W32" i="178"/>
  <c r="W48" i="178" s="1"/>
  <c r="W51" i="178" s="1"/>
  <c r="W53" i="178" s="1"/>
  <c r="W56" i="178" s="1"/>
  <c r="W59" i="178" s="1"/>
  <c r="V32" i="178"/>
  <c r="V48" i="178" s="1"/>
  <c r="V51" i="178" s="1"/>
  <c r="V53" i="178" s="1"/>
  <c r="V56" i="178" s="1"/>
  <c r="V59" i="178" s="1"/>
  <c r="U32" i="178"/>
  <c r="U48" i="178" s="1"/>
  <c r="U51" i="178" s="1"/>
  <c r="U53" i="178" s="1"/>
  <c r="U56" i="178" s="1"/>
  <c r="U59" i="178" s="1"/>
  <c r="T32" i="178"/>
  <c r="T48" i="178" s="1"/>
  <c r="T51" i="178" s="1"/>
  <c r="T53" i="178" s="1"/>
  <c r="T56" i="178" s="1"/>
  <c r="T59" i="178" s="1"/>
  <c r="S32" i="178"/>
  <c r="R32" i="178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N32" i="178"/>
  <c r="N48" i="178" s="1"/>
  <c r="N51" i="178" s="1"/>
  <c r="N53" i="178" s="1"/>
  <c r="N56" i="178" s="1"/>
  <c r="N59" i="178" s="1"/>
  <c r="M32" i="178"/>
  <c r="M48" i="178" s="1"/>
  <c r="M51" i="178" s="1"/>
  <c r="M53" i="178" s="1"/>
  <c r="M56" i="178" s="1"/>
  <c r="M59" i="178" s="1"/>
  <c r="L32" i="178"/>
  <c r="L48" i="178" s="1"/>
  <c r="L51" i="178" s="1"/>
  <c r="L53" i="178" s="1"/>
  <c r="L56" i="178" s="1"/>
  <c r="L59" i="178" s="1"/>
  <c r="K32" i="178"/>
  <c r="K48" i="178" s="1"/>
  <c r="K51" i="178" s="1"/>
  <c r="K53" i="178" s="1"/>
  <c r="K56" i="178" s="1"/>
  <c r="K59" i="178" s="1"/>
  <c r="J32" i="178"/>
  <c r="J48" i="178" s="1"/>
  <c r="J51" i="178" s="1"/>
  <c r="J53" i="178" s="1"/>
  <c r="J56" i="178" s="1"/>
  <c r="J59" i="178" s="1"/>
  <c r="I32" i="178"/>
  <c r="I48" i="178" s="1"/>
  <c r="I51" i="178" s="1"/>
  <c r="I53" i="178" s="1"/>
  <c r="I56" i="178" s="1"/>
  <c r="I59" i="178" s="1"/>
  <c r="H32" i="178"/>
  <c r="H48" i="178" s="1"/>
  <c r="H51" i="178" s="1"/>
  <c r="H53" i="178" s="1"/>
  <c r="H56" i="178" s="1"/>
  <c r="H59" i="178" s="1"/>
  <c r="G32" i="178"/>
  <c r="G48" i="178" s="1"/>
  <c r="G51" i="178" s="1"/>
  <c r="G53" i="178" s="1"/>
  <c r="G56" i="178" s="1"/>
  <c r="G59" i="178" s="1"/>
  <c r="F32" i="178"/>
  <c r="F48" i="178" s="1"/>
  <c r="F51" i="178" s="1"/>
  <c r="F53" i="178" s="1"/>
  <c r="F56" i="178" s="1"/>
  <c r="F59" i="178" s="1"/>
  <c r="E32" i="178"/>
  <c r="E48" i="178" s="1"/>
  <c r="E51" i="178" s="1"/>
  <c r="E53" i="178" s="1"/>
  <c r="E56" i="178" s="1"/>
  <c r="E59" i="178" s="1"/>
  <c r="D32" i="178"/>
  <c r="D48" i="178" s="1"/>
  <c r="D51" i="178" s="1"/>
  <c r="D53" i="178" s="1"/>
  <c r="D56" i="178" s="1"/>
  <c r="D59" i="178" s="1"/>
  <c r="C32" i="178"/>
  <c r="C48" i="178" s="1"/>
  <c r="C51" i="178" s="1"/>
  <c r="C53" i="178" s="1"/>
  <c r="C56" i="178" s="1"/>
  <c r="C59" i="178" s="1"/>
  <c r="Z48" i="179"/>
  <c r="AA47" i="179"/>
  <c r="Y47" i="179"/>
  <c r="X47" i="179"/>
  <c r="Z47" i="179" s="1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Y32" i="179"/>
  <c r="Y48" i="179" s="1"/>
  <c r="Y51" i="179" s="1"/>
  <c r="Y53" i="179" s="1"/>
  <c r="Y56" i="179" s="1"/>
  <c r="Y59" i="179" s="1"/>
  <c r="X32" i="179"/>
  <c r="X48" i="179" s="1"/>
  <c r="X51" i="179" s="1"/>
  <c r="X53" i="179" s="1"/>
  <c r="W32" i="179"/>
  <c r="W48" i="179" s="1"/>
  <c r="W51" i="179" s="1"/>
  <c r="W53" i="179" s="1"/>
  <c r="W56" i="179" s="1"/>
  <c r="W59" i="179" s="1"/>
  <c r="V32" i="179"/>
  <c r="V48" i="179" s="1"/>
  <c r="V51" i="179" s="1"/>
  <c r="V53" i="179" s="1"/>
  <c r="V56" i="179" s="1"/>
  <c r="V59" i="179" s="1"/>
  <c r="U32" i="179"/>
  <c r="U48" i="179" s="1"/>
  <c r="U51" i="179" s="1"/>
  <c r="U53" i="179" s="1"/>
  <c r="U56" i="179" s="1"/>
  <c r="U59" i="179" s="1"/>
  <c r="T32" i="179"/>
  <c r="T48" i="179" s="1"/>
  <c r="T51" i="179" s="1"/>
  <c r="T53" i="179" s="1"/>
  <c r="T56" i="179" s="1"/>
  <c r="T59" i="179" s="1"/>
  <c r="S32" i="179"/>
  <c r="S48" i="179" s="1"/>
  <c r="S51" i="179" s="1"/>
  <c r="S53" i="179" s="1"/>
  <c r="S56" i="179" s="1"/>
  <c r="S59" i="179" s="1"/>
  <c r="R32" i="179"/>
  <c r="R48" i="179" s="1"/>
  <c r="R51" i="179" s="1"/>
  <c r="R53" i="179" s="1"/>
  <c r="R56" i="179" s="1"/>
  <c r="R59" i="179" s="1"/>
  <c r="Q32" i="179"/>
  <c r="Q48" i="179" s="1"/>
  <c r="Q51" i="179" s="1"/>
  <c r="Q53" i="179" s="1"/>
  <c r="Q56" i="179" s="1"/>
  <c r="Q59" i="179" s="1"/>
  <c r="P32" i="179"/>
  <c r="P48" i="179" s="1"/>
  <c r="P51" i="179" s="1"/>
  <c r="P53" i="179" s="1"/>
  <c r="P56" i="179" s="1"/>
  <c r="P59" i="179" s="1"/>
  <c r="O32" i="179"/>
  <c r="O48" i="179" s="1"/>
  <c r="O51" i="179" s="1"/>
  <c r="O53" i="179" s="1"/>
  <c r="O56" i="179" s="1"/>
  <c r="O59" i="179" s="1"/>
  <c r="N32" i="179"/>
  <c r="N48" i="179" s="1"/>
  <c r="N51" i="179" s="1"/>
  <c r="N53" i="179" s="1"/>
  <c r="N56" i="179" s="1"/>
  <c r="N59" i="179" s="1"/>
  <c r="M32" i="179"/>
  <c r="M48" i="179" s="1"/>
  <c r="M51" i="179" s="1"/>
  <c r="M53" i="179" s="1"/>
  <c r="M56" i="179" s="1"/>
  <c r="M59" i="179" s="1"/>
  <c r="L32" i="179"/>
  <c r="L48" i="179" s="1"/>
  <c r="L51" i="179" s="1"/>
  <c r="L53" i="179" s="1"/>
  <c r="L56" i="179" s="1"/>
  <c r="L59" i="179" s="1"/>
  <c r="K32" i="179"/>
  <c r="K48" i="179" s="1"/>
  <c r="K51" i="179" s="1"/>
  <c r="K53" i="179" s="1"/>
  <c r="K56" i="179" s="1"/>
  <c r="K59" i="179" s="1"/>
  <c r="J32" i="179"/>
  <c r="J48" i="179" s="1"/>
  <c r="J51" i="179" s="1"/>
  <c r="J53" i="179" s="1"/>
  <c r="J56" i="179" s="1"/>
  <c r="J59" i="179" s="1"/>
  <c r="I32" i="179"/>
  <c r="I48" i="179" s="1"/>
  <c r="I51" i="179" s="1"/>
  <c r="I53" i="179" s="1"/>
  <c r="I56" i="179" s="1"/>
  <c r="I59" i="179" s="1"/>
  <c r="H32" i="179"/>
  <c r="H48" i="179" s="1"/>
  <c r="H51" i="179" s="1"/>
  <c r="H53" i="179" s="1"/>
  <c r="H56" i="179" s="1"/>
  <c r="H59" i="179" s="1"/>
  <c r="G32" i="179"/>
  <c r="G48" i="179" s="1"/>
  <c r="G51" i="179" s="1"/>
  <c r="G53" i="179" s="1"/>
  <c r="G56" i="179" s="1"/>
  <c r="G59" i="179" s="1"/>
  <c r="F32" i="179"/>
  <c r="F48" i="179" s="1"/>
  <c r="F51" i="179" s="1"/>
  <c r="F53" i="179" s="1"/>
  <c r="F56" i="179" s="1"/>
  <c r="F59" i="179" s="1"/>
  <c r="E32" i="179"/>
  <c r="E48" i="179" s="1"/>
  <c r="E51" i="179" s="1"/>
  <c r="E53" i="179" s="1"/>
  <c r="E56" i="179" s="1"/>
  <c r="E59" i="179" s="1"/>
  <c r="D32" i="179"/>
  <c r="D48" i="179" s="1"/>
  <c r="D51" i="179" s="1"/>
  <c r="D53" i="179" s="1"/>
  <c r="D56" i="179" s="1"/>
  <c r="D59" i="179" s="1"/>
  <c r="C32" i="179"/>
  <c r="C48" i="179" s="1"/>
  <c r="C51" i="179" s="1"/>
  <c r="C53" i="179" s="1"/>
  <c r="C56" i="179" s="1"/>
  <c r="C59" i="179" s="1"/>
  <c r="AA47" i="180"/>
  <c r="Y47" i="180"/>
  <c r="X47" i="180"/>
  <c r="Z47" i="180" s="1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AA48" i="180" s="1"/>
  <c r="AA51" i="180" s="1"/>
  <c r="AA53" i="180" s="1"/>
  <c r="AA56" i="180" s="1"/>
  <c r="AA59" i="180" s="1"/>
  <c r="Y32" i="180"/>
  <c r="Y48" i="180" s="1"/>
  <c r="Y51" i="180" s="1"/>
  <c r="Y53" i="180" s="1"/>
  <c r="Y56" i="180" s="1"/>
  <c r="Y59" i="180" s="1"/>
  <c r="X32" i="180"/>
  <c r="W32" i="180"/>
  <c r="W48" i="180" s="1"/>
  <c r="W51" i="180" s="1"/>
  <c r="W53" i="180" s="1"/>
  <c r="W56" i="180" s="1"/>
  <c r="W59" i="180" s="1"/>
  <c r="V32" i="180"/>
  <c r="U32" i="180"/>
  <c r="T32" i="180"/>
  <c r="T48" i="180" s="1"/>
  <c r="T51" i="180" s="1"/>
  <c r="T53" i="180" s="1"/>
  <c r="T56" i="180" s="1"/>
  <c r="T59" i="180" s="1"/>
  <c r="S32" i="180"/>
  <c r="S48" i="180" s="1"/>
  <c r="S51" i="180" s="1"/>
  <c r="S53" i="180" s="1"/>
  <c r="S56" i="180" s="1"/>
  <c r="S59" i="180" s="1"/>
  <c r="R32" i="180"/>
  <c r="Q32" i="180"/>
  <c r="Q48" i="180" s="1"/>
  <c r="Q51" i="180" s="1"/>
  <c r="Q53" i="180" s="1"/>
  <c r="Q56" i="180" s="1"/>
  <c r="Q59" i="180" s="1"/>
  <c r="P32" i="180"/>
  <c r="P48" i="180" s="1"/>
  <c r="P51" i="180" s="1"/>
  <c r="P53" i="180" s="1"/>
  <c r="P56" i="180" s="1"/>
  <c r="P59" i="180" s="1"/>
  <c r="O32" i="180"/>
  <c r="O48" i="180" s="1"/>
  <c r="O51" i="180" s="1"/>
  <c r="O53" i="180" s="1"/>
  <c r="O56" i="180" s="1"/>
  <c r="O59" i="180" s="1"/>
  <c r="N32" i="180"/>
  <c r="M32" i="180"/>
  <c r="L32" i="180"/>
  <c r="L48" i="180" s="1"/>
  <c r="L51" i="180" s="1"/>
  <c r="L53" i="180" s="1"/>
  <c r="L56" i="180" s="1"/>
  <c r="L59" i="180" s="1"/>
  <c r="K32" i="180"/>
  <c r="K48" i="180" s="1"/>
  <c r="K51" i="180" s="1"/>
  <c r="K53" i="180" s="1"/>
  <c r="K56" i="180" s="1"/>
  <c r="K59" i="180" s="1"/>
  <c r="J32" i="180"/>
  <c r="I32" i="180"/>
  <c r="I48" i="180" s="1"/>
  <c r="I51" i="180" s="1"/>
  <c r="I53" i="180" s="1"/>
  <c r="I56" i="180" s="1"/>
  <c r="I59" i="180" s="1"/>
  <c r="H32" i="180"/>
  <c r="H48" i="180" s="1"/>
  <c r="H51" i="180" s="1"/>
  <c r="H53" i="180" s="1"/>
  <c r="H56" i="180" s="1"/>
  <c r="H59" i="180" s="1"/>
  <c r="G32" i="180"/>
  <c r="G48" i="180" s="1"/>
  <c r="G51" i="180" s="1"/>
  <c r="G53" i="180" s="1"/>
  <c r="G56" i="180" s="1"/>
  <c r="G59" i="180" s="1"/>
  <c r="F32" i="180"/>
  <c r="E32" i="180"/>
  <c r="D32" i="180"/>
  <c r="D48" i="180" s="1"/>
  <c r="D51" i="180" s="1"/>
  <c r="D53" i="180" s="1"/>
  <c r="D56" i="180" s="1"/>
  <c r="D59" i="180" s="1"/>
  <c r="C32" i="180"/>
  <c r="C48" i="180" s="1"/>
  <c r="C51" i="180" s="1"/>
  <c r="C53" i="180" s="1"/>
  <c r="C56" i="180" s="1"/>
  <c r="C59" i="180" s="1"/>
  <c r="AA47" i="181"/>
  <c r="Y47" i="181"/>
  <c r="X47" i="18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AA48" i="181" s="1"/>
  <c r="AA51" i="181" s="1"/>
  <c r="AA53" i="181" s="1"/>
  <c r="AA56" i="181" s="1"/>
  <c r="AA59" i="181" s="1"/>
  <c r="Y32" i="181"/>
  <c r="Y48" i="181" s="1"/>
  <c r="Y51" i="181" s="1"/>
  <c r="Y53" i="181" s="1"/>
  <c r="Y56" i="181" s="1"/>
  <c r="Y59" i="181" s="1"/>
  <c r="X32" i="181"/>
  <c r="W32" i="181"/>
  <c r="W48" i="181" s="1"/>
  <c r="W51" i="181" s="1"/>
  <c r="W53" i="181" s="1"/>
  <c r="W56" i="181" s="1"/>
  <c r="W59" i="181" s="1"/>
  <c r="V32" i="181"/>
  <c r="V48" i="181" s="1"/>
  <c r="V51" i="181" s="1"/>
  <c r="V53" i="181" s="1"/>
  <c r="V56" i="181" s="1"/>
  <c r="V59" i="181" s="1"/>
  <c r="U32" i="181"/>
  <c r="T32" i="181"/>
  <c r="S32" i="181"/>
  <c r="R32" i="181"/>
  <c r="R48" i="181" s="1"/>
  <c r="R51" i="181" s="1"/>
  <c r="R53" i="181" s="1"/>
  <c r="R56" i="181" s="1"/>
  <c r="R59" i="181" s="1"/>
  <c r="Q32" i="181"/>
  <c r="Q48" i="181" s="1"/>
  <c r="Q51" i="181" s="1"/>
  <c r="Q53" i="181" s="1"/>
  <c r="Q56" i="181" s="1"/>
  <c r="Q59" i="181" s="1"/>
  <c r="P32" i="181"/>
  <c r="P48" i="181" s="1"/>
  <c r="P51" i="181" s="1"/>
  <c r="P53" i="181" s="1"/>
  <c r="P56" i="181" s="1"/>
  <c r="P59" i="181" s="1"/>
  <c r="O32" i="181"/>
  <c r="O48" i="181" s="1"/>
  <c r="O51" i="181" s="1"/>
  <c r="O53" i="181" s="1"/>
  <c r="O56" i="181" s="1"/>
  <c r="O59" i="181" s="1"/>
  <c r="N32" i="181"/>
  <c r="N48" i="181" s="1"/>
  <c r="N51" i="181" s="1"/>
  <c r="N53" i="181" s="1"/>
  <c r="N56" i="181" s="1"/>
  <c r="N59" i="181" s="1"/>
  <c r="M32" i="181"/>
  <c r="L32" i="181"/>
  <c r="K32" i="181"/>
  <c r="J32" i="181"/>
  <c r="J48" i="181" s="1"/>
  <c r="J51" i="181" s="1"/>
  <c r="J53" i="181" s="1"/>
  <c r="J56" i="181" s="1"/>
  <c r="J59" i="181" s="1"/>
  <c r="I32" i="181"/>
  <c r="I48" i="181" s="1"/>
  <c r="I51" i="181" s="1"/>
  <c r="I53" i="181" s="1"/>
  <c r="I56" i="181" s="1"/>
  <c r="I59" i="181" s="1"/>
  <c r="H32" i="181"/>
  <c r="H48" i="181" s="1"/>
  <c r="H51" i="181" s="1"/>
  <c r="H53" i="181" s="1"/>
  <c r="H56" i="181" s="1"/>
  <c r="H59" i="181" s="1"/>
  <c r="G32" i="181"/>
  <c r="G48" i="181" s="1"/>
  <c r="G51" i="181" s="1"/>
  <c r="G53" i="181" s="1"/>
  <c r="G56" i="181" s="1"/>
  <c r="G59" i="181" s="1"/>
  <c r="F32" i="181"/>
  <c r="F48" i="181" s="1"/>
  <c r="F51" i="181" s="1"/>
  <c r="F53" i="181" s="1"/>
  <c r="F56" i="181" s="1"/>
  <c r="F59" i="181" s="1"/>
  <c r="E32" i="181"/>
  <c r="D32" i="181"/>
  <c r="C32" i="181"/>
  <c r="AA47" i="182"/>
  <c r="Y47" i="182"/>
  <c r="X47" i="182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AA48" i="182" s="1"/>
  <c r="AA51" i="182" s="1"/>
  <c r="AA53" i="182" s="1"/>
  <c r="AA56" i="182" s="1"/>
  <c r="AA59" i="182" s="1"/>
  <c r="Y32" i="182"/>
  <c r="Y48" i="182" s="1"/>
  <c r="Y51" i="182" s="1"/>
  <c r="Y53" i="182" s="1"/>
  <c r="Y56" i="182" s="1"/>
  <c r="Y59" i="182" s="1"/>
  <c r="X32" i="182"/>
  <c r="X48" i="182" s="1"/>
  <c r="W32" i="182"/>
  <c r="W48" i="182" s="1"/>
  <c r="W51" i="182" s="1"/>
  <c r="W53" i="182" s="1"/>
  <c r="W56" i="182" s="1"/>
  <c r="W59" i="182" s="1"/>
  <c r="V32" i="182"/>
  <c r="V48" i="182" s="1"/>
  <c r="V51" i="182" s="1"/>
  <c r="V53" i="182" s="1"/>
  <c r="V56" i="182" s="1"/>
  <c r="V59" i="182" s="1"/>
  <c r="U32" i="182"/>
  <c r="U48" i="182" s="1"/>
  <c r="U51" i="182" s="1"/>
  <c r="U53" i="182" s="1"/>
  <c r="U56" i="182" s="1"/>
  <c r="U59" i="182" s="1"/>
  <c r="T32" i="182"/>
  <c r="T48" i="182" s="1"/>
  <c r="T51" i="182" s="1"/>
  <c r="T53" i="182" s="1"/>
  <c r="T56" i="182" s="1"/>
  <c r="T59" i="182" s="1"/>
  <c r="S32" i="182"/>
  <c r="S48" i="182" s="1"/>
  <c r="S51" i="182" s="1"/>
  <c r="S53" i="182" s="1"/>
  <c r="S56" i="182" s="1"/>
  <c r="S59" i="182" s="1"/>
  <c r="R32" i="182"/>
  <c r="R48" i="182" s="1"/>
  <c r="R51" i="182" s="1"/>
  <c r="R53" i="182" s="1"/>
  <c r="R56" i="182" s="1"/>
  <c r="R59" i="182" s="1"/>
  <c r="Q32" i="182"/>
  <c r="Q48" i="182" s="1"/>
  <c r="Q51" i="182" s="1"/>
  <c r="Q53" i="182" s="1"/>
  <c r="Q56" i="182" s="1"/>
  <c r="Q59" i="182" s="1"/>
  <c r="P32" i="182"/>
  <c r="P48" i="182" s="1"/>
  <c r="P51" i="182" s="1"/>
  <c r="P53" i="182" s="1"/>
  <c r="P56" i="182" s="1"/>
  <c r="P59" i="182" s="1"/>
  <c r="O32" i="182"/>
  <c r="O48" i="182" s="1"/>
  <c r="O51" i="182" s="1"/>
  <c r="O53" i="182" s="1"/>
  <c r="O56" i="182" s="1"/>
  <c r="O59" i="182" s="1"/>
  <c r="N32" i="182"/>
  <c r="N48" i="182" s="1"/>
  <c r="N51" i="182" s="1"/>
  <c r="N53" i="182" s="1"/>
  <c r="N56" i="182" s="1"/>
  <c r="N59" i="182" s="1"/>
  <c r="M32" i="182"/>
  <c r="M48" i="182" s="1"/>
  <c r="M51" i="182" s="1"/>
  <c r="M53" i="182" s="1"/>
  <c r="M56" i="182" s="1"/>
  <c r="M59" i="182" s="1"/>
  <c r="L32" i="182"/>
  <c r="L48" i="182" s="1"/>
  <c r="L51" i="182" s="1"/>
  <c r="L53" i="182" s="1"/>
  <c r="L56" i="182" s="1"/>
  <c r="L59" i="182" s="1"/>
  <c r="K32" i="182"/>
  <c r="K48" i="182" s="1"/>
  <c r="K51" i="182" s="1"/>
  <c r="K53" i="182" s="1"/>
  <c r="K56" i="182" s="1"/>
  <c r="K59" i="182" s="1"/>
  <c r="J32" i="182"/>
  <c r="J48" i="182" s="1"/>
  <c r="J51" i="182" s="1"/>
  <c r="J53" i="182" s="1"/>
  <c r="J56" i="182" s="1"/>
  <c r="J59" i="182" s="1"/>
  <c r="I32" i="182"/>
  <c r="I48" i="182" s="1"/>
  <c r="I51" i="182" s="1"/>
  <c r="I53" i="182" s="1"/>
  <c r="I56" i="182" s="1"/>
  <c r="I59" i="182" s="1"/>
  <c r="H32" i="182"/>
  <c r="H48" i="182" s="1"/>
  <c r="H51" i="182" s="1"/>
  <c r="H53" i="182" s="1"/>
  <c r="H56" i="182" s="1"/>
  <c r="H59" i="182" s="1"/>
  <c r="G32" i="182"/>
  <c r="G48" i="182" s="1"/>
  <c r="G51" i="182" s="1"/>
  <c r="G53" i="182" s="1"/>
  <c r="G56" i="182" s="1"/>
  <c r="G59" i="182" s="1"/>
  <c r="F32" i="182"/>
  <c r="F48" i="182" s="1"/>
  <c r="F51" i="182" s="1"/>
  <c r="F53" i="182" s="1"/>
  <c r="F56" i="182" s="1"/>
  <c r="F59" i="182" s="1"/>
  <c r="E32" i="182"/>
  <c r="E48" i="182" s="1"/>
  <c r="E51" i="182" s="1"/>
  <c r="E53" i="182" s="1"/>
  <c r="E56" i="182" s="1"/>
  <c r="E59" i="182" s="1"/>
  <c r="D32" i="182"/>
  <c r="D48" i="182" s="1"/>
  <c r="D51" i="182" s="1"/>
  <c r="D53" i="182" s="1"/>
  <c r="D56" i="182" s="1"/>
  <c r="D59" i="182" s="1"/>
  <c r="C32" i="182"/>
  <c r="C48" i="182" s="1"/>
  <c r="C51" i="182" s="1"/>
  <c r="C53" i="182" s="1"/>
  <c r="C56" i="182" s="1"/>
  <c r="C59" i="182" s="1"/>
  <c r="S56" i="183"/>
  <c r="S59" i="183" s="1"/>
  <c r="V48" i="183"/>
  <c r="V51" i="183" s="1"/>
  <c r="V53" i="183" s="1"/>
  <c r="V56" i="183" s="1"/>
  <c r="V59" i="183" s="1"/>
  <c r="AA47" i="183"/>
  <c r="Y47" i="183"/>
  <c r="X47" i="183"/>
  <c r="Z47" i="183" s="1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AA48" i="183" s="1"/>
  <c r="AA51" i="183" s="1"/>
  <c r="AA53" i="183" s="1"/>
  <c r="AA56" i="183" s="1"/>
  <c r="AA59" i="183" s="1"/>
  <c r="Y32" i="183"/>
  <c r="Y48" i="183" s="1"/>
  <c r="Y51" i="183" s="1"/>
  <c r="Y53" i="183" s="1"/>
  <c r="Y56" i="183" s="1"/>
  <c r="Y59" i="183" s="1"/>
  <c r="X32" i="183"/>
  <c r="W32" i="183"/>
  <c r="W48" i="183" s="1"/>
  <c r="W51" i="183" s="1"/>
  <c r="W53" i="183" s="1"/>
  <c r="W56" i="183" s="1"/>
  <c r="W59" i="183" s="1"/>
  <c r="V32" i="183"/>
  <c r="U32" i="183"/>
  <c r="U48" i="183" s="1"/>
  <c r="U51" i="183" s="1"/>
  <c r="U53" i="183" s="1"/>
  <c r="U56" i="183" s="1"/>
  <c r="U59" i="183" s="1"/>
  <c r="T32" i="183"/>
  <c r="T48" i="183" s="1"/>
  <c r="T51" i="183" s="1"/>
  <c r="T53" i="183" s="1"/>
  <c r="T56" i="183" s="1"/>
  <c r="T59" i="183" s="1"/>
  <c r="S32" i="183"/>
  <c r="S48" i="183" s="1"/>
  <c r="S51" i="183" s="1"/>
  <c r="S53" i="183" s="1"/>
  <c r="R32" i="183"/>
  <c r="R48" i="183" s="1"/>
  <c r="R51" i="183" s="1"/>
  <c r="R53" i="183" s="1"/>
  <c r="R56" i="183" s="1"/>
  <c r="R59" i="183" s="1"/>
  <c r="Q32" i="183"/>
  <c r="Q48" i="183" s="1"/>
  <c r="Q51" i="183" s="1"/>
  <c r="Q53" i="183" s="1"/>
  <c r="Q56" i="183" s="1"/>
  <c r="Q59" i="183" s="1"/>
  <c r="P32" i="183"/>
  <c r="P48" i="183" s="1"/>
  <c r="P51" i="183" s="1"/>
  <c r="P53" i="183" s="1"/>
  <c r="P56" i="183" s="1"/>
  <c r="P59" i="183" s="1"/>
  <c r="O32" i="183"/>
  <c r="O48" i="183" s="1"/>
  <c r="O51" i="183" s="1"/>
  <c r="O53" i="183" s="1"/>
  <c r="O56" i="183" s="1"/>
  <c r="O59" i="183" s="1"/>
  <c r="N32" i="183"/>
  <c r="N48" i="183" s="1"/>
  <c r="N51" i="183" s="1"/>
  <c r="N53" i="183" s="1"/>
  <c r="N56" i="183" s="1"/>
  <c r="N59" i="183" s="1"/>
  <c r="M32" i="183"/>
  <c r="M48" i="183" s="1"/>
  <c r="M51" i="183" s="1"/>
  <c r="M53" i="183" s="1"/>
  <c r="M56" i="183" s="1"/>
  <c r="M59" i="183" s="1"/>
  <c r="L32" i="183"/>
  <c r="L48" i="183" s="1"/>
  <c r="L51" i="183" s="1"/>
  <c r="L53" i="183" s="1"/>
  <c r="L56" i="183" s="1"/>
  <c r="L59" i="183" s="1"/>
  <c r="K32" i="183"/>
  <c r="K48" i="183" s="1"/>
  <c r="K51" i="183" s="1"/>
  <c r="K53" i="183" s="1"/>
  <c r="K56" i="183" s="1"/>
  <c r="K59" i="183" s="1"/>
  <c r="J32" i="183"/>
  <c r="J48" i="183" s="1"/>
  <c r="J51" i="183" s="1"/>
  <c r="J53" i="183" s="1"/>
  <c r="J56" i="183" s="1"/>
  <c r="J59" i="183" s="1"/>
  <c r="I32" i="183"/>
  <c r="I48" i="183" s="1"/>
  <c r="I51" i="183" s="1"/>
  <c r="I53" i="183" s="1"/>
  <c r="I56" i="183" s="1"/>
  <c r="I59" i="183" s="1"/>
  <c r="H32" i="183"/>
  <c r="H48" i="183" s="1"/>
  <c r="H51" i="183" s="1"/>
  <c r="H53" i="183" s="1"/>
  <c r="H56" i="183" s="1"/>
  <c r="H59" i="183" s="1"/>
  <c r="G32" i="183"/>
  <c r="G48" i="183" s="1"/>
  <c r="G51" i="183" s="1"/>
  <c r="G53" i="183" s="1"/>
  <c r="G56" i="183" s="1"/>
  <c r="G59" i="183" s="1"/>
  <c r="F32" i="183"/>
  <c r="F48" i="183" s="1"/>
  <c r="F51" i="183" s="1"/>
  <c r="F53" i="183" s="1"/>
  <c r="F56" i="183" s="1"/>
  <c r="F59" i="183" s="1"/>
  <c r="E32" i="183"/>
  <c r="E48" i="183" s="1"/>
  <c r="E51" i="183" s="1"/>
  <c r="E53" i="183" s="1"/>
  <c r="E56" i="183" s="1"/>
  <c r="E59" i="183" s="1"/>
  <c r="D32" i="183"/>
  <c r="D48" i="183" s="1"/>
  <c r="D51" i="183" s="1"/>
  <c r="D53" i="183" s="1"/>
  <c r="D56" i="183" s="1"/>
  <c r="D59" i="183" s="1"/>
  <c r="C32" i="183"/>
  <c r="C48" i="183" s="1"/>
  <c r="C51" i="183" s="1"/>
  <c r="C53" i="183" s="1"/>
  <c r="C56" i="183" s="1"/>
  <c r="C59" i="183" s="1"/>
  <c r="AA47" i="184"/>
  <c r="Y47" i="184"/>
  <c r="X47" i="184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Y48" i="184" s="1"/>
  <c r="Y51" i="184" s="1"/>
  <c r="Y53" i="184" s="1"/>
  <c r="Y56" i="184" s="1"/>
  <c r="Y59" i="184" s="1"/>
  <c r="X32" i="184"/>
  <c r="X48" i="184" s="1"/>
  <c r="W32" i="184"/>
  <c r="W48" i="184" s="1"/>
  <c r="W51" i="184" s="1"/>
  <c r="W53" i="184" s="1"/>
  <c r="W56" i="184" s="1"/>
  <c r="W59" i="184" s="1"/>
  <c r="V32" i="184"/>
  <c r="V48" i="184" s="1"/>
  <c r="V51" i="184" s="1"/>
  <c r="V53" i="184" s="1"/>
  <c r="V56" i="184" s="1"/>
  <c r="V59" i="184" s="1"/>
  <c r="U32" i="184"/>
  <c r="U48" i="184" s="1"/>
  <c r="U51" i="184" s="1"/>
  <c r="U53" i="184" s="1"/>
  <c r="U56" i="184" s="1"/>
  <c r="U59" i="184" s="1"/>
  <c r="T32" i="184"/>
  <c r="T48" i="184" s="1"/>
  <c r="T51" i="184" s="1"/>
  <c r="T53" i="184" s="1"/>
  <c r="T56" i="184" s="1"/>
  <c r="T59" i="184" s="1"/>
  <c r="S32" i="184"/>
  <c r="S48" i="184" s="1"/>
  <c r="S51" i="184" s="1"/>
  <c r="S53" i="184" s="1"/>
  <c r="S56" i="184" s="1"/>
  <c r="S59" i="184" s="1"/>
  <c r="R32" i="184"/>
  <c r="R48" i="184" s="1"/>
  <c r="R51" i="184" s="1"/>
  <c r="R53" i="184" s="1"/>
  <c r="R56" i="184" s="1"/>
  <c r="R59" i="184" s="1"/>
  <c r="Q32" i="184"/>
  <c r="Q48" i="184" s="1"/>
  <c r="Q51" i="184" s="1"/>
  <c r="Q53" i="184" s="1"/>
  <c r="Q56" i="184" s="1"/>
  <c r="Q59" i="184" s="1"/>
  <c r="P32" i="184"/>
  <c r="P48" i="184" s="1"/>
  <c r="P51" i="184" s="1"/>
  <c r="P53" i="184" s="1"/>
  <c r="P56" i="184" s="1"/>
  <c r="P59" i="184" s="1"/>
  <c r="O32" i="184"/>
  <c r="O48" i="184" s="1"/>
  <c r="O51" i="184" s="1"/>
  <c r="O53" i="184" s="1"/>
  <c r="O56" i="184" s="1"/>
  <c r="O59" i="184" s="1"/>
  <c r="N32" i="184"/>
  <c r="N48" i="184" s="1"/>
  <c r="N51" i="184" s="1"/>
  <c r="N53" i="184" s="1"/>
  <c r="N56" i="184" s="1"/>
  <c r="N59" i="184" s="1"/>
  <c r="M32" i="184"/>
  <c r="M48" i="184" s="1"/>
  <c r="M51" i="184" s="1"/>
  <c r="M53" i="184" s="1"/>
  <c r="M56" i="184" s="1"/>
  <c r="M59" i="184" s="1"/>
  <c r="L32" i="184"/>
  <c r="L48" i="184" s="1"/>
  <c r="L51" i="184" s="1"/>
  <c r="L53" i="184" s="1"/>
  <c r="L56" i="184" s="1"/>
  <c r="L59" i="184" s="1"/>
  <c r="K32" i="184"/>
  <c r="K48" i="184" s="1"/>
  <c r="K51" i="184" s="1"/>
  <c r="K53" i="184" s="1"/>
  <c r="K56" i="184" s="1"/>
  <c r="K59" i="184" s="1"/>
  <c r="J32" i="184"/>
  <c r="J48" i="184" s="1"/>
  <c r="J51" i="184" s="1"/>
  <c r="J53" i="184" s="1"/>
  <c r="J56" i="184" s="1"/>
  <c r="J59" i="184" s="1"/>
  <c r="I32" i="184"/>
  <c r="I48" i="184" s="1"/>
  <c r="I51" i="184" s="1"/>
  <c r="I53" i="184" s="1"/>
  <c r="I56" i="184" s="1"/>
  <c r="I59" i="184" s="1"/>
  <c r="H32" i="184"/>
  <c r="H48" i="184" s="1"/>
  <c r="H51" i="184" s="1"/>
  <c r="H53" i="184" s="1"/>
  <c r="H56" i="184" s="1"/>
  <c r="H59" i="184" s="1"/>
  <c r="G32" i="184"/>
  <c r="G48" i="184" s="1"/>
  <c r="G51" i="184" s="1"/>
  <c r="G53" i="184" s="1"/>
  <c r="G56" i="184" s="1"/>
  <c r="G59" i="184" s="1"/>
  <c r="F32" i="184"/>
  <c r="F48" i="184" s="1"/>
  <c r="F51" i="184" s="1"/>
  <c r="F53" i="184" s="1"/>
  <c r="F56" i="184" s="1"/>
  <c r="F59" i="184" s="1"/>
  <c r="E32" i="184"/>
  <c r="E48" i="184" s="1"/>
  <c r="E51" i="184" s="1"/>
  <c r="E53" i="184" s="1"/>
  <c r="E56" i="184" s="1"/>
  <c r="E59" i="184" s="1"/>
  <c r="D32" i="184"/>
  <c r="D48" i="184" s="1"/>
  <c r="D51" i="184" s="1"/>
  <c r="D53" i="184" s="1"/>
  <c r="D56" i="184" s="1"/>
  <c r="D59" i="184" s="1"/>
  <c r="C32" i="184"/>
  <c r="C48" i="184" s="1"/>
  <c r="C51" i="184" s="1"/>
  <c r="C53" i="184" s="1"/>
  <c r="C56" i="184" s="1"/>
  <c r="C59" i="184" s="1"/>
  <c r="AA47" i="185"/>
  <c r="Y47" i="185"/>
  <c r="X47" i="185"/>
  <c r="Z47" i="185" s="1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AA48" i="185" s="1"/>
  <c r="AA51" i="185" s="1"/>
  <c r="AA53" i="185" s="1"/>
  <c r="AA56" i="185" s="1"/>
  <c r="AA59" i="185" s="1"/>
  <c r="Y32" i="185"/>
  <c r="Y48" i="185" s="1"/>
  <c r="Y51" i="185" s="1"/>
  <c r="Y53" i="185" s="1"/>
  <c r="Y56" i="185" s="1"/>
  <c r="Y59" i="185" s="1"/>
  <c r="X32" i="185"/>
  <c r="X48" i="185" s="1"/>
  <c r="W32" i="185"/>
  <c r="W48" i="185" s="1"/>
  <c r="W51" i="185" s="1"/>
  <c r="W53" i="185" s="1"/>
  <c r="W56" i="185" s="1"/>
  <c r="W59" i="185" s="1"/>
  <c r="V32" i="185"/>
  <c r="V48" i="185" s="1"/>
  <c r="V51" i="185" s="1"/>
  <c r="V53" i="185" s="1"/>
  <c r="V56" i="185" s="1"/>
  <c r="V59" i="185" s="1"/>
  <c r="U32" i="185"/>
  <c r="U48" i="185" s="1"/>
  <c r="U51" i="185" s="1"/>
  <c r="U53" i="185" s="1"/>
  <c r="U56" i="185" s="1"/>
  <c r="U59" i="185" s="1"/>
  <c r="T32" i="185"/>
  <c r="T48" i="185" s="1"/>
  <c r="T51" i="185" s="1"/>
  <c r="T53" i="185" s="1"/>
  <c r="T56" i="185" s="1"/>
  <c r="T59" i="185" s="1"/>
  <c r="S32" i="185"/>
  <c r="R32" i="185"/>
  <c r="R48" i="185" s="1"/>
  <c r="R51" i="185" s="1"/>
  <c r="R53" i="185" s="1"/>
  <c r="R56" i="185" s="1"/>
  <c r="R59" i="185" s="1"/>
  <c r="Q32" i="185"/>
  <c r="Q48" i="185" s="1"/>
  <c r="Q51" i="185" s="1"/>
  <c r="Q53" i="185" s="1"/>
  <c r="Q56" i="185" s="1"/>
  <c r="Q59" i="185" s="1"/>
  <c r="P32" i="185"/>
  <c r="P48" i="185" s="1"/>
  <c r="P51" i="185" s="1"/>
  <c r="P53" i="185" s="1"/>
  <c r="P56" i="185" s="1"/>
  <c r="P59" i="185" s="1"/>
  <c r="O32" i="185"/>
  <c r="O48" i="185" s="1"/>
  <c r="O51" i="185" s="1"/>
  <c r="O53" i="185" s="1"/>
  <c r="O56" i="185" s="1"/>
  <c r="O59" i="185" s="1"/>
  <c r="N32" i="185"/>
  <c r="N48" i="185" s="1"/>
  <c r="N51" i="185" s="1"/>
  <c r="N53" i="185" s="1"/>
  <c r="N56" i="185" s="1"/>
  <c r="N59" i="185" s="1"/>
  <c r="M32" i="185"/>
  <c r="M48" i="185" s="1"/>
  <c r="M51" i="185" s="1"/>
  <c r="M53" i="185" s="1"/>
  <c r="M56" i="185" s="1"/>
  <c r="M59" i="185" s="1"/>
  <c r="L32" i="185"/>
  <c r="L48" i="185" s="1"/>
  <c r="L51" i="185" s="1"/>
  <c r="L53" i="185" s="1"/>
  <c r="L56" i="185" s="1"/>
  <c r="L59" i="185" s="1"/>
  <c r="K32" i="185"/>
  <c r="J32" i="185"/>
  <c r="J48" i="185" s="1"/>
  <c r="J51" i="185" s="1"/>
  <c r="J53" i="185" s="1"/>
  <c r="J56" i="185" s="1"/>
  <c r="J59" i="185" s="1"/>
  <c r="I32" i="185"/>
  <c r="I48" i="185" s="1"/>
  <c r="I51" i="185" s="1"/>
  <c r="I53" i="185" s="1"/>
  <c r="I56" i="185" s="1"/>
  <c r="I59" i="185" s="1"/>
  <c r="H32" i="185"/>
  <c r="H48" i="185" s="1"/>
  <c r="H51" i="185" s="1"/>
  <c r="H53" i="185" s="1"/>
  <c r="H56" i="185" s="1"/>
  <c r="H59" i="185" s="1"/>
  <c r="G32" i="185"/>
  <c r="G48" i="185" s="1"/>
  <c r="G51" i="185" s="1"/>
  <c r="G53" i="185" s="1"/>
  <c r="G56" i="185" s="1"/>
  <c r="G59" i="185" s="1"/>
  <c r="F32" i="185"/>
  <c r="F48" i="185" s="1"/>
  <c r="F51" i="185" s="1"/>
  <c r="F53" i="185" s="1"/>
  <c r="F56" i="185" s="1"/>
  <c r="F59" i="185" s="1"/>
  <c r="E32" i="185"/>
  <c r="E48" i="185" s="1"/>
  <c r="E51" i="185" s="1"/>
  <c r="E53" i="185" s="1"/>
  <c r="E56" i="185" s="1"/>
  <c r="E59" i="185" s="1"/>
  <c r="D32" i="185"/>
  <c r="D48" i="185" s="1"/>
  <c r="D51" i="185" s="1"/>
  <c r="D53" i="185" s="1"/>
  <c r="D56" i="185" s="1"/>
  <c r="D59" i="185" s="1"/>
  <c r="C32" i="185"/>
  <c r="C48" i="185" s="1"/>
  <c r="C51" i="185" s="1"/>
  <c r="C53" i="185" s="1"/>
  <c r="C56" i="185" s="1"/>
  <c r="C59" i="185" s="1"/>
  <c r="P56" i="186"/>
  <c r="P59" i="186" s="1"/>
  <c r="J48" i="186"/>
  <c r="J51" i="186" s="1"/>
  <c r="J53" i="186" s="1"/>
  <c r="J56" i="186" s="1"/>
  <c r="J59" i="186" s="1"/>
  <c r="AA47" i="186"/>
  <c r="Y47" i="186"/>
  <c r="X47" i="186"/>
  <c r="Z47" i="186" s="1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AA48" i="186" s="1"/>
  <c r="AA51" i="186" s="1"/>
  <c r="AA53" i="186" s="1"/>
  <c r="AA56" i="186" s="1"/>
  <c r="AA59" i="186" s="1"/>
  <c r="Y32" i="186"/>
  <c r="Y48" i="186" s="1"/>
  <c r="Y51" i="186" s="1"/>
  <c r="Y53" i="186" s="1"/>
  <c r="Y56" i="186" s="1"/>
  <c r="Y59" i="186" s="1"/>
  <c r="X32" i="186"/>
  <c r="X48" i="186" s="1"/>
  <c r="W32" i="186"/>
  <c r="W48" i="186" s="1"/>
  <c r="W51" i="186" s="1"/>
  <c r="W53" i="186" s="1"/>
  <c r="W56" i="186" s="1"/>
  <c r="W59" i="186" s="1"/>
  <c r="V32" i="186"/>
  <c r="V48" i="186" s="1"/>
  <c r="V51" i="186" s="1"/>
  <c r="V53" i="186" s="1"/>
  <c r="V56" i="186" s="1"/>
  <c r="V59" i="186" s="1"/>
  <c r="U32" i="186"/>
  <c r="U48" i="186" s="1"/>
  <c r="U51" i="186" s="1"/>
  <c r="U53" i="186" s="1"/>
  <c r="U56" i="186" s="1"/>
  <c r="U59" i="186" s="1"/>
  <c r="T32" i="186"/>
  <c r="T48" i="186" s="1"/>
  <c r="T51" i="186" s="1"/>
  <c r="T53" i="186" s="1"/>
  <c r="T56" i="186" s="1"/>
  <c r="T59" i="186" s="1"/>
  <c r="S32" i="186"/>
  <c r="S48" i="186" s="1"/>
  <c r="S51" i="186" s="1"/>
  <c r="S53" i="186" s="1"/>
  <c r="S56" i="186" s="1"/>
  <c r="S59" i="186" s="1"/>
  <c r="R32" i="186"/>
  <c r="R48" i="186" s="1"/>
  <c r="R51" i="186" s="1"/>
  <c r="R53" i="186" s="1"/>
  <c r="R56" i="186" s="1"/>
  <c r="R59" i="186" s="1"/>
  <c r="Q32" i="186"/>
  <c r="Q48" i="186" s="1"/>
  <c r="Q51" i="186" s="1"/>
  <c r="Q53" i="186" s="1"/>
  <c r="Q56" i="186" s="1"/>
  <c r="Q59" i="186" s="1"/>
  <c r="P32" i="186"/>
  <c r="P48" i="186" s="1"/>
  <c r="P51" i="186" s="1"/>
  <c r="P53" i="186" s="1"/>
  <c r="O32" i="186"/>
  <c r="O48" i="186" s="1"/>
  <c r="O51" i="186" s="1"/>
  <c r="O53" i="186" s="1"/>
  <c r="O56" i="186" s="1"/>
  <c r="O59" i="186" s="1"/>
  <c r="N32" i="186"/>
  <c r="N48" i="186" s="1"/>
  <c r="N51" i="186" s="1"/>
  <c r="N53" i="186" s="1"/>
  <c r="N56" i="186" s="1"/>
  <c r="N59" i="186" s="1"/>
  <c r="M32" i="186"/>
  <c r="M48" i="186" s="1"/>
  <c r="M51" i="186" s="1"/>
  <c r="M53" i="186" s="1"/>
  <c r="M56" i="186" s="1"/>
  <c r="M59" i="186" s="1"/>
  <c r="L32" i="186"/>
  <c r="K32" i="186"/>
  <c r="K48" i="186" s="1"/>
  <c r="K51" i="186" s="1"/>
  <c r="K53" i="186" s="1"/>
  <c r="K56" i="186" s="1"/>
  <c r="K59" i="186" s="1"/>
  <c r="J32" i="186"/>
  <c r="I32" i="186"/>
  <c r="I48" i="186" s="1"/>
  <c r="I51" i="186" s="1"/>
  <c r="I53" i="186" s="1"/>
  <c r="I56" i="186" s="1"/>
  <c r="I59" i="186" s="1"/>
  <c r="H32" i="186"/>
  <c r="H48" i="186" s="1"/>
  <c r="H51" i="186" s="1"/>
  <c r="H53" i="186" s="1"/>
  <c r="H56" i="186" s="1"/>
  <c r="H59" i="186" s="1"/>
  <c r="G32" i="186"/>
  <c r="G48" i="186" s="1"/>
  <c r="G51" i="186" s="1"/>
  <c r="G53" i="186" s="1"/>
  <c r="G56" i="186" s="1"/>
  <c r="G59" i="186" s="1"/>
  <c r="F32" i="186"/>
  <c r="F48" i="186" s="1"/>
  <c r="F51" i="186" s="1"/>
  <c r="F53" i="186" s="1"/>
  <c r="F56" i="186" s="1"/>
  <c r="F59" i="186" s="1"/>
  <c r="E32" i="186"/>
  <c r="E48" i="186" s="1"/>
  <c r="E51" i="186" s="1"/>
  <c r="E53" i="186" s="1"/>
  <c r="E56" i="186" s="1"/>
  <c r="E59" i="186" s="1"/>
  <c r="D32" i="186"/>
  <c r="D48" i="186" s="1"/>
  <c r="D51" i="186" s="1"/>
  <c r="D53" i="186" s="1"/>
  <c r="D56" i="186" s="1"/>
  <c r="D59" i="186" s="1"/>
  <c r="C32" i="186"/>
  <c r="C48" i="186" s="1"/>
  <c r="C51" i="186" s="1"/>
  <c r="C53" i="186" s="1"/>
  <c r="C56" i="186" s="1"/>
  <c r="C59" i="186" s="1"/>
  <c r="AA47" i="187"/>
  <c r="Y47" i="187"/>
  <c r="X47" i="187"/>
  <c r="Z47" i="187" s="1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AA48" i="187" s="1"/>
  <c r="AA51" i="187" s="1"/>
  <c r="AA53" i="187" s="1"/>
  <c r="AA56" i="187" s="1"/>
  <c r="AA59" i="187" s="1"/>
  <c r="Y32" i="187"/>
  <c r="Y48" i="187" s="1"/>
  <c r="Y51" i="187" s="1"/>
  <c r="Y53" i="187" s="1"/>
  <c r="Y56" i="187" s="1"/>
  <c r="Y59" i="187" s="1"/>
  <c r="X32" i="187"/>
  <c r="X48" i="187" s="1"/>
  <c r="X51" i="187" s="1"/>
  <c r="W32" i="187"/>
  <c r="W48" i="187" s="1"/>
  <c r="W51" i="187" s="1"/>
  <c r="W53" i="187" s="1"/>
  <c r="W56" i="187" s="1"/>
  <c r="W59" i="187" s="1"/>
  <c r="V32" i="187"/>
  <c r="V48" i="187" s="1"/>
  <c r="V51" i="187" s="1"/>
  <c r="V53" i="187" s="1"/>
  <c r="V56" i="187" s="1"/>
  <c r="V59" i="187" s="1"/>
  <c r="U32" i="187"/>
  <c r="U48" i="187" s="1"/>
  <c r="U51" i="187" s="1"/>
  <c r="U53" i="187" s="1"/>
  <c r="U56" i="187" s="1"/>
  <c r="U59" i="187" s="1"/>
  <c r="T32" i="187"/>
  <c r="T48" i="187" s="1"/>
  <c r="T51" i="187" s="1"/>
  <c r="T53" i="187" s="1"/>
  <c r="T56" i="187" s="1"/>
  <c r="T59" i="187" s="1"/>
  <c r="S32" i="187"/>
  <c r="S48" i="187" s="1"/>
  <c r="S51" i="187" s="1"/>
  <c r="S53" i="187" s="1"/>
  <c r="S56" i="187" s="1"/>
  <c r="S59" i="187" s="1"/>
  <c r="R32" i="187"/>
  <c r="R48" i="187" s="1"/>
  <c r="R51" i="187" s="1"/>
  <c r="R53" i="187" s="1"/>
  <c r="R56" i="187" s="1"/>
  <c r="R59" i="187" s="1"/>
  <c r="Q32" i="187"/>
  <c r="Q48" i="187" s="1"/>
  <c r="Q51" i="187" s="1"/>
  <c r="Q53" i="187" s="1"/>
  <c r="Q56" i="187" s="1"/>
  <c r="Q59" i="187" s="1"/>
  <c r="P32" i="187"/>
  <c r="P48" i="187" s="1"/>
  <c r="P51" i="187" s="1"/>
  <c r="P53" i="187" s="1"/>
  <c r="P56" i="187" s="1"/>
  <c r="P59" i="187" s="1"/>
  <c r="O32" i="187"/>
  <c r="O48" i="187" s="1"/>
  <c r="O51" i="187" s="1"/>
  <c r="O53" i="187" s="1"/>
  <c r="O56" i="187" s="1"/>
  <c r="O59" i="187" s="1"/>
  <c r="N32" i="187"/>
  <c r="N48" i="187" s="1"/>
  <c r="N51" i="187" s="1"/>
  <c r="N53" i="187" s="1"/>
  <c r="N56" i="187" s="1"/>
  <c r="N59" i="187" s="1"/>
  <c r="M32" i="187"/>
  <c r="M48" i="187" s="1"/>
  <c r="M51" i="187" s="1"/>
  <c r="M53" i="187" s="1"/>
  <c r="M56" i="187" s="1"/>
  <c r="M59" i="187" s="1"/>
  <c r="L32" i="187"/>
  <c r="L48" i="187" s="1"/>
  <c r="L51" i="187" s="1"/>
  <c r="L53" i="187" s="1"/>
  <c r="L56" i="187" s="1"/>
  <c r="L59" i="187" s="1"/>
  <c r="K32" i="187"/>
  <c r="K48" i="187" s="1"/>
  <c r="K51" i="187" s="1"/>
  <c r="K53" i="187" s="1"/>
  <c r="K56" i="187" s="1"/>
  <c r="K59" i="187" s="1"/>
  <c r="J32" i="187"/>
  <c r="J48" i="187" s="1"/>
  <c r="J51" i="187" s="1"/>
  <c r="J53" i="187" s="1"/>
  <c r="J56" i="187" s="1"/>
  <c r="J59" i="187" s="1"/>
  <c r="I32" i="187"/>
  <c r="I48" i="187" s="1"/>
  <c r="I51" i="187" s="1"/>
  <c r="I53" i="187" s="1"/>
  <c r="I56" i="187" s="1"/>
  <c r="I59" i="187" s="1"/>
  <c r="H32" i="187"/>
  <c r="H48" i="187" s="1"/>
  <c r="H51" i="187" s="1"/>
  <c r="H53" i="187" s="1"/>
  <c r="H56" i="187" s="1"/>
  <c r="H59" i="187" s="1"/>
  <c r="G32" i="187"/>
  <c r="G48" i="187" s="1"/>
  <c r="G51" i="187" s="1"/>
  <c r="G53" i="187" s="1"/>
  <c r="G56" i="187" s="1"/>
  <c r="G59" i="187" s="1"/>
  <c r="F32" i="187"/>
  <c r="F48" i="187" s="1"/>
  <c r="F51" i="187" s="1"/>
  <c r="F53" i="187" s="1"/>
  <c r="F56" i="187" s="1"/>
  <c r="F59" i="187" s="1"/>
  <c r="E32" i="187"/>
  <c r="E48" i="187" s="1"/>
  <c r="E51" i="187" s="1"/>
  <c r="E53" i="187" s="1"/>
  <c r="E56" i="187" s="1"/>
  <c r="E59" i="187" s="1"/>
  <c r="D32" i="187"/>
  <c r="D48" i="187" s="1"/>
  <c r="D51" i="187" s="1"/>
  <c r="D53" i="187" s="1"/>
  <c r="D56" i="187" s="1"/>
  <c r="D59" i="187" s="1"/>
  <c r="C32" i="187"/>
  <c r="C48" i="187" s="1"/>
  <c r="C51" i="187" s="1"/>
  <c r="C53" i="187" s="1"/>
  <c r="C56" i="187" s="1"/>
  <c r="C59" i="187" s="1"/>
  <c r="H51" i="188"/>
  <c r="H53" i="188" s="1"/>
  <c r="H56" i="188" s="1"/>
  <c r="H59" i="188" s="1"/>
  <c r="AA47" i="188"/>
  <c r="Y47" i="188"/>
  <c r="X47" i="188"/>
  <c r="X48" i="188" s="1"/>
  <c r="X51" i="188" s="1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AA48" i="188" s="1"/>
  <c r="AA51" i="188" s="1"/>
  <c r="AA53" i="188" s="1"/>
  <c r="AA56" i="188" s="1"/>
  <c r="AA59" i="188" s="1"/>
  <c r="Y32" i="188"/>
  <c r="Y48" i="188" s="1"/>
  <c r="Y51" i="188" s="1"/>
  <c r="Y53" i="188" s="1"/>
  <c r="Y56" i="188" s="1"/>
  <c r="Y59" i="188" s="1"/>
  <c r="X32" i="188"/>
  <c r="Z32" i="188" s="1"/>
  <c r="W32" i="188"/>
  <c r="W48" i="188" s="1"/>
  <c r="W51" i="188" s="1"/>
  <c r="W53" i="188" s="1"/>
  <c r="W56" i="188" s="1"/>
  <c r="W59" i="188" s="1"/>
  <c r="V32" i="188"/>
  <c r="U32" i="188"/>
  <c r="T32" i="188"/>
  <c r="S32" i="188"/>
  <c r="S48" i="188" s="1"/>
  <c r="S51" i="188" s="1"/>
  <c r="S53" i="188" s="1"/>
  <c r="S56" i="188" s="1"/>
  <c r="S59" i="188" s="1"/>
  <c r="R32" i="188"/>
  <c r="Q32" i="188"/>
  <c r="P32" i="188"/>
  <c r="O32" i="188"/>
  <c r="O48" i="188" s="1"/>
  <c r="O51" i="188" s="1"/>
  <c r="O53" i="188" s="1"/>
  <c r="O56" i="188" s="1"/>
  <c r="O59" i="188" s="1"/>
  <c r="N32" i="188"/>
  <c r="M32" i="188"/>
  <c r="L32" i="188"/>
  <c r="L48" i="188" s="1"/>
  <c r="L51" i="188" s="1"/>
  <c r="L53" i="188" s="1"/>
  <c r="L56" i="188" s="1"/>
  <c r="L59" i="188" s="1"/>
  <c r="K32" i="188"/>
  <c r="K48" i="188" s="1"/>
  <c r="K51" i="188" s="1"/>
  <c r="K53" i="188" s="1"/>
  <c r="K56" i="188" s="1"/>
  <c r="K59" i="188" s="1"/>
  <c r="J32" i="188"/>
  <c r="I32" i="188"/>
  <c r="H32" i="188"/>
  <c r="H48" i="188" s="1"/>
  <c r="G32" i="188"/>
  <c r="G48" i="188" s="1"/>
  <c r="G51" i="188" s="1"/>
  <c r="G53" i="188" s="1"/>
  <c r="G56" i="188" s="1"/>
  <c r="G59" i="188" s="1"/>
  <c r="F32" i="188"/>
  <c r="E32" i="188"/>
  <c r="D32" i="188"/>
  <c r="D48" i="188" s="1"/>
  <c r="D51" i="188" s="1"/>
  <c r="D53" i="188" s="1"/>
  <c r="D56" i="188" s="1"/>
  <c r="D59" i="188" s="1"/>
  <c r="C32" i="188"/>
  <c r="C48" i="188" s="1"/>
  <c r="C51" i="188" s="1"/>
  <c r="C53" i="188" s="1"/>
  <c r="C56" i="188" s="1"/>
  <c r="C59" i="188" s="1"/>
  <c r="AA47" i="189"/>
  <c r="Y47" i="189"/>
  <c r="X47" i="189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AA48" i="189" s="1"/>
  <c r="AA51" i="189" s="1"/>
  <c r="AA53" i="189" s="1"/>
  <c r="AA56" i="189" s="1"/>
  <c r="AA59" i="189" s="1"/>
  <c r="Y32" i="189"/>
  <c r="Y48" i="189" s="1"/>
  <c r="Y51" i="189" s="1"/>
  <c r="Y53" i="189" s="1"/>
  <c r="Y56" i="189" s="1"/>
  <c r="Y59" i="189" s="1"/>
  <c r="X32" i="189"/>
  <c r="W32" i="189"/>
  <c r="W48" i="189" s="1"/>
  <c r="W51" i="189" s="1"/>
  <c r="W53" i="189" s="1"/>
  <c r="W56" i="189" s="1"/>
  <c r="W59" i="189" s="1"/>
  <c r="V32" i="189"/>
  <c r="U32" i="189"/>
  <c r="T32" i="189"/>
  <c r="T48" i="189" s="1"/>
  <c r="T51" i="189" s="1"/>
  <c r="T53" i="189" s="1"/>
  <c r="T56" i="189" s="1"/>
  <c r="T59" i="189" s="1"/>
  <c r="S32" i="189"/>
  <c r="S48" i="189" s="1"/>
  <c r="S51" i="189" s="1"/>
  <c r="S53" i="189" s="1"/>
  <c r="S56" i="189" s="1"/>
  <c r="S59" i="189" s="1"/>
  <c r="R32" i="189"/>
  <c r="R48" i="189" s="1"/>
  <c r="R51" i="189" s="1"/>
  <c r="R53" i="189" s="1"/>
  <c r="R56" i="189" s="1"/>
  <c r="R59" i="189" s="1"/>
  <c r="Q32" i="189"/>
  <c r="Q48" i="189" s="1"/>
  <c r="Q51" i="189" s="1"/>
  <c r="Q53" i="189" s="1"/>
  <c r="Q56" i="189" s="1"/>
  <c r="Q59" i="189" s="1"/>
  <c r="P32" i="189"/>
  <c r="P48" i="189" s="1"/>
  <c r="P51" i="189" s="1"/>
  <c r="P53" i="189" s="1"/>
  <c r="P56" i="189" s="1"/>
  <c r="P59" i="189" s="1"/>
  <c r="O32" i="189"/>
  <c r="O48" i="189" s="1"/>
  <c r="O51" i="189" s="1"/>
  <c r="O53" i="189" s="1"/>
  <c r="O56" i="189" s="1"/>
  <c r="O59" i="189" s="1"/>
  <c r="N32" i="189"/>
  <c r="M32" i="189"/>
  <c r="L32" i="189"/>
  <c r="L48" i="189" s="1"/>
  <c r="L51" i="189" s="1"/>
  <c r="L53" i="189" s="1"/>
  <c r="L56" i="189" s="1"/>
  <c r="L59" i="189" s="1"/>
  <c r="K32" i="189"/>
  <c r="K48" i="189" s="1"/>
  <c r="K51" i="189" s="1"/>
  <c r="K53" i="189" s="1"/>
  <c r="K56" i="189" s="1"/>
  <c r="K59" i="189" s="1"/>
  <c r="J32" i="189"/>
  <c r="J48" i="189" s="1"/>
  <c r="J51" i="189" s="1"/>
  <c r="J53" i="189" s="1"/>
  <c r="J56" i="189" s="1"/>
  <c r="J59" i="189" s="1"/>
  <c r="I32" i="189"/>
  <c r="I48" i="189" s="1"/>
  <c r="I51" i="189" s="1"/>
  <c r="I53" i="189" s="1"/>
  <c r="I56" i="189" s="1"/>
  <c r="I59" i="189" s="1"/>
  <c r="H32" i="189"/>
  <c r="H48" i="189" s="1"/>
  <c r="H51" i="189" s="1"/>
  <c r="H53" i="189" s="1"/>
  <c r="H56" i="189" s="1"/>
  <c r="H59" i="189" s="1"/>
  <c r="G32" i="189"/>
  <c r="G48" i="189" s="1"/>
  <c r="G51" i="189" s="1"/>
  <c r="G53" i="189" s="1"/>
  <c r="G56" i="189" s="1"/>
  <c r="G59" i="189" s="1"/>
  <c r="F32" i="189"/>
  <c r="E32" i="189"/>
  <c r="D32" i="189"/>
  <c r="D48" i="189" s="1"/>
  <c r="D51" i="189" s="1"/>
  <c r="D53" i="189" s="1"/>
  <c r="D56" i="189" s="1"/>
  <c r="D59" i="189" s="1"/>
  <c r="C32" i="189"/>
  <c r="C48" i="189" s="1"/>
  <c r="C51" i="189" s="1"/>
  <c r="C53" i="189" s="1"/>
  <c r="C56" i="189" s="1"/>
  <c r="C59" i="189" s="1"/>
  <c r="V48" i="190"/>
  <c r="V51" i="190" s="1"/>
  <c r="V53" i="190" s="1"/>
  <c r="V56" i="190" s="1"/>
  <c r="V59" i="190" s="1"/>
  <c r="AA47" i="190"/>
  <c r="Y47" i="190"/>
  <c r="X47" i="190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AA48" i="190" s="1"/>
  <c r="AA51" i="190" s="1"/>
  <c r="AA53" i="190" s="1"/>
  <c r="AA56" i="190" s="1"/>
  <c r="AA59" i="190" s="1"/>
  <c r="Y32" i="190"/>
  <c r="X32" i="190"/>
  <c r="W32" i="190"/>
  <c r="W48" i="190" s="1"/>
  <c r="W51" i="190" s="1"/>
  <c r="W53" i="190" s="1"/>
  <c r="W56" i="190" s="1"/>
  <c r="W59" i="190" s="1"/>
  <c r="V32" i="190"/>
  <c r="U32" i="190"/>
  <c r="U48" i="190" s="1"/>
  <c r="U51" i="190" s="1"/>
  <c r="U53" i="190" s="1"/>
  <c r="U56" i="190" s="1"/>
  <c r="U59" i="190" s="1"/>
  <c r="T32" i="190"/>
  <c r="T48" i="190" s="1"/>
  <c r="T51" i="190" s="1"/>
  <c r="T53" i="190" s="1"/>
  <c r="T56" i="190" s="1"/>
  <c r="T59" i="190" s="1"/>
  <c r="S32" i="190"/>
  <c r="S48" i="190" s="1"/>
  <c r="S51" i="190" s="1"/>
  <c r="S53" i="190" s="1"/>
  <c r="S56" i="190" s="1"/>
  <c r="S59" i="190" s="1"/>
  <c r="R32" i="190"/>
  <c r="R48" i="190" s="1"/>
  <c r="R51" i="190" s="1"/>
  <c r="R53" i="190" s="1"/>
  <c r="R56" i="190" s="1"/>
  <c r="R59" i="190" s="1"/>
  <c r="Q32" i="190"/>
  <c r="Q48" i="190" s="1"/>
  <c r="Q51" i="190" s="1"/>
  <c r="Q53" i="190" s="1"/>
  <c r="Q56" i="190" s="1"/>
  <c r="Q59" i="190" s="1"/>
  <c r="P32" i="190"/>
  <c r="O32" i="190"/>
  <c r="O48" i="190" s="1"/>
  <c r="O51" i="190" s="1"/>
  <c r="O53" i="190" s="1"/>
  <c r="O56" i="190" s="1"/>
  <c r="O59" i="190" s="1"/>
  <c r="N32" i="190"/>
  <c r="N48" i="190" s="1"/>
  <c r="N51" i="190" s="1"/>
  <c r="N53" i="190" s="1"/>
  <c r="N56" i="190" s="1"/>
  <c r="N59" i="190" s="1"/>
  <c r="M32" i="190"/>
  <c r="M48" i="190" s="1"/>
  <c r="M51" i="190" s="1"/>
  <c r="M53" i="190" s="1"/>
  <c r="M56" i="190" s="1"/>
  <c r="M59" i="190" s="1"/>
  <c r="L32" i="190"/>
  <c r="L48" i="190" s="1"/>
  <c r="L51" i="190" s="1"/>
  <c r="L53" i="190" s="1"/>
  <c r="L56" i="190" s="1"/>
  <c r="L59" i="190" s="1"/>
  <c r="K32" i="190"/>
  <c r="K48" i="190" s="1"/>
  <c r="K51" i="190" s="1"/>
  <c r="K53" i="190" s="1"/>
  <c r="K56" i="190" s="1"/>
  <c r="K59" i="190" s="1"/>
  <c r="J32" i="190"/>
  <c r="J48" i="190" s="1"/>
  <c r="J51" i="190" s="1"/>
  <c r="J53" i="190" s="1"/>
  <c r="J56" i="190" s="1"/>
  <c r="J59" i="190" s="1"/>
  <c r="I32" i="190"/>
  <c r="I48" i="190" s="1"/>
  <c r="I51" i="190" s="1"/>
  <c r="I53" i="190" s="1"/>
  <c r="I56" i="190" s="1"/>
  <c r="I59" i="190" s="1"/>
  <c r="H32" i="190"/>
  <c r="G32" i="190"/>
  <c r="G48" i="190" s="1"/>
  <c r="G51" i="190" s="1"/>
  <c r="G53" i="190" s="1"/>
  <c r="G56" i="190" s="1"/>
  <c r="G59" i="190" s="1"/>
  <c r="F32" i="190"/>
  <c r="F48" i="190" s="1"/>
  <c r="F51" i="190" s="1"/>
  <c r="F53" i="190" s="1"/>
  <c r="F56" i="190" s="1"/>
  <c r="F59" i="190" s="1"/>
  <c r="E32" i="190"/>
  <c r="E48" i="190" s="1"/>
  <c r="E51" i="190" s="1"/>
  <c r="E53" i="190" s="1"/>
  <c r="E56" i="190" s="1"/>
  <c r="E59" i="190" s="1"/>
  <c r="D32" i="190"/>
  <c r="D48" i="190" s="1"/>
  <c r="D51" i="190" s="1"/>
  <c r="D53" i="190" s="1"/>
  <c r="D56" i="190" s="1"/>
  <c r="D59" i="190" s="1"/>
  <c r="C32" i="190"/>
  <c r="C48" i="190" s="1"/>
  <c r="C51" i="190" s="1"/>
  <c r="C53" i="190" s="1"/>
  <c r="C56" i="190" s="1"/>
  <c r="C59" i="190" s="1"/>
  <c r="AA47" i="191"/>
  <c r="Y47" i="191"/>
  <c r="X47" i="19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AA48" i="191" s="1"/>
  <c r="AA51" i="191" s="1"/>
  <c r="AA53" i="191" s="1"/>
  <c r="AA56" i="191" s="1"/>
  <c r="AA59" i="191" s="1"/>
  <c r="Y32" i="191"/>
  <c r="Y48" i="191" s="1"/>
  <c r="Y51" i="191" s="1"/>
  <c r="Y53" i="191" s="1"/>
  <c r="Y56" i="191" s="1"/>
  <c r="Y59" i="191" s="1"/>
  <c r="X32" i="191"/>
  <c r="W32" i="191"/>
  <c r="V32" i="191"/>
  <c r="V48" i="191" s="1"/>
  <c r="V51" i="191" s="1"/>
  <c r="V53" i="191" s="1"/>
  <c r="V56" i="191" s="1"/>
  <c r="V59" i="191" s="1"/>
  <c r="U32" i="191"/>
  <c r="U48" i="191" s="1"/>
  <c r="U51" i="191" s="1"/>
  <c r="U53" i="191" s="1"/>
  <c r="U56" i="191" s="1"/>
  <c r="U59" i="191" s="1"/>
  <c r="T32" i="191"/>
  <c r="T48" i="191" s="1"/>
  <c r="T51" i="191" s="1"/>
  <c r="T53" i="191" s="1"/>
  <c r="T56" i="191" s="1"/>
  <c r="T59" i="191" s="1"/>
  <c r="S32" i="191"/>
  <c r="S48" i="191" s="1"/>
  <c r="S51" i="191" s="1"/>
  <c r="S53" i="191" s="1"/>
  <c r="S56" i="191" s="1"/>
  <c r="S59" i="191" s="1"/>
  <c r="R32" i="191"/>
  <c r="R48" i="191" s="1"/>
  <c r="R51" i="191" s="1"/>
  <c r="R53" i="191" s="1"/>
  <c r="R56" i="191" s="1"/>
  <c r="R59" i="191" s="1"/>
  <c r="Q32" i="191"/>
  <c r="Q48" i="191" s="1"/>
  <c r="Q51" i="191" s="1"/>
  <c r="Q53" i="191" s="1"/>
  <c r="Q56" i="191" s="1"/>
  <c r="Q59" i="191" s="1"/>
  <c r="P32" i="191"/>
  <c r="P48" i="191" s="1"/>
  <c r="P51" i="191" s="1"/>
  <c r="P53" i="191" s="1"/>
  <c r="P56" i="191" s="1"/>
  <c r="P59" i="191" s="1"/>
  <c r="O32" i="191"/>
  <c r="N32" i="191"/>
  <c r="N48" i="191" s="1"/>
  <c r="N51" i="191" s="1"/>
  <c r="N53" i="191" s="1"/>
  <c r="N56" i="191" s="1"/>
  <c r="N59" i="191" s="1"/>
  <c r="M32" i="191"/>
  <c r="M48" i="191" s="1"/>
  <c r="M51" i="191" s="1"/>
  <c r="M53" i="191" s="1"/>
  <c r="M56" i="191" s="1"/>
  <c r="M59" i="191" s="1"/>
  <c r="L32" i="191"/>
  <c r="L48" i="191" s="1"/>
  <c r="L51" i="191" s="1"/>
  <c r="L53" i="191" s="1"/>
  <c r="L56" i="191" s="1"/>
  <c r="L59" i="191" s="1"/>
  <c r="K32" i="191"/>
  <c r="K48" i="191" s="1"/>
  <c r="K51" i="191" s="1"/>
  <c r="K53" i="191" s="1"/>
  <c r="K56" i="191" s="1"/>
  <c r="K59" i="191" s="1"/>
  <c r="J32" i="191"/>
  <c r="J48" i="191" s="1"/>
  <c r="J51" i="191" s="1"/>
  <c r="J53" i="191" s="1"/>
  <c r="J56" i="191" s="1"/>
  <c r="J59" i="191" s="1"/>
  <c r="I32" i="191"/>
  <c r="I48" i="191" s="1"/>
  <c r="I51" i="191" s="1"/>
  <c r="I53" i="191" s="1"/>
  <c r="I56" i="191" s="1"/>
  <c r="I59" i="191" s="1"/>
  <c r="H32" i="191"/>
  <c r="H48" i="191" s="1"/>
  <c r="H51" i="191" s="1"/>
  <c r="H53" i="191" s="1"/>
  <c r="H56" i="191" s="1"/>
  <c r="H59" i="191" s="1"/>
  <c r="G32" i="191"/>
  <c r="F32" i="191"/>
  <c r="F48" i="191" s="1"/>
  <c r="F51" i="191" s="1"/>
  <c r="F53" i="191" s="1"/>
  <c r="F56" i="191" s="1"/>
  <c r="F59" i="191" s="1"/>
  <c r="E32" i="191"/>
  <c r="E48" i="191" s="1"/>
  <c r="E51" i="191" s="1"/>
  <c r="E53" i="191" s="1"/>
  <c r="E56" i="191" s="1"/>
  <c r="E59" i="191" s="1"/>
  <c r="D32" i="191"/>
  <c r="D48" i="191" s="1"/>
  <c r="D51" i="191" s="1"/>
  <c r="D53" i="191" s="1"/>
  <c r="D56" i="191" s="1"/>
  <c r="D59" i="191" s="1"/>
  <c r="C32" i="191"/>
  <c r="C48" i="191" s="1"/>
  <c r="C51" i="191" s="1"/>
  <c r="C53" i="191" s="1"/>
  <c r="C56" i="191" s="1"/>
  <c r="C59" i="191" s="1"/>
  <c r="K53" i="192"/>
  <c r="K56" i="192" s="1"/>
  <c r="K59" i="192" s="1"/>
  <c r="E48" i="192"/>
  <c r="E51" i="192" s="1"/>
  <c r="E53" i="192" s="1"/>
  <c r="E56" i="192" s="1"/>
  <c r="E59" i="192" s="1"/>
  <c r="AA47" i="192"/>
  <c r="Y47" i="192"/>
  <c r="X47" i="192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AA48" i="192" s="1"/>
  <c r="AA51" i="192" s="1"/>
  <c r="AA53" i="192" s="1"/>
  <c r="AA56" i="192" s="1"/>
  <c r="AA59" i="192" s="1"/>
  <c r="Y32" i="192"/>
  <c r="Y48" i="192" s="1"/>
  <c r="Y51" i="192" s="1"/>
  <c r="Y53" i="192" s="1"/>
  <c r="Y56" i="192" s="1"/>
  <c r="Y59" i="192" s="1"/>
  <c r="X32" i="192"/>
  <c r="X48" i="192" s="1"/>
  <c r="W32" i="192"/>
  <c r="W48" i="192" s="1"/>
  <c r="W51" i="192" s="1"/>
  <c r="W53" i="192" s="1"/>
  <c r="W56" i="192" s="1"/>
  <c r="W59" i="192" s="1"/>
  <c r="V32" i="192"/>
  <c r="U32" i="192"/>
  <c r="U48" i="192" s="1"/>
  <c r="U51" i="192" s="1"/>
  <c r="U53" i="192" s="1"/>
  <c r="U56" i="192" s="1"/>
  <c r="U59" i="192" s="1"/>
  <c r="T32" i="192"/>
  <c r="T48" i="192" s="1"/>
  <c r="T51" i="192" s="1"/>
  <c r="T53" i="192" s="1"/>
  <c r="T56" i="192" s="1"/>
  <c r="T59" i="192" s="1"/>
  <c r="S32" i="192"/>
  <c r="S48" i="192" s="1"/>
  <c r="S51" i="192" s="1"/>
  <c r="S53" i="192" s="1"/>
  <c r="S56" i="192" s="1"/>
  <c r="S59" i="192" s="1"/>
  <c r="R32" i="192"/>
  <c r="R48" i="192" s="1"/>
  <c r="R51" i="192" s="1"/>
  <c r="R53" i="192" s="1"/>
  <c r="R56" i="192" s="1"/>
  <c r="R59" i="192" s="1"/>
  <c r="Q32" i="192"/>
  <c r="Q48" i="192" s="1"/>
  <c r="Q51" i="192" s="1"/>
  <c r="Q53" i="192" s="1"/>
  <c r="Q56" i="192" s="1"/>
  <c r="Q59" i="192" s="1"/>
  <c r="P32" i="192"/>
  <c r="P48" i="192" s="1"/>
  <c r="P51" i="192" s="1"/>
  <c r="P53" i="192" s="1"/>
  <c r="P56" i="192" s="1"/>
  <c r="P59" i="192" s="1"/>
  <c r="O32" i="192"/>
  <c r="O48" i="192" s="1"/>
  <c r="O51" i="192" s="1"/>
  <c r="O53" i="192" s="1"/>
  <c r="O56" i="192" s="1"/>
  <c r="O59" i="192" s="1"/>
  <c r="N32" i="192"/>
  <c r="M32" i="192"/>
  <c r="M48" i="192" s="1"/>
  <c r="M51" i="192" s="1"/>
  <c r="M53" i="192" s="1"/>
  <c r="M56" i="192" s="1"/>
  <c r="M59" i="192" s="1"/>
  <c r="L32" i="192"/>
  <c r="L48" i="192" s="1"/>
  <c r="L51" i="192" s="1"/>
  <c r="L53" i="192" s="1"/>
  <c r="L56" i="192" s="1"/>
  <c r="L59" i="192" s="1"/>
  <c r="K32" i="192"/>
  <c r="K48" i="192" s="1"/>
  <c r="K51" i="192" s="1"/>
  <c r="J32" i="192"/>
  <c r="J48" i="192" s="1"/>
  <c r="J51" i="192" s="1"/>
  <c r="J53" i="192" s="1"/>
  <c r="J56" i="192" s="1"/>
  <c r="J59" i="192" s="1"/>
  <c r="I32" i="192"/>
  <c r="I48" i="192" s="1"/>
  <c r="I51" i="192" s="1"/>
  <c r="I53" i="192" s="1"/>
  <c r="I56" i="192" s="1"/>
  <c r="I59" i="192" s="1"/>
  <c r="H32" i="192"/>
  <c r="H48" i="192" s="1"/>
  <c r="H51" i="192" s="1"/>
  <c r="H53" i="192" s="1"/>
  <c r="H56" i="192" s="1"/>
  <c r="H59" i="192" s="1"/>
  <c r="G32" i="192"/>
  <c r="G48" i="192" s="1"/>
  <c r="G51" i="192" s="1"/>
  <c r="G53" i="192" s="1"/>
  <c r="G56" i="192" s="1"/>
  <c r="G59" i="192" s="1"/>
  <c r="F32" i="192"/>
  <c r="E32" i="192"/>
  <c r="D32" i="192"/>
  <c r="D48" i="192" s="1"/>
  <c r="D51" i="192" s="1"/>
  <c r="D53" i="192" s="1"/>
  <c r="D56" i="192" s="1"/>
  <c r="D59" i="192" s="1"/>
  <c r="C32" i="192"/>
  <c r="C48" i="192" s="1"/>
  <c r="C51" i="192" s="1"/>
  <c r="C53" i="192" s="1"/>
  <c r="C56" i="192" s="1"/>
  <c r="C59" i="192" s="1"/>
  <c r="AA47" i="193"/>
  <c r="Y47" i="193"/>
  <c r="X47" i="193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AA48" i="193" s="1"/>
  <c r="AA51" i="193" s="1"/>
  <c r="AA53" i="193" s="1"/>
  <c r="AA56" i="193" s="1"/>
  <c r="AA59" i="193" s="1"/>
  <c r="Y32" i="193"/>
  <c r="Y48" i="193" s="1"/>
  <c r="Y51" i="193" s="1"/>
  <c r="Y53" i="193" s="1"/>
  <c r="Y56" i="193" s="1"/>
  <c r="Y59" i="193" s="1"/>
  <c r="X32" i="193"/>
  <c r="X48" i="193" s="1"/>
  <c r="W32" i="193"/>
  <c r="W48" i="193" s="1"/>
  <c r="W51" i="193" s="1"/>
  <c r="W53" i="193" s="1"/>
  <c r="W56" i="193" s="1"/>
  <c r="W59" i="193" s="1"/>
  <c r="V32" i="193"/>
  <c r="V48" i="193" s="1"/>
  <c r="V51" i="193" s="1"/>
  <c r="V53" i="193" s="1"/>
  <c r="V56" i="193" s="1"/>
  <c r="V59" i="193" s="1"/>
  <c r="U32" i="193"/>
  <c r="U48" i="193" s="1"/>
  <c r="U51" i="193" s="1"/>
  <c r="U53" i="193" s="1"/>
  <c r="U56" i="193" s="1"/>
  <c r="U59" i="193" s="1"/>
  <c r="T32" i="193"/>
  <c r="T48" i="193" s="1"/>
  <c r="T51" i="193" s="1"/>
  <c r="T53" i="193" s="1"/>
  <c r="T56" i="193" s="1"/>
  <c r="T59" i="193" s="1"/>
  <c r="S32" i="193"/>
  <c r="S48" i="193" s="1"/>
  <c r="S51" i="193" s="1"/>
  <c r="S53" i="193" s="1"/>
  <c r="S56" i="193" s="1"/>
  <c r="S59" i="193" s="1"/>
  <c r="R32" i="193"/>
  <c r="R48" i="193" s="1"/>
  <c r="R51" i="193" s="1"/>
  <c r="R53" i="193" s="1"/>
  <c r="R56" i="193" s="1"/>
  <c r="R59" i="193" s="1"/>
  <c r="Q32" i="193"/>
  <c r="Q48" i="193" s="1"/>
  <c r="Q51" i="193" s="1"/>
  <c r="Q53" i="193" s="1"/>
  <c r="Q56" i="193" s="1"/>
  <c r="Q59" i="193" s="1"/>
  <c r="P32" i="193"/>
  <c r="P48" i="193" s="1"/>
  <c r="P51" i="193" s="1"/>
  <c r="P53" i="193" s="1"/>
  <c r="P56" i="193" s="1"/>
  <c r="P59" i="193" s="1"/>
  <c r="O32" i="193"/>
  <c r="O48" i="193" s="1"/>
  <c r="O51" i="193" s="1"/>
  <c r="O53" i="193" s="1"/>
  <c r="O56" i="193" s="1"/>
  <c r="O59" i="193" s="1"/>
  <c r="N32" i="193"/>
  <c r="N48" i="193" s="1"/>
  <c r="N51" i="193" s="1"/>
  <c r="N53" i="193" s="1"/>
  <c r="N56" i="193" s="1"/>
  <c r="N59" i="193" s="1"/>
  <c r="M32" i="193"/>
  <c r="M48" i="193" s="1"/>
  <c r="M51" i="193" s="1"/>
  <c r="M53" i="193" s="1"/>
  <c r="M56" i="193" s="1"/>
  <c r="M59" i="193" s="1"/>
  <c r="L32" i="193"/>
  <c r="L48" i="193" s="1"/>
  <c r="L51" i="193" s="1"/>
  <c r="L53" i="193" s="1"/>
  <c r="L56" i="193" s="1"/>
  <c r="L59" i="193" s="1"/>
  <c r="K32" i="193"/>
  <c r="K48" i="193" s="1"/>
  <c r="K51" i="193" s="1"/>
  <c r="K53" i="193" s="1"/>
  <c r="K56" i="193" s="1"/>
  <c r="K59" i="193" s="1"/>
  <c r="J32" i="193"/>
  <c r="J48" i="193" s="1"/>
  <c r="J51" i="193" s="1"/>
  <c r="J53" i="193" s="1"/>
  <c r="J56" i="193" s="1"/>
  <c r="J59" i="193" s="1"/>
  <c r="I32" i="193"/>
  <c r="I48" i="193" s="1"/>
  <c r="I51" i="193" s="1"/>
  <c r="I53" i="193" s="1"/>
  <c r="I56" i="193" s="1"/>
  <c r="I59" i="193" s="1"/>
  <c r="H32" i="193"/>
  <c r="H48" i="193" s="1"/>
  <c r="H51" i="193" s="1"/>
  <c r="H53" i="193" s="1"/>
  <c r="H56" i="193" s="1"/>
  <c r="H59" i="193" s="1"/>
  <c r="G32" i="193"/>
  <c r="G48" i="193" s="1"/>
  <c r="G51" i="193" s="1"/>
  <c r="G53" i="193" s="1"/>
  <c r="G56" i="193" s="1"/>
  <c r="G59" i="193" s="1"/>
  <c r="F32" i="193"/>
  <c r="F48" i="193" s="1"/>
  <c r="F51" i="193" s="1"/>
  <c r="F53" i="193" s="1"/>
  <c r="F56" i="193" s="1"/>
  <c r="F59" i="193" s="1"/>
  <c r="E32" i="193"/>
  <c r="E48" i="193" s="1"/>
  <c r="E51" i="193" s="1"/>
  <c r="E53" i="193" s="1"/>
  <c r="E56" i="193" s="1"/>
  <c r="E59" i="193" s="1"/>
  <c r="D32" i="193"/>
  <c r="D48" i="193" s="1"/>
  <c r="D51" i="193" s="1"/>
  <c r="D53" i="193" s="1"/>
  <c r="D56" i="193" s="1"/>
  <c r="D59" i="193" s="1"/>
  <c r="C32" i="193"/>
  <c r="C48" i="193" s="1"/>
  <c r="C51" i="193" s="1"/>
  <c r="C53" i="193" s="1"/>
  <c r="C56" i="193" s="1"/>
  <c r="C59" i="193" s="1"/>
  <c r="AA47" i="194"/>
  <c r="Y47" i="194"/>
  <c r="X47" i="194"/>
  <c r="Z47" i="194" s="1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AA48" i="194" s="1"/>
  <c r="AA51" i="194" s="1"/>
  <c r="AA53" i="194" s="1"/>
  <c r="AA56" i="194" s="1"/>
  <c r="AA59" i="194" s="1"/>
  <c r="Y32" i="194"/>
  <c r="Y48" i="194" s="1"/>
  <c r="Y51" i="194" s="1"/>
  <c r="Y53" i="194" s="1"/>
  <c r="Y56" i="194" s="1"/>
  <c r="Y59" i="194" s="1"/>
  <c r="X32" i="194"/>
  <c r="X48" i="194" s="1"/>
  <c r="W32" i="194"/>
  <c r="W48" i="194" s="1"/>
  <c r="W51" i="194" s="1"/>
  <c r="W53" i="194" s="1"/>
  <c r="W56" i="194" s="1"/>
  <c r="W59" i="194" s="1"/>
  <c r="V32" i="194"/>
  <c r="V48" i="194" s="1"/>
  <c r="V51" i="194" s="1"/>
  <c r="V53" i="194" s="1"/>
  <c r="V56" i="194" s="1"/>
  <c r="V59" i="194" s="1"/>
  <c r="U32" i="194"/>
  <c r="U48" i="194" s="1"/>
  <c r="U51" i="194" s="1"/>
  <c r="U53" i="194" s="1"/>
  <c r="U56" i="194" s="1"/>
  <c r="U59" i="194" s="1"/>
  <c r="T32" i="194"/>
  <c r="T48" i="194" s="1"/>
  <c r="T51" i="194" s="1"/>
  <c r="T53" i="194" s="1"/>
  <c r="T56" i="194" s="1"/>
  <c r="T59" i="194" s="1"/>
  <c r="S32" i="194"/>
  <c r="S48" i="194" s="1"/>
  <c r="S51" i="194" s="1"/>
  <c r="S53" i="194" s="1"/>
  <c r="S56" i="194" s="1"/>
  <c r="S59" i="194" s="1"/>
  <c r="R32" i="194"/>
  <c r="R48" i="194" s="1"/>
  <c r="R51" i="194" s="1"/>
  <c r="R53" i="194" s="1"/>
  <c r="R56" i="194" s="1"/>
  <c r="R59" i="194" s="1"/>
  <c r="Q32" i="194"/>
  <c r="Q48" i="194" s="1"/>
  <c r="Q51" i="194" s="1"/>
  <c r="Q53" i="194" s="1"/>
  <c r="Q56" i="194" s="1"/>
  <c r="Q59" i="194" s="1"/>
  <c r="P32" i="194"/>
  <c r="P48" i="194" s="1"/>
  <c r="P51" i="194" s="1"/>
  <c r="P53" i="194" s="1"/>
  <c r="P56" i="194" s="1"/>
  <c r="P59" i="194" s="1"/>
  <c r="O32" i="194"/>
  <c r="O48" i="194" s="1"/>
  <c r="O51" i="194" s="1"/>
  <c r="O53" i="194" s="1"/>
  <c r="O56" i="194" s="1"/>
  <c r="O59" i="194" s="1"/>
  <c r="N32" i="194"/>
  <c r="N48" i="194" s="1"/>
  <c r="N51" i="194" s="1"/>
  <c r="N53" i="194" s="1"/>
  <c r="N56" i="194" s="1"/>
  <c r="N59" i="194" s="1"/>
  <c r="M32" i="194"/>
  <c r="M48" i="194" s="1"/>
  <c r="M51" i="194" s="1"/>
  <c r="M53" i="194" s="1"/>
  <c r="M56" i="194" s="1"/>
  <c r="M59" i="194" s="1"/>
  <c r="L32" i="194"/>
  <c r="L48" i="194" s="1"/>
  <c r="L51" i="194" s="1"/>
  <c r="L53" i="194" s="1"/>
  <c r="L56" i="194" s="1"/>
  <c r="L59" i="194" s="1"/>
  <c r="K32" i="194"/>
  <c r="K48" i="194" s="1"/>
  <c r="K51" i="194" s="1"/>
  <c r="K53" i="194" s="1"/>
  <c r="K56" i="194" s="1"/>
  <c r="K59" i="194" s="1"/>
  <c r="J32" i="194"/>
  <c r="J48" i="194" s="1"/>
  <c r="J51" i="194" s="1"/>
  <c r="J53" i="194" s="1"/>
  <c r="J56" i="194" s="1"/>
  <c r="J59" i="194" s="1"/>
  <c r="I32" i="194"/>
  <c r="I48" i="194" s="1"/>
  <c r="I51" i="194" s="1"/>
  <c r="I53" i="194" s="1"/>
  <c r="I56" i="194" s="1"/>
  <c r="I59" i="194" s="1"/>
  <c r="H32" i="194"/>
  <c r="H48" i="194" s="1"/>
  <c r="H51" i="194" s="1"/>
  <c r="H53" i="194" s="1"/>
  <c r="H56" i="194" s="1"/>
  <c r="H59" i="194" s="1"/>
  <c r="G32" i="194"/>
  <c r="G48" i="194" s="1"/>
  <c r="G51" i="194" s="1"/>
  <c r="G53" i="194" s="1"/>
  <c r="G56" i="194" s="1"/>
  <c r="G59" i="194" s="1"/>
  <c r="F32" i="194"/>
  <c r="F48" i="194" s="1"/>
  <c r="F51" i="194" s="1"/>
  <c r="F53" i="194" s="1"/>
  <c r="F56" i="194" s="1"/>
  <c r="F59" i="194" s="1"/>
  <c r="E32" i="194"/>
  <c r="E48" i="194" s="1"/>
  <c r="E51" i="194" s="1"/>
  <c r="E53" i="194" s="1"/>
  <c r="E56" i="194" s="1"/>
  <c r="E59" i="194" s="1"/>
  <c r="D32" i="194"/>
  <c r="D48" i="194" s="1"/>
  <c r="D51" i="194" s="1"/>
  <c r="D53" i="194" s="1"/>
  <c r="D56" i="194" s="1"/>
  <c r="D59" i="194" s="1"/>
  <c r="C32" i="194"/>
  <c r="C48" i="194" s="1"/>
  <c r="C51" i="194" s="1"/>
  <c r="C53" i="194" s="1"/>
  <c r="C56" i="194" s="1"/>
  <c r="C59" i="194" s="1"/>
  <c r="H53" i="195"/>
  <c r="H56" i="195" s="1"/>
  <c r="H59" i="195" s="1"/>
  <c r="Q51" i="195"/>
  <c r="Q53" i="195" s="1"/>
  <c r="Q56" i="195" s="1"/>
  <c r="Q59" i="195" s="1"/>
  <c r="AA47" i="195"/>
  <c r="Y47" i="195"/>
  <c r="X47" i="195"/>
  <c r="Z47" i="195" s="1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AA48" i="195" s="1"/>
  <c r="AA51" i="195" s="1"/>
  <c r="AA53" i="195" s="1"/>
  <c r="AA56" i="195" s="1"/>
  <c r="AA59" i="195" s="1"/>
  <c r="Y32" i="195"/>
  <c r="Y48" i="195" s="1"/>
  <c r="Y51" i="195" s="1"/>
  <c r="Y53" i="195" s="1"/>
  <c r="Y56" i="195" s="1"/>
  <c r="Y59" i="195" s="1"/>
  <c r="X32" i="195"/>
  <c r="X48" i="195" s="1"/>
  <c r="X51" i="195" s="1"/>
  <c r="W32" i="195"/>
  <c r="W48" i="195" s="1"/>
  <c r="W51" i="195" s="1"/>
  <c r="W53" i="195" s="1"/>
  <c r="W56" i="195" s="1"/>
  <c r="W59" i="195" s="1"/>
  <c r="V32" i="195"/>
  <c r="V48" i="195" s="1"/>
  <c r="V51" i="195" s="1"/>
  <c r="V53" i="195" s="1"/>
  <c r="V56" i="195" s="1"/>
  <c r="V59" i="195" s="1"/>
  <c r="U32" i="195"/>
  <c r="U48" i="195" s="1"/>
  <c r="U51" i="195" s="1"/>
  <c r="U53" i="195" s="1"/>
  <c r="U56" i="195" s="1"/>
  <c r="U59" i="195" s="1"/>
  <c r="T32" i="195"/>
  <c r="T48" i="195" s="1"/>
  <c r="T51" i="195" s="1"/>
  <c r="T53" i="195" s="1"/>
  <c r="T56" i="195" s="1"/>
  <c r="T59" i="195" s="1"/>
  <c r="S32" i="195"/>
  <c r="S48" i="195" s="1"/>
  <c r="S51" i="195" s="1"/>
  <c r="S53" i="195" s="1"/>
  <c r="S56" i="195" s="1"/>
  <c r="S59" i="195" s="1"/>
  <c r="R32" i="195"/>
  <c r="R48" i="195" s="1"/>
  <c r="R51" i="195" s="1"/>
  <c r="R53" i="195" s="1"/>
  <c r="R56" i="195" s="1"/>
  <c r="R59" i="195" s="1"/>
  <c r="Q32" i="195"/>
  <c r="Q48" i="195" s="1"/>
  <c r="P32" i="195"/>
  <c r="P48" i="195" s="1"/>
  <c r="P51" i="195" s="1"/>
  <c r="P53" i="195" s="1"/>
  <c r="P56" i="195" s="1"/>
  <c r="P59" i="195" s="1"/>
  <c r="O32" i="195"/>
  <c r="O48" i="195" s="1"/>
  <c r="O51" i="195" s="1"/>
  <c r="O53" i="195" s="1"/>
  <c r="O56" i="195" s="1"/>
  <c r="O59" i="195" s="1"/>
  <c r="N32" i="195"/>
  <c r="M32" i="195"/>
  <c r="M48" i="195" s="1"/>
  <c r="M51" i="195" s="1"/>
  <c r="M53" i="195" s="1"/>
  <c r="M56" i="195" s="1"/>
  <c r="M59" i="195" s="1"/>
  <c r="L32" i="195"/>
  <c r="L48" i="195" s="1"/>
  <c r="L51" i="195" s="1"/>
  <c r="L53" i="195" s="1"/>
  <c r="L56" i="195" s="1"/>
  <c r="L59" i="195" s="1"/>
  <c r="K32" i="195"/>
  <c r="K48" i="195" s="1"/>
  <c r="K51" i="195" s="1"/>
  <c r="K53" i="195" s="1"/>
  <c r="K56" i="195" s="1"/>
  <c r="K59" i="195" s="1"/>
  <c r="J32" i="195"/>
  <c r="J48" i="195" s="1"/>
  <c r="J51" i="195" s="1"/>
  <c r="J53" i="195" s="1"/>
  <c r="J56" i="195" s="1"/>
  <c r="J59" i="195" s="1"/>
  <c r="I32" i="195"/>
  <c r="I48" i="195" s="1"/>
  <c r="I51" i="195" s="1"/>
  <c r="I53" i="195" s="1"/>
  <c r="I56" i="195" s="1"/>
  <c r="I59" i="195" s="1"/>
  <c r="H32" i="195"/>
  <c r="H48" i="195" s="1"/>
  <c r="H51" i="195" s="1"/>
  <c r="G32" i="195"/>
  <c r="G48" i="195" s="1"/>
  <c r="G51" i="195" s="1"/>
  <c r="G53" i="195" s="1"/>
  <c r="G56" i="195" s="1"/>
  <c r="G59" i="195" s="1"/>
  <c r="F32" i="195"/>
  <c r="F48" i="195" s="1"/>
  <c r="F51" i="195" s="1"/>
  <c r="F53" i="195" s="1"/>
  <c r="F56" i="195" s="1"/>
  <c r="F59" i="195" s="1"/>
  <c r="E32" i="195"/>
  <c r="E48" i="195" s="1"/>
  <c r="E51" i="195" s="1"/>
  <c r="E53" i="195" s="1"/>
  <c r="E56" i="195" s="1"/>
  <c r="E59" i="195" s="1"/>
  <c r="D32" i="195"/>
  <c r="D48" i="195" s="1"/>
  <c r="D51" i="195" s="1"/>
  <c r="D53" i="195" s="1"/>
  <c r="D56" i="195" s="1"/>
  <c r="D59" i="195" s="1"/>
  <c r="C32" i="195"/>
  <c r="C48" i="195" s="1"/>
  <c r="C51" i="195" s="1"/>
  <c r="C53" i="195" s="1"/>
  <c r="C56" i="195" s="1"/>
  <c r="C59" i="195" s="1"/>
  <c r="AA47" i="196"/>
  <c r="Y47" i="196"/>
  <c r="X47" i="196"/>
  <c r="Z47" i="196" s="1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AA48" i="196" s="1"/>
  <c r="AA51" i="196" s="1"/>
  <c r="AA53" i="196" s="1"/>
  <c r="AA56" i="196" s="1"/>
  <c r="AA59" i="196" s="1"/>
  <c r="Y32" i="196"/>
  <c r="Y48" i="196" s="1"/>
  <c r="Y51" i="196" s="1"/>
  <c r="Y53" i="196" s="1"/>
  <c r="Y56" i="196" s="1"/>
  <c r="Y59" i="196" s="1"/>
  <c r="X32" i="196"/>
  <c r="X48" i="196" s="1"/>
  <c r="X51" i="196" s="1"/>
  <c r="W32" i="196"/>
  <c r="W48" i="196" s="1"/>
  <c r="W51" i="196" s="1"/>
  <c r="W53" i="196" s="1"/>
  <c r="W56" i="196" s="1"/>
  <c r="W59" i="196" s="1"/>
  <c r="V32" i="196"/>
  <c r="V48" i="196" s="1"/>
  <c r="V51" i="196" s="1"/>
  <c r="V53" i="196" s="1"/>
  <c r="V56" i="196" s="1"/>
  <c r="V59" i="196" s="1"/>
  <c r="U32" i="196"/>
  <c r="U48" i="196" s="1"/>
  <c r="U51" i="196" s="1"/>
  <c r="U53" i="196" s="1"/>
  <c r="U56" i="196" s="1"/>
  <c r="U59" i="196" s="1"/>
  <c r="T32" i="196"/>
  <c r="T48" i="196" s="1"/>
  <c r="T51" i="196" s="1"/>
  <c r="T53" i="196" s="1"/>
  <c r="T56" i="196" s="1"/>
  <c r="T59" i="196" s="1"/>
  <c r="S32" i="196"/>
  <c r="S48" i="196" s="1"/>
  <c r="S51" i="196" s="1"/>
  <c r="S53" i="196" s="1"/>
  <c r="S56" i="196" s="1"/>
  <c r="S59" i="196" s="1"/>
  <c r="R32" i="196"/>
  <c r="R48" i="196" s="1"/>
  <c r="R51" i="196" s="1"/>
  <c r="R53" i="196" s="1"/>
  <c r="R56" i="196" s="1"/>
  <c r="R59" i="196" s="1"/>
  <c r="Q32" i="196"/>
  <c r="Q48" i="196" s="1"/>
  <c r="Q51" i="196" s="1"/>
  <c r="Q53" i="196" s="1"/>
  <c r="Q56" i="196" s="1"/>
  <c r="Q59" i="196" s="1"/>
  <c r="P32" i="196"/>
  <c r="P48" i="196" s="1"/>
  <c r="P51" i="196" s="1"/>
  <c r="P53" i="196" s="1"/>
  <c r="P56" i="196" s="1"/>
  <c r="P59" i="196" s="1"/>
  <c r="O32" i="196"/>
  <c r="O48" i="196" s="1"/>
  <c r="O51" i="196" s="1"/>
  <c r="O53" i="196" s="1"/>
  <c r="O56" i="196" s="1"/>
  <c r="O59" i="196" s="1"/>
  <c r="N32" i="196"/>
  <c r="N48" i="196" s="1"/>
  <c r="N51" i="196" s="1"/>
  <c r="N53" i="196" s="1"/>
  <c r="N56" i="196" s="1"/>
  <c r="N59" i="196" s="1"/>
  <c r="M32" i="196"/>
  <c r="M48" i="196" s="1"/>
  <c r="M51" i="196" s="1"/>
  <c r="M53" i="196" s="1"/>
  <c r="M56" i="196" s="1"/>
  <c r="M59" i="196" s="1"/>
  <c r="L32" i="196"/>
  <c r="L48" i="196" s="1"/>
  <c r="L51" i="196" s="1"/>
  <c r="L53" i="196" s="1"/>
  <c r="L56" i="196" s="1"/>
  <c r="L59" i="196" s="1"/>
  <c r="K32" i="196"/>
  <c r="K48" i="196" s="1"/>
  <c r="K51" i="196" s="1"/>
  <c r="K53" i="196" s="1"/>
  <c r="K56" i="196" s="1"/>
  <c r="K59" i="196" s="1"/>
  <c r="J32" i="196"/>
  <c r="J48" i="196" s="1"/>
  <c r="J51" i="196" s="1"/>
  <c r="J53" i="196" s="1"/>
  <c r="J56" i="196" s="1"/>
  <c r="J59" i="196" s="1"/>
  <c r="I32" i="196"/>
  <c r="I48" i="196" s="1"/>
  <c r="I51" i="196" s="1"/>
  <c r="I53" i="196" s="1"/>
  <c r="I56" i="196" s="1"/>
  <c r="I59" i="196" s="1"/>
  <c r="H32" i="196"/>
  <c r="H48" i="196" s="1"/>
  <c r="H51" i="196" s="1"/>
  <c r="H53" i="196" s="1"/>
  <c r="H56" i="196" s="1"/>
  <c r="H59" i="196" s="1"/>
  <c r="G32" i="196"/>
  <c r="G48" i="196" s="1"/>
  <c r="G51" i="196" s="1"/>
  <c r="G53" i="196" s="1"/>
  <c r="G56" i="196" s="1"/>
  <c r="G59" i="196" s="1"/>
  <c r="F32" i="196"/>
  <c r="F48" i="196" s="1"/>
  <c r="F51" i="196" s="1"/>
  <c r="F53" i="196" s="1"/>
  <c r="F56" i="196" s="1"/>
  <c r="F59" i="196" s="1"/>
  <c r="E32" i="196"/>
  <c r="E48" i="196" s="1"/>
  <c r="E51" i="196" s="1"/>
  <c r="E53" i="196" s="1"/>
  <c r="E56" i="196" s="1"/>
  <c r="E59" i="196" s="1"/>
  <c r="D32" i="196"/>
  <c r="D48" i="196" s="1"/>
  <c r="D51" i="196" s="1"/>
  <c r="D53" i="196" s="1"/>
  <c r="D56" i="196" s="1"/>
  <c r="D59" i="196" s="1"/>
  <c r="C32" i="196"/>
  <c r="C48" i="196" s="1"/>
  <c r="C51" i="196" s="1"/>
  <c r="C53" i="196" s="1"/>
  <c r="C56" i="196" s="1"/>
  <c r="C59" i="196" s="1"/>
  <c r="AA47" i="197"/>
  <c r="Y47" i="197"/>
  <c r="X47" i="197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AA48" i="197" s="1"/>
  <c r="AA51" i="197" s="1"/>
  <c r="AA53" i="197" s="1"/>
  <c r="AA56" i="197" s="1"/>
  <c r="AA59" i="197" s="1"/>
  <c r="Y32" i="197"/>
  <c r="Y48" i="197" s="1"/>
  <c r="Y51" i="197" s="1"/>
  <c r="Y53" i="197" s="1"/>
  <c r="Y56" i="197" s="1"/>
  <c r="Y59" i="197" s="1"/>
  <c r="X32" i="197"/>
  <c r="W32" i="197"/>
  <c r="W48" i="197" s="1"/>
  <c r="W51" i="197" s="1"/>
  <c r="W53" i="197" s="1"/>
  <c r="W56" i="197" s="1"/>
  <c r="W59" i="197" s="1"/>
  <c r="V32" i="197"/>
  <c r="V48" i="197" s="1"/>
  <c r="V51" i="197" s="1"/>
  <c r="V53" i="197" s="1"/>
  <c r="V56" i="197" s="1"/>
  <c r="V59" i="197" s="1"/>
  <c r="U32" i="197"/>
  <c r="T32" i="197"/>
  <c r="T48" i="197" s="1"/>
  <c r="T51" i="197" s="1"/>
  <c r="T53" i="197" s="1"/>
  <c r="T56" i="197" s="1"/>
  <c r="T59" i="197" s="1"/>
  <c r="S32" i="197"/>
  <c r="S48" i="197" s="1"/>
  <c r="S51" i="197" s="1"/>
  <c r="S53" i="197" s="1"/>
  <c r="S56" i="197" s="1"/>
  <c r="S59" i="197" s="1"/>
  <c r="R32" i="197"/>
  <c r="R48" i="197" s="1"/>
  <c r="R51" i="197" s="1"/>
  <c r="R53" i="197" s="1"/>
  <c r="R56" i="197" s="1"/>
  <c r="R59" i="197" s="1"/>
  <c r="Q32" i="197"/>
  <c r="Q48" i="197" s="1"/>
  <c r="Q51" i="197" s="1"/>
  <c r="Q53" i="197" s="1"/>
  <c r="Q56" i="197" s="1"/>
  <c r="Q59" i="197" s="1"/>
  <c r="P32" i="197"/>
  <c r="P48" i="197" s="1"/>
  <c r="P51" i="197" s="1"/>
  <c r="P53" i="197" s="1"/>
  <c r="P56" i="197" s="1"/>
  <c r="P59" i="197" s="1"/>
  <c r="O32" i="197"/>
  <c r="O48" i="197" s="1"/>
  <c r="O51" i="197" s="1"/>
  <c r="O53" i="197" s="1"/>
  <c r="O56" i="197" s="1"/>
  <c r="O59" i="197" s="1"/>
  <c r="N32" i="197"/>
  <c r="N48" i="197" s="1"/>
  <c r="N51" i="197" s="1"/>
  <c r="N53" i="197" s="1"/>
  <c r="N56" i="197" s="1"/>
  <c r="N59" i="197" s="1"/>
  <c r="M32" i="197"/>
  <c r="L32" i="197"/>
  <c r="L48" i="197" s="1"/>
  <c r="L51" i="197" s="1"/>
  <c r="L53" i="197" s="1"/>
  <c r="L56" i="197" s="1"/>
  <c r="L59" i="197" s="1"/>
  <c r="K32" i="197"/>
  <c r="K48" i="197" s="1"/>
  <c r="K51" i="197" s="1"/>
  <c r="K53" i="197" s="1"/>
  <c r="K56" i="197" s="1"/>
  <c r="K59" i="197" s="1"/>
  <c r="J32" i="197"/>
  <c r="J48" i="197" s="1"/>
  <c r="J51" i="197" s="1"/>
  <c r="J53" i="197" s="1"/>
  <c r="J56" i="197" s="1"/>
  <c r="J59" i="197" s="1"/>
  <c r="I32" i="197"/>
  <c r="I48" i="197" s="1"/>
  <c r="I51" i="197" s="1"/>
  <c r="I53" i="197" s="1"/>
  <c r="I56" i="197" s="1"/>
  <c r="I59" i="197" s="1"/>
  <c r="H32" i="197"/>
  <c r="H48" i="197" s="1"/>
  <c r="H51" i="197" s="1"/>
  <c r="H53" i="197" s="1"/>
  <c r="H56" i="197" s="1"/>
  <c r="H59" i="197" s="1"/>
  <c r="G32" i="197"/>
  <c r="G48" i="197" s="1"/>
  <c r="G51" i="197" s="1"/>
  <c r="G53" i="197" s="1"/>
  <c r="G56" i="197" s="1"/>
  <c r="G59" i="197" s="1"/>
  <c r="F32" i="197"/>
  <c r="F48" i="197" s="1"/>
  <c r="F51" i="197" s="1"/>
  <c r="F53" i="197" s="1"/>
  <c r="F56" i="197" s="1"/>
  <c r="F59" i="197" s="1"/>
  <c r="E32" i="197"/>
  <c r="D32" i="197"/>
  <c r="D48" i="197" s="1"/>
  <c r="D51" i="197" s="1"/>
  <c r="D53" i="197" s="1"/>
  <c r="D56" i="197" s="1"/>
  <c r="D59" i="197" s="1"/>
  <c r="C32" i="197"/>
  <c r="C48" i="197" s="1"/>
  <c r="C51" i="197" s="1"/>
  <c r="C53" i="197" s="1"/>
  <c r="C56" i="197" s="1"/>
  <c r="C59" i="197" s="1"/>
  <c r="R53" i="198"/>
  <c r="R56" i="198" s="1"/>
  <c r="R59" i="198" s="1"/>
  <c r="J53" i="198"/>
  <c r="J56" i="198" s="1"/>
  <c r="J59" i="198" s="1"/>
  <c r="AA47" i="198"/>
  <c r="Y47" i="198"/>
  <c r="X47" i="198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AA48" i="198" s="1"/>
  <c r="AA51" i="198" s="1"/>
  <c r="AA53" i="198" s="1"/>
  <c r="AA56" i="198" s="1"/>
  <c r="AA59" i="198" s="1"/>
  <c r="Y32" i="198"/>
  <c r="X32" i="198"/>
  <c r="X48" i="198" s="1"/>
  <c r="W32" i="198"/>
  <c r="W48" i="198" s="1"/>
  <c r="W51" i="198" s="1"/>
  <c r="W53" i="198" s="1"/>
  <c r="W56" i="198" s="1"/>
  <c r="W59" i="198" s="1"/>
  <c r="V32" i="198"/>
  <c r="V48" i="198" s="1"/>
  <c r="V51" i="198" s="1"/>
  <c r="V53" i="198" s="1"/>
  <c r="V56" i="198" s="1"/>
  <c r="V59" i="198" s="1"/>
  <c r="U32" i="198"/>
  <c r="U48" i="198" s="1"/>
  <c r="U51" i="198" s="1"/>
  <c r="U53" i="198" s="1"/>
  <c r="U56" i="198" s="1"/>
  <c r="U59" i="198" s="1"/>
  <c r="T32" i="198"/>
  <c r="T48" i="198" s="1"/>
  <c r="T51" i="198" s="1"/>
  <c r="T53" i="198" s="1"/>
  <c r="T56" i="198" s="1"/>
  <c r="T59" i="198" s="1"/>
  <c r="S32" i="198"/>
  <c r="S48" i="198" s="1"/>
  <c r="S51" i="198" s="1"/>
  <c r="S53" i="198" s="1"/>
  <c r="S56" i="198" s="1"/>
  <c r="S59" i="198" s="1"/>
  <c r="R32" i="198"/>
  <c r="R48" i="198" s="1"/>
  <c r="R51" i="198" s="1"/>
  <c r="Q32" i="198"/>
  <c r="P32" i="198"/>
  <c r="P48" i="198" s="1"/>
  <c r="P51" i="198" s="1"/>
  <c r="P53" i="198" s="1"/>
  <c r="P56" i="198" s="1"/>
  <c r="P59" i="198" s="1"/>
  <c r="O32" i="198"/>
  <c r="O48" i="198" s="1"/>
  <c r="O51" i="198" s="1"/>
  <c r="O53" i="198" s="1"/>
  <c r="O56" i="198" s="1"/>
  <c r="O59" i="198" s="1"/>
  <c r="N32" i="198"/>
  <c r="N48" i="198" s="1"/>
  <c r="N51" i="198" s="1"/>
  <c r="N53" i="198" s="1"/>
  <c r="N56" i="198" s="1"/>
  <c r="N59" i="198" s="1"/>
  <c r="M32" i="198"/>
  <c r="M48" i="198" s="1"/>
  <c r="M51" i="198" s="1"/>
  <c r="M53" i="198" s="1"/>
  <c r="M56" i="198" s="1"/>
  <c r="M59" i="198" s="1"/>
  <c r="L32" i="198"/>
  <c r="L48" i="198" s="1"/>
  <c r="L51" i="198" s="1"/>
  <c r="L53" i="198" s="1"/>
  <c r="L56" i="198" s="1"/>
  <c r="L59" i="198" s="1"/>
  <c r="K32" i="198"/>
  <c r="K48" i="198" s="1"/>
  <c r="K51" i="198" s="1"/>
  <c r="K53" i="198" s="1"/>
  <c r="K56" i="198" s="1"/>
  <c r="K59" i="198" s="1"/>
  <c r="J32" i="198"/>
  <c r="J48" i="198" s="1"/>
  <c r="J51" i="198" s="1"/>
  <c r="I32" i="198"/>
  <c r="H32" i="198"/>
  <c r="H48" i="198" s="1"/>
  <c r="H51" i="198" s="1"/>
  <c r="H53" i="198" s="1"/>
  <c r="H56" i="198" s="1"/>
  <c r="H59" i="198" s="1"/>
  <c r="G32" i="198"/>
  <c r="G48" i="198" s="1"/>
  <c r="G51" i="198" s="1"/>
  <c r="G53" i="198" s="1"/>
  <c r="G56" i="198" s="1"/>
  <c r="G59" i="198" s="1"/>
  <c r="F32" i="198"/>
  <c r="F48" i="198" s="1"/>
  <c r="F51" i="198" s="1"/>
  <c r="F53" i="198" s="1"/>
  <c r="F56" i="198" s="1"/>
  <c r="F59" i="198" s="1"/>
  <c r="E32" i="198"/>
  <c r="E48" i="198" s="1"/>
  <c r="E51" i="198" s="1"/>
  <c r="E53" i="198" s="1"/>
  <c r="E56" i="198" s="1"/>
  <c r="E59" i="198" s="1"/>
  <c r="D32" i="198"/>
  <c r="D48" i="198" s="1"/>
  <c r="D51" i="198" s="1"/>
  <c r="D53" i="198" s="1"/>
  <c r="D56" i="198" s="1"/>
  <c r="D59" i="198" s="1"/>
  <c r="C32" i="198"/>
  <c r="C48" i="198" s="1"/>
  <c r="C51" i="198" s="1"/>
  <c r="C53" i="198" s="1"/>
  <c r="C56" i="198" s="1"/>
  <c r="C59" i="198" s="1"/>
  <c r="R51" i="199"/>
  <c r="R53" i="199" s="1"/>
  <c r="R56" i="199" s="1"/>
  <c r="R59" i="199" s="1"/>
  <c r="J51" i="199"/>
  <c r="J53" i="199" s="1"/>
  <c r="J56" i="199" s="1"/>
  <c r="J59" i="199" s="1"/>
  <c r="AA47" i="199"/>
  <c r="Y47" i="199"/>
  <c r="X47" i="199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AA48" i="199" s="1"/>
  <c r="AA51" i="199" s="1"/>
  <c r="AA53" i="199" s="1"/>
  <c r="AA56" i="199" s="1"/>
  <c r="AA59" i="199" s="1"/>
  <c r="Y32" i="199"/>
  <c r="Y48" i="199" s="1"/>
  <c r="Y51" i="199" s="1"/>
  <c r="Y53" i="199" s="1"/>
  <c r="Y56" i="199" s="1"/>
  <c r="Y59" i="199" s="1"/>
  <c r="X32" i="199"/>
  <c r="W32" i="199"/>
  <c r="W48" i="199" s="1"/>
  <c r="W51" i="199" s="1"/>
  <c r="W53" i="199" s="1"/>
  <c r="W56" i="199" s="1"/>
  <c r="W59" i="199" s="1"/>
  <c r="V32" i="199"/>
  <c r="V48" i="199" s="1"/>
  <c r="V51" i="199" s="1"/>
  <c r="V53" i="199" s="1"/>
  <c r="V56" i="199" s="1"/>
  <c r="V59" i="199" s="1"/>
  <c r="U32" i="199"/>
  <c r="U48" i="199" s="1"/>
  <c r="U51" i="199" s="1"/>
  <c r="U53" i="199" s="1"/>
  <c r="U56" i="199" s="1"/>
  <c r="U59" i="199" s="1"/>
  <c r="T32" i="199"/>
  <c r="T48" i="199" s="1"/>
  <c r="T51" i="199" s="1"/>
  <c r="T53" i="199" s="1"/>
  <c r="T56" i="199" s="1"/>
  <c r="T59" i="199" s="1"/>
  <c r="S32" i="199"/>
  <c r="S48" i="199" s="1"/>
  <c r="S51" i="199" s="1"/>
  <c r="S53" i="199" s="1"/>
  <c r="S56" i="199" s="1"/>
  <c r="S59" i="199" s="1"/>
  <c r="R32" i="199"/>
  <c r="R48" i="199" s="1"/>
  <c r="Q32" i="199"/>
  <c r="Q48" i="199" s="1"/>
  <c r="Q51" i="199" s="1"/>
  <c r="Q53" i="199" s="1"/>
  <c r="Q56" i="199" s="1"/>
  <c r="Q59" i="199" s="1"/>
  <c r="P32" i="199"/>
  <c r="O32" i="199"/>
  <c r="O48" i="199" s="1"/>
  <c r="O51" i="199" s="1"/>
  <c r="O53" i="199" s="1"/>
  <c r="O56" i="199" s="1"/>
  <c r="O59" i="199" s="1"/>
  <c r="N32" i="199"/>
  <c r="N48" i="199" s="1"/>
  <c r="N51" i="199" s="1"/>
  <c r="N53" i="199" s="1"/>
  <c r="N56" i="199" s="1"/>
  <c r="N59" i="199" s="1"/>
  <c r="M32" i="199"/>
  <c r="M48" i="199" s="1"/>
  <c r="M51" i="199" s="1"/>
  <c r="M53" i="199" s="1"/>
  <c r="M56" i="199" s="1"/>
  <c r="M59" i="199" s="1"/>
  <c r="L32" i="199"/>
  <c r="L48" i="199" s="1"/>
  <c r="L51" i="199" s="1"/>
  <c r="L53" i="199" s="1"/>
  <c r="L56" i="199" s="1"/>
  <c r="L59" i="199" s="1"/>
  <c r="K32" i="199"/>
  <c r="K48" i="199" s="1"/>
  <c r="K51" i="199" s="1"/>
  <c r="K53" i="199" s="1"/>
  <c r="K56" i="199" s="1"/>
  <c r="K59" i="199" s="1"/>
  <c r="J32" i="199"/>
  <c r="J48" i="199" s="1"/>
  <c r="I32" i="199"/>
  <c r="I48" i="199" s="1"/>
  <c r="I51" i="199" s="1"/>
  <c r="I53" i="199" s="1"/>
  <c r="I56" i="199" s="1"/>
  <c r="I59" i="199" s="1"/>
  <c r="H32" i="199"/>
  <c r="G32" i="199"/>
  <c r="G48" i="199" s="1"/>
  <c r="G51" i="199" s="1"/>
  <c r="G53" i="199" s="1"/>
  <c r="G56" i="199" s="1"/>
  <c r="G59" i="199" s="1"/>
  <c r="F32" i="199"/>
  <c r="F48" i="199" s="1"/>
  <c r="F51" i="199" s="1"/>
  <c r="F53" i="199" s="1"/>
  <c r="F56" i="199" s="1"/>
  <c r="F59" i="199" s="1"/>
  <c r="E32" i="199"/>
  <c r="E48" i="199" s="1"/>
  <c r="E51" i="199" s="1"/>
  <c r="E53" i="199" s="1"/>
  <c r="E56" i="199" s="1"/>
  <c r="E59" i="199" s="1"/>
  <c r="D32" i="199"/>
  <c r="D48" i="199" s="1"/>
  <c r="D51" i="199" s="1"/>
  <c r="D53" i="199" s="1"/>
  <c r="D56" i="199" s="1"/>
  <c r="D59" i="199" s="1"/>
  <c r="C32" i="199"/>
  <c r="C48" i="199" s="1"/>
  <c r="C51" i="199" s="1"/>
  <c r="C53" i="199" s="1"/>
  <c r="C56" i="199" s="1"/>
  <c r="C59" i="199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AA48" i="200" s="1"/>
  <c r="AA51" i="200" s="1"/>
  <c r="AA53" i="200" s="1"/>
  <c r="AA56" i="200" s="1"/>
  <c r="AA59" i="200" s="1"/>
  <c r="Y32" i="200"/>
  <c r="Y48" i="200" s="1"/>
  <c r="Y51" i="200" s="1"/>
  <c r="Y53" i="200" s="1"/>
  <c r="Y56" i="200" s="1"/>
  <c r="Y59" i="200" s="1"/>
  <c r="X32" i="200"/>
  <c r="X48" i="200" s="1"/>
  <c r="X51" i="200" s="1"/>
  <c r="Z51" i="200" s="1"/>
  <c r="W32" i="200"/>
  <c r="V32" i="200"/>
  <c r="V48" i="200" s="1"/>
  <c r="V51" i="200" s="1"/>
  <c r="V53" i="200" s="1"/>
  <c r="V56" i="200" s="1"/>
  <c r="V59" i="200" s="1"/>
  <c r="U32" i="200"/>
  <c r="U48" i="200" s="1"/>
  <c r="U51" i="200" s="1"/>
  <c r="U53" i="200" s="1"/>
  <c r="U56" i="200" s="1"/>
  <c r="U59" i="200" s="1"/>
  <c r="T32" i="200"/>
  <c r="T48" i="200" s="1"/>
  <c r="T51" i="200" s="1"/>
  <c r="T53" i="200" s="1"/>
  <c r="T56" i="200" s="1"/>
  <c r="T59" i="200" s="1"/>
  <c r="S32" i="200"/>
  <c r="S48" i="200" s="1"/>
  <c r="S51" i="200" s="1"/>
  <c r="S53" i="200" s="1"/>
  <c r="S56" i="200" s="1"/>
  <c r="S59" i="200" s="1"/>
  <c r="R32" i="200"/>
  <c r="R48" i="200" s="1"/>
  <c r="R51" i="200" s="1"/>
  <c r="R53" i="200" s="1"/>
  <c r="R56" i="200" s="1"/>
  <c r="R59" i="200" s="1"/>
  <c r="Q32" i="200"/>
  <c r="Q48" i="200" s="1"/>
  <c r="Q51" i="200" s="1"/>
  <c r="Q53" i="200" s="1"/>
  <c r="Q56" i="200" s="1"/>
  <c r="Q59" i="200" s="1"/>
  <c r="P32" i="200"/>
  <c r="P48" i="200" s="1"/>
  <c r="P51" i="200" s="1"/>
  <c r="P53" i="200" s="1"/>
  <c r="P56" i="200" s="1"/>
  <c r="P59" i="200" s="1"/>
  <c r="O32" i="200"/>
  <c r="N32" i="200"/>
  <c r="N48" i="200" s="1"/>
  <c r="N51" i="200" s="1"/>
  <c r="N53" i="200" s="1"/>
  <c r="N56" i="200" s="1"/>
  <c r="N59" i="200" s="1"/>
  <c r="M32" i="200"/>
  <c r="M48" i="200" s="1"/>
  <c r="M51" i="200" s="1"/>
  <c r="M53" i="200" s="1"/>
  <c r="M56" i="200" s="1"/>
  <c r="M59" i="200" s="1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J48" i="200" s="1"/>
  <c r="J51" i="200" s="1"/>
  <c r="J53" i="200" s="1"/>
  <c r="J56" i="200" s="1"/>
  <c r="J59" i="200" s="1"/>
  <c r="I32" i="200"/>
  <c r="I48" i="200" s="1"/>
  <c r="I51" i="200" s="1"/>
  <c r="I53" i="200" s="1"/>
  <c r="I56" i="200" s="1"/>
  <c r="I59" i="200" s="1"/>
  <c r="H32" i="200"/>
  <c r="H48" i="200" s="1"/>
  <c r="H51" i="200" s="1"/>
  <c r="H53" i="200" s="1"/>
  <c r="H56" i="200" s="1"/>
  <c r="H59" i="200" s="1"/>
  <c r="G32" i="200"/>
  <c r="F32" i="200"/>
  <c r="F48" i="200" s="1"/>
  <c r="F51" i="200" s="1"/>
  <c r="F53" i="200" s="1"/>
  <c r="F56" i="200" s="1"/>
  <c r="F59" i="200" s="1"/>
  <c r="E32" i="200"/>
  <c r="E48" i="200" s="1"/>
  <c r="E51" i="200" s="1"/>
  <c r="E53" i="200" s="1"/>
  <c r="E56" i="200" s="1"/>
  <c r="E59" i="200" s="1"/>
  <c r="D32" i="200"/>
  <c r="D48" i="200" s="1"/>
  <c r="D51" i="200" s="1"/>
  <c r="D53" i="200" s="1"/>
  <c r="D56" i="200" s="1"/>
  <c r="D59" i="200" s="1"/>
  <c r="C32" i="200"/>
  <c r="C48" i="200" s="1"/>
  <c r="C51" i="200" s="1"/>
  <c r="C53" i="200" s="1"/>
  <c r="C56" i="200" s="1"/>
  <c r="C59" i="200" s="1"/>
  <c r="P51" i="201"/>
  <c r="P53" i="201" s="1"/>
  <c r="P56" i="201" s="1"/>
  <c r="P59" i="201" s="1"/>
  <c r="AA47" i="201"/>
  <c r="Z47" i="201"/>
  <c r="Y47" i="201"/>
  <c r="X47" i="20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Y32" i="201"/>
  <c r="Y48" i="201" s="1"/>
  <c r="Y51" i="201" s="1"/>
  <c r="Y53" i="201" s="1"/>
  <c r="Y56" i="201" s="1"/>
  <c r="Y59" i="201" s="1"/>
  <c r="X32" i="201"/>
  <c r="W32" i="201"/>
  <c r="W48" i="201" s="1"/>
  <c r="W51" i="201" s="1"/>
  <c r="W53" i="201" s="1"/>
  <c r="W56" i="201" s="1"/>
  <c r="W59" i="201" s="1"/>
  <c r="V32" i="201"/>
  <c r="U32" i="201"/>
  <c r="U48" i="201" s="1"/>
  <c r="U51" i="201" s="1"/>
  <c r="U53" i="201" s="1"/>
  <c r="U56" i="201" s="1"/>
  <c r="U59" i="201" s="1"/>
  <c r="T32" i="201"/>
  <c r="T48" i="201" s="1"/>
  <c r="T51" i="201" s="1"/>
  <c r="T53" i="201" s="1"/>
  <c r="T56" i="201" s="1"/>
  <c r="T59" i="201" s="1"/>
  <c r="S32" i="201"/>
  <c r="S48" i="201" s="1"/>
  <c r="S51" i="201" s="1"/>
  <c r="S53" i="201" s="1"/>
  <c r="S56" i="201" s="1"/>
  <c r="S59" i="201" s="1"/>
  <c r="R32" i="201"/>
  <c r="Q32" i="201"/>
  <c r="Q48" i="201" s="1"/>
  <c r="Q51" i="201" s="1"/>
  <c r="Q53" i="201" s="1"/>
  <c r="Q56" i="201" s="1"/>
  <c r="Q59" i="201" s="1"/>
  <c r="P32" i="201"/>
  <c r="P48" i="201" s="1"/>
  <c r="O32" i="201"/>
  <c r="O48" i="201" s="1"/>
  <c r="O51" i="201" s="1"/>
  <c r="O53" i="201" s="1"/>
  <c r="O56" i="201" s="1"/>
  <c r="O59" i="201" s="1"/>
  <c r="N32" i="201"/>
  <c r="M32" i="201"/>
  <c r="M48" i="201" s="1"/>
  <c r="M51" i="201" s="1"/>
  <c r="M53" i="201" s="1"/>
  <c r="M56" i="201" s="1"/>
  <c r="M59" i="201" s="1"/>
  <c r="L32" i="201"/>
  <c r="L48" i="201" s="1"/>
  <c r="L51" i="201" s="1"/>
  <c r="L53" i="201" s="1"/>
  <c r="L56" i="201" s="1"/>
  <c r="L59" i="201" s="1"/>
  <c r="K32" i="201"/>
  <c r="K48" i="201" s="1"/>
  <c r="K51" i="201" s="1"/>
  <c r="K53" i="201" s="1"/>
  <c r="K56" i="201" s="1"/>
  <c r="K59" i="201" s="1"/>
  <c r="J32" i="201"/>
  <c r="I32" i="201"/>
  <c r="I48" i="201" s="1"/>
  <c r="I51" i="201" s="1"/>
  <c r="I53" i="201" s="1"/>
  <c r="I56" i="201" s="1"/>
  <c r="I59" i="201" s="1"/>
  <c r="H32" i="201"/>
  <c r="H48" i="201" s="1"/>
  <c r="H51" i="201" s="1"/>
  <c r="H53" i="201" s="1"/>
  <c r="H56" i="201" s="1"/>
  <c r="H59" i="201" s="1"/>
  <c r="G32" i="201"/>
  <c r="G48" i="201" s="1"/>
  <c r="G51" i="201" s="1"/>
  <c r="G53" i="201" s="1"/>
  <c r="G56" i="201" s="1"/>
  <c r="G59" i="201" s="1"/>
  <c r="F32" i="201"/>
  <c r="E32" i="201"/>
  <c r="E48" i="201" s="1"/>
  <c r="E51" i="201" s="1"/>
  <c r="E53" i="201" s="1"/>
  <c r="E56" i="201" s="1"/>
  <c r="E59" i="201" s="1"/>
  <c r="D32" i="201"/>
  <c r="D48" i="201" s="1"/>
  <c r="D51" i="201" s="1"/>
  <c r="D53" i="201" s="1"/>
  <c r="D56" i="201" s="1"/>
  <c r="D59" i="201" s="1"/>
  <c r="C32" i="201"/>
  <c r="C48" i="201" s="1"/>
  <c r="C51" i="201" s="1"/>
  <c r="C53" i="201" s="1"/>
  <c r="C56" i="201" s="1"/>
  <c r="C59" i="201" s="1"/>
  <c r="G48" i="202"/>
  <c r="G51" i="202" s="1"/>
  <c r="G53" i="202" s="1"/>
  <c r="G56" i="202" s="1"/>
  <c r="G59" i="202" s="1"/>
  <c r="AA47" i="202"/>
  <c r="Y47" i="202"/>
  <c r="X47" i="202"/>
  <c r="Z47" i="202" s="1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AA48" i="202" s="1"/>
  <c r="AA51" i="202" s="1"/>
  <c r="AA53" i="202" s="1"/>
  <c r="AA56" i="202" s="1"/>
  <c r="AA59" i="202" s="1"/>
  <c r="Y32" i="202"/>
  <c r="Y48" i="202" s="1"/>
  <c r="Y51" i="202" s="1"/>
  <c r="Y53" i="202" s="1"/>
  <c r="Y56" i="202" s="1"/>
  <c r="Y59" i="202" s="1"/>
  <c r="X32" i="202"/>
  <c r="Z32" i="202" s="1"/>
  <c r="W32" i="202"/>
  <c r="W48" i="202" s="1"/>
  <c r="W51" i="202" s="1"/>
  <c r="W53" i="202" s="1"/>
  <c r="W56" i="202" s="1"/>
  <c r="W59" i="202" s="1"/>
  <c r="V32" i="202"/>
  <c r="V48" i="202" s="1"/>
  <c r="V51" i="202" s="1"/>
  <c r="V53" i="202" s="1"/>
  <c r="V56" i="202" s="1"/>
  <c r="V59" i="202" s="1"/>
  <c r="U32" i="202"/>
  <c r="U48" i="202" s="1"/>
  <c r="U51" i="202" s="1"/>
  <c r="U53" i="202" s="1"/>
  <c r="U56" i="202" s="1"/>
  <c r="U59" i="202" s="1"/>
  <c r="T32" i="202"/>
  <c r="T48" i="202" s="1"/>
  <c r="T51" i="202" s="1"/>
  <c r="T53" i="202" s="1"/>
  <c r="T56" i="202" s="1"/>
  <c r="T59" i="202" s="1"/>
  <c r="S32" i="202"/>
  <c r="R32" i="202"/>
  <c r="R48" i="202" s="1"/>
  <c r="R51" i="202" s="1"/>
  <c r="R53" i="202" s="1"/>
  <c r="R56" i="202" s="1"/>
  <c r="R59" i="202" s="1"/>
  <c r="Q32" i="202"/>
  <c r="Q48" i="202" s="1"/>
  <c r="Q51" i="202" s="1"/>
  <c r="Q53" i="202" s="1"/>
  <c r="Q56" i="202" s="1"/>
  <c r="Q59" i="202" s="1"/>
  <c r="P32" i="202"/>
  <c r="P48" i="202" s="1"/>
  <c r="P51" i="202" s="1"/>
  <c r="P53" i="202" s="1"/>
  <c r="P56" i="202" s="1"/>
  <c r="P59" i="202" s="1"/>
  <c r="O32" i="202"/>
  <c r="O48" i="202" s="1"/>
  <c r="O51" i="202" s="1"/>
  <c r="O53" i="202" s="1"/>
  <c r="O56" i="202" s="1"/>
  <c r="O59" i="202" s="1"/>
  <c r="N32" i="202"/>
  <c r="N48" i="202" s="1"/>
  <c r="N51" i="202" s="1"/>
  <c r="N53" i="202" s="1"/>
  <c r="N56" i="202" s="1"/>
  <c r="N59" i="202" s="1"/>
  <c r="M32" i="202"/>
  <c r="M48" i="202" s="1"/>
  <c r="M51" i="202" s="1"/>
  <c r="M53" i="202" s="1"/>
  <c r="M56" i="202" s="1"/>
  <c r="M59" i="202" s="1"/>
  <c r="L32" i="202"/>
  <c r="L48" i="202" s="1"/>
  <c r="L51" i="202" s="1"/>
  <c r="L53" i="202" s="1"/>
  <c r="L56" i="202" s="1"/>
  <c r="L59" i="202" s="1"/>
  <c r="K32" i="202"/>
  <c r="J32" i="202"/>
  <c r="J48" i="202" s="1"/>
  <c r="J51" i="202" s="1"/>
  <c r="J53" i="202" s="1"/>
  <c r="J56" i="202" s="1"/>
  <c r="J59" i="202" s="1"/>
  <c r="I32" i="202"/>
  <c r="I48" i="202" s="1"/>
  <c r="I51" i="202" s="1"/>
  <c r="I53" i="202" s="1"/>
  <c r="I56" i="202" s="1"/>
  <c r="I59" i="202" s="1"/>
  <c r="H32" i="202"/>
  <c r="H48" i="202" s="1"/>
  <c r="H51" i="202" s="1"/>
  <c r="H53" i="202" s="1"/>
  <c r="H56" i="202" s="1"/>
  <c r="H59" i="202" s="1"/>
  <c r="G32" i="202"/>
  <c r="F32" i="202"/>
  <c r="F48" i="202" s="1"/>
  <c r="F51" i="202" s="1"/>
  <c r="F53" i="202" s="1"/>
  <c r="F56" i="202" s="1"/>
  <c r="F59" i="202" s="1"/>
  <c r="E32" i="202"/>
  <c r="E48" i="202" s="1"/>
  <c r="E51" i="202" s="1"/>
  <c r="E53" i="202" s="1"/>
  <c r="E56" i="202" s="1"/>
  <c r="E59" i="202" s="1"/>
  <c r="D32" i="202"/>
  <c r="D48" i="202" s="1"/>
  <c r="D51" i="202" s="1"/>
  <c r="D53" i="202" s="1"/>
  <c r="D56" i="202" s="1"/>
  <c r="D59" i="202" s="1"/>
  <c r="C32" i="202"/>
  <c r="V48" i="203"/>
  <c r="V51" i="203" s="1"/>
  <c r="V53" i="203" s="1"/>
  <c r="V56" i="203" s="1"/>
  <c r="V59" i="203" s="1"/>
  <c r="AA47" i="203"/>
  <c r="Y47" i="203"/>
  <c r="X47" i="203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AA48" i="203" s="1"/>
  <c r="AA51" i="203" s="1"/>
  <c r="AA53" i="203" s="1"/>
  <c r="AA56" i="203" s="1"/>
  <c r="AA59" i="203" s="1"/>
  <c r="Y32" i="203"/>
  <c r="Y48" i="203" s="1"/>
  <c r="Y51" i="203" s="1"/>
  <c r="Y53" i="203" s="1"/>
  <c r="Y56" i="203" s="1"/>
  <c r="Y59" i="203" s="1"/>
  <c r="X32" i="203"/>
  <c r="X48" i="203" s="1"/>
  <c r="W32" i="203"/>
  <c r="W48" i="203" s="1"/>
  <c r="W51" i="203" s="1"/>
  <c r="W53" i="203" s="1"/>
  <c r="W56" i="203" s="1"/>
  <c r="W59" i="203" s="1"/>
  <c r="V32" i="203"/>
  <c r="U32" i="203"/>
  <c r="U48" i="203" s="1"/>
  <c r="U51" i="203" s="1"/>
  <c r="U53" i="203" s="1"/>
  <c r="U56" i="203" s="1"/>
  <c r="U59" i="203" s="1"/>
  <c r="T32" i="203"/>
  <c r="T48" i="203" s="1"/>
  <c r="T51" i="203" s="1"/>
  <c r="T53" i="203" s="1"/>
  <c r="T56" i="203" s="1"/>
  <c r="T59" i="203" s="1"/>
  <c r="S32" i="203"/>
  <c r="S48" i="203" s="1"/>
  <c r="S51" i="203" s="1"/>
  <c r="S53" i="203" s="1"/>
  <c r="S56" i="203" s="1"/>
  <c r="S59" i="203" s="1"/>
  <c r="R32" i="203"/>
  <c r="R48" i="203" s="1"/>
  <c r="R51" i="203" s="1"/>
  <c r="R53" i="203" s="1"/>
  <c r="R56" i="203" s="1"/>
  <c r="R59" i="203" s="1"/>
  <c r="Q32" i="203"/>
  <c r="Q48" i="203" s="1"/>
  <c r="Q51" i="203" s="1"/>
  <c r="Q53" i="203" s="1"/>
  <c r="Q56" i="203" s="1"/>
  <c r="Q59" i="203" s="1"/>
  <c r="P32" i="203"/>
  <c r="P48" i="203" s="1"/>
  <c r="P51" i="203" s="1"/>
  <c r="P53" i="203" s="1"/>
  <c r="P56" i="203" s="1"/>
  <c r="P59" i="203" s="1"/>
  <c r="O32" i="203"/>
  <c r="O48" i="203" s="1"/>
  <c r="O51" i="203" s="1"/>
  <c r="O53" i="203" s="1"/>
  <c r="O56" i="203" s="1"/>
  <c r="O59" i="203" s="1"/>
  <c r="N32" i="203"/>
  <c r="N48" i="203" s="1"/>
  <c r="N51" i="203" s="1"/>
  <c r="N53" i="203" s="1"/>
  <c r="N56" i="203" s="1"/>
  <c r="N59" i="203" s="1"/>
  <c r="M32" i="203"/>
  <c r="M48" i="203" s="1"/>
  <c r="M51" i="203" s="1"/>
  <c r="M53" i="203" s="1"/>
  <c r="M56" i="203" s="1"/>
  <c r="M59" i="203" s="1"/>
  <c r="L32" i="203"/>
  <c r="L48" i="203" s="1"/>
  <c r="L51" i="203" s="1"/>
  <c r="L53" i="203" s="1"/>
  <c r="L56" i="203" s="1"/>
  <c r="L59" i="203" s="1"/>
  <c r="K32" i="203"/>
  <c r="K48" i="203" s="1"/>
  <c r="K51" i="203" s="1"/>
  <c r="K53" i="203" s="1"/>
  <c r="K56" i="203" s="1"/>
  <c r="K59" i="203" s="1"/>
  <c r="J32" i="203"/>
  <c r="J48" i="203" s="1"/>
  <c r="J51" i="203" s="1"/>
  <c r="J53" i="203" s="1"/>
  <c r="J56" i="203" s="1"/>
  <c r="J59" i="203" s="1"/>
  <c r="I32" i="203"/>
  <c r="I48" i="203" s="1"/>
  <c r="I51" i="203" s="1"/>
  <c r="I53" i="203" s="1"/>
  <c r="I56" i="203" s="1"/>
  <c r="I59" i="203" s="1"/>
  <c r="H32" i="203"/>
  <c r="H48" i="203" s="1"/>
  <c r="H51" i="203" s="1"/>
  <c r="H53" i="203" s="1"/>
  <c r="H56" i="203" s="1"/>
  <c r="H59" i="203" s="1"/>
  <c r="G32" i="203"/>
  <c r="G48" i="203" s="1"/>
  <c r="G51" i="203" s="1"/>
  <c r="G53" i="203" s="1"/>
  <c r="G56" i="203" s="1"/>
  <c r="G59" i="203" s="1"/>
  <c r="F32" i="203"/>
  <c r="F48" i="203" s="1"/>
  <c r="F51" i="203" s="1"/>
  <c r="F53" i="203" s="1"/>
  <c r="F56" i="203" s="1"/>
  <c r="F59" i="203" s="1"/>
  <c r="E32" i="203"/>
  <c r="E48" i="203" s="1"/>
  <c r="E51" i="203" s="1"/>
  <c r="E53" i="203" s="1"/>
  <c r="E56" i="203" s="1"/>
  <c r="E59" i="203" s="1"/>
  <c r="D32" i="203"/>
  <c r="D48" i="203" s="1"/>
  <c r="D51" i="203" s="1"/>
  <c r="D53" i="203" s="1"/>
  <c r="D56" i="203" s="1"/>
  <c r="D59" i="203" s="1"/>
  <c r="C32" i="203"/>
  <c r="C48" i="203" s="1"/>
  <c r="C51" i="203" s="1"/>
  <c r="C53" i="203" s="1"/>
  <c r="C56" i="203" s="1"/>
  <c r="C59" i="203" s="1"/>
  <c r="AA47" i="204"/>
  <c r="Y47" i="204"/>
  <c r="X47" i="204"/>
  <c r="Z47" i="204" s="1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AA48" i="204" s="1"/>
  <c r="AA51" i="204" s="1"/>
  <c r="AA53" i="204" s="1"/>
  <c r="AA56" i="204" s="1"/>
  <c r="AA59" i="204" s="1"/>
  <c r="Y32" i="204"/>
  <c r="Y48" i="204" s="1"/>
  <c r="Y51" i="204" s="1"/>
  <c r="Y53" i="204" s="1"/>
  <c r="Y56" i="204" s="1"/>
  <c r="Y59" i="204" s="1"/>
  <c r="X32" i="204"/>
  <c r="W32" i="204"/>
  <c r="W48" i="204" s="1"/>
  <c r="W51" i="204" s="1"/>
  <c r="W53" i="204" s="1"/>
  <c r="W56" i="204" s="1"/>
  <c r="W59" i="204" s="1"/>
  <c r="V32" i="204"/>
  <c r="V48" i="204" s="1"/>
  <c r="V51" i="204" s="1"/>
  <c r="V53" i="204" s="1"/>
  <c r="V56" i="204" s="1"/>
  <c r="V59" i="204" s="1"/>
  <c r="U32" i="204"/>
  <c r="U48" i="204" s="1"/>
  <c r="U51" i="204" s="1"/>
  <c r="U53" i="204" s="1"/>
  <c r="U56" i="204" s="1"/>
  <c r="U59" i="204" s="1"/>
  <c r="T32" i="204"/>
  <c r="T48" i="204" s="1"/>
  <c r="T51" i="204" s="1"/>
  <c r="T53" i="204" s="1"/>
  <c r="T56" i="204" s="1"/>
  <c r="T59" i="204" s="1"/>
  <c r="S32" i="204"/>
  <c r="S48" i="204" s="1"/>
  <c r="S51" i="204" s="1"/>
  <c r="S53" i="204" s="1"/>
  <c r="S56" i="204" s="1"/>
  <c r="S59" i="204" s="1"/>
  <c r="R32" i="204"/>
  <c r="R48" i="204" s="1"/>
  <c r="R51" i="204" s="1"/>
  <c r="R53" i="204" s="1"/>
  <c r="R56" i="204" s="1"/>
  <c r="R59" i="204" s="1"/>
  <c r="Q32" i="204"/>
  <c r="Q48" i="204" s="1"/>
  <c r="Q51" i="204" s="1"/>
  <c r="Q53" i="204" s="1"/>
  <c r="Q56" i="204" s="1"/>
  <c r="Q59" i="204" s="1"/>
  <c r="P32" i="204"/>
  <c r="P48" i="204" s="1"/>
  <c r="P51" i="204" s="1"/>
  <c r="P53" i="204" s="1"/>
  <c r="P56" i="204" s="1"/>
  <c r="P59" i="204" s="1"/>
  <c r="O32" i="204"/>
  <c r="O48" i="204" s="1"/>
  <c r="O51" i="204" s="1"/>
  <c r="O53" i="204" s="1"/>
  <c r="O56" i="204" s="1"/>
  <c r="O59" i="204" s="1"/>
  <c r="N32" i="204"/>
  <c r="N48" i="204" s="1"/>
  <c r="N51" i="204" s="1"/>
  <c r="N53" i="204" s="1"/>
  <c r="N56" i="204" s="1"/>
  <c r="N59" i="204" s="1"/>
  <c r="M32" i="204"/>
  <c r="M48" i="204" s="1"/>
  <c r="M51" i="204" s="1"/>
  <c r="M53" i="204" s="1"/>
  <c r="M56" i="204" s="1"/>
  <c r="M59" i="204" s="1"/>
  <c r="L32" i="204"/>
  <c r="L48" i="204" s="1"/>
  <c r="L51" i="204" s="1"/>
  <c r="L53" i="204" s="1"/>
  <c r="L56" i="204" s="1"/>
  <c r="L59" i="204" s="1"/>
  <c r="K32" i="204"/>
  <c r="K48" i="204" s="1"/>
  <c r="K51" i="204" s="1"/>
  <c r="K53" i="204" s="1"/>
  <c r="K56" i="204" s="1"/>
  <c r="K59" i="204" s="1"/>
  <c r="J32" i="204"/>
  <c r="J48" i="204" s="1"/>
  <c r="J51" i="204" s="1"/>
  <c r="J53" i="204" s="1"/>
  <c r="J56" i="204" s="1"/>
  <c r="J59" i="204" s="1"/>
  <c r="I32" i="204"/>
  <c r="I48" i="204" s="1"/>
  <c r="I51" i="204" s="1"/>
  <c r="I53" i="204" s="1"/>
  <c r="I56" i="204" s="1"/>
  <c r="I59" i="204" s="1"/>
  <c r="H32" i="204"/>
  <c r="H48" i="204" s="1"/>
  <c r="H51" i="204" s="1"/>
  <c r="H53" i="204" s="1"/>
  <c r="H56" i="204" s="1"/>
  <c r="H59" i="204" s="1"/>
  <c r="G32" i="204"/>
  <c r="G48" i="204" s="1"/>
  <c r="G51" i="204" s="1"/>
  <c r="G53" i="204" s="1"/>
  <c r="G56" i="204" s="1"/>
  <c r="G59" i="204" s="1"/>
  <c r="F32" i="204"/>
  <c r="F48" i="204" s="1"/>
  <c r="F51" i="204" s="1"/>
  <c r="F53" i="204" s="1"/>
  <c r="F56" i="204" s="1"/>
  <c r="F59" i="204" s="1"/>
  <c r="E32" i="204"/>
  <c r="E48" i="204" s="1"/>
  <c r="E51" i="204" s="1"/>
  <c r="E53" i="204" s="1"/>
  <c r="E56" i="204" s="1"/>
  <c r="E59" i="204" s="1"/>
  <c r="D32" i="204"/>
  <c r="D48" i="204" s="1"/>
  <c r="D51" i="204" s="1"/>
  <c r="D53" i="204" s="1"/>
  <c r="D56" i="204" s="1"/>
  <c r="D59" i="204" s="1"/>
  <c r="C32" i="204"/>
  <c r="C48" i="204" s="1"/>
  <c r="C51" i="204" s="1"/>
  <c r="C53" i="204" s="1"/>
  <c r="C56" i="204" s="1"/>
  <c r="C59" i="204" s="1"/>
  <c r="U48" i="205"/>
  <c r="U51" i="205" s="1"/>
  <c r="U53" i="205" s="1"/>
  <c r="U56" i="205" s="1"/>
  <c r="U59" i="205" s="1"/>
  <c r="AA47" i="205"/>
  <c r="Y47" i="205"/>
  <c r="X47" i="205"/>
  <c r="Z47" i="205" s="1"/>
  <c r="W47" i="205"/>
  <c r="V47" i="205"/>
  <c r="U47" i="205"/>
  <c r="T47" i="205"/>
  <c r="S47" i="205"/>
  <c r="R47" i="205"/>
  <c r="Q47" i="205"/>
  <c r="P47" i="205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AA48" i="205" s="1"/>
  <c r="AA51" i="205" s="1"/>
  <c r="AA53" i="205" s="1"/>
  <c r="AA56" i="205" s="1"/>
  <c r="AA59" i="205" s="1"/>
  <c r="Y32" i="205"/>
  <c r="Y48" i="205" s="1"/>
  <c r="Y51" i="205" s="1"/>
  <c r="Y53" i="205" s="1"/>
  <c r="Y56" i="205" s="1"/>
  <c r="Y59" i="205" s="1"/>
  <c r="X32" i="205"/>
  <c r="X48" i="205" s="1"/>
  <c r="W32" i="205"/>
  <c r="W48" i="205" s="1"/>
  <c r="W51" i="205" s="1"/>
  <c r="W53" i="205" s="1"/>
  <c r="W56" i="205" s="1"/>
  <c r="W59" i="205" s="1"/>
  <c r="V32" i="205"/>
  <c r="V48" i="205" s="1"/>
  <c r="V51" i="205" s="1"/>
  <c r="V53" i="205" s="1"/>
  <c r="V56" i="205" s="1"/>
  <c r="V59" i="205" s="1"/>
  <c r="U32" i="205"/>
  <c r="T32" i="205"/>
  <c r="T48" i="205" s="1"/>
  <c r="T51" i="205" s="1"/>
  <c r="T53" i="205" s="1"/>
  <c r="T56" i="205" s="1"/>
  <c r="T59" i="205" s="1"/>
  <c r="S32" i="205"/>
  <c r="S48" i="205" s="1"/>
  <c r="S51" i="205" s="1"/>
  <c r="S53" i="205" s="1"/>
  <c r="S56" i="205" s="1"/>
  <c r="S59" i="205" s="1"/>
  <c r="R32" i="205"/>
  <c r="R48" i="205" s="1"/>
  <c r="R51" i="205" s="1"/>
  <c r="R53" i="205" s="1"/>
  <c r="R56" i="205" s="1"/>
  <c r="R59" i="205" s="1"/>
  <c r="Q32" i="205"/>
  <c r="Q48" i="205" s="1"/>
  <c r="Q51" i="205" s="1"/>
  <c r="Q53" i="205" s="1"/>
  <c r="Q56" i="205" s="1"/>
  <c r="Q59" i="205" s="1"/>
  <c r="P32" i="205"/>
  <c r="P48" i="205" s="1"/>
  <c r="P51" i="205" s="1"/>
  <c r="P53" i="205" s="1"/>
  <c r="P56" i="205" s="1"/>
  <c r="P59" i="205" s="1"/>
  <c r="O32" i="205"/>
  <c r="O48" i="205" s="1"/>
  <c r="O51" i="205" s="1"/>
  <c r="O53" i="205" s="1"/>
  <c r="O56" i="205" s="1"/>
  <c r="O59" i="205" s="1"/>
  <c r="N32" i="205"/>
  <c r="N48" i="205" s="1"/>
  <c r="N51" i="205" s="1"/>
  <c r="N53" i="205" s="1"/>
  <c r="N56" i="205" s="1"/>
  <c r="N59" i="205" s="1"/>
  <c r="M32" i="205"/>
  <c r="M48" i="205" s="1"/>
  <c r="M51" i="205" s="1"/>
  <c r="M53" i="205" s="1"/>
  <c r="M56" i="205" s="1"/>
  <c r="M59" i="205" s="1"/>
  <c r="L32" i="205"/>
  <c r="L48" i="205" s="1"/>
  <c r="L51" i="205" s="1"/>
  <c r="L53" i="205" s="1"/>
  <c r="L56" i="205" s="1"/>
  <c r="L59" i="205" s="1"/>
  <c r="K32" i="205"/>
  <c r="K48" i="205" s="1"/>
  <c r="K51" i="205" s="1"/>
  <c r="K53" i="205" s="1"/>
  <c r="K56" i="205" s="1"/>
  <c r="K59" i="205" s="1"/>
  <c r="J32" i="205"/>
  <c r="J48" i="205" s="1"/>
  <c r="J51" i="205" s="1"/>
  <c r="J53" i="205" s="1"/>
  <c r="J56" i="205" s="1"/>
  <c r="J59" i="205" s="1"/>
  <c r="I32" i="205"/>
  <c r="I48" i="205" s="1"/>
  <c r="I51" i="205" s="1"/>
  <c r="I53" i="205" s="1"/>
  <c r="I56" i="205" s="1"/>
  <c r="I59" i="205" s="1"/>
  <c r="H32" i="205"/>
  <c r="H48" i="205" s="1"/>
  <c r="H51" i="205" s="1"/>
  <c r="H53" i="205" s="1"/>
  <c r="H56" i="205" s="1"/>
  <c r="H59" i="205" s="1"/>
  <c r="G32" i="205"/>
  <c r="G48" i="205" s="1"/>
  <c r="G51" i="205" s="1"/>
  <c r="G53" i="205" s="1"/>
  <c r="G56" i="205" s="1"/>
  <c r="G59" i="205" s="1"/>
  <c r="F32" i="205"/>
  <c r="F48" i="205" s="1"/>
  <c r="F51" i="205" s="1"/>
  <c r="F53" i="205" s="1"/>
  <c r="F56" i="205" s="1"/>
  <c r="F59" i="205" s="1"/>
  <c r="E32" i="205"/>
  <c r="E48" i="205" s="1"/>
  <c r="E51" i="205" s="1"/>
  <c r="E53" i="205" s="1"/>
  <c r="E56" i="205" s="1"/>
  <c r="E59" i="205" s="1"/>
  <c r="D32" i="205"/>
  <c r="D48" i="205" s="1"/>
  <c r="D51" i="205" s="1"/>
  <c r="D53" i="205" s="1"/>
  <c r="D56" i="205" s="1"/>
  <c r="D59" i="205" s="1"/>
  <c r="C32" i="205"/>
  <c r="C48" i="205" s="1"/>
  <c r="C51" i="205" s="1"/>
  <c r="C53" i="205" s="1"/>
  <c r="C56" i="205" s="1"/>
  <c r="C59" i="205" s="1"/>
  <c r="AA47" i="206"/>
  <c r="Y47" i="206"/>
  <c r="X47" i="206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AA48" i="206" s="1"/>
  <c r="AA51" i="206" s="1"/>
  <c r="AA53" i="206" s="1"/>
  <c r="AA56" i="206" s="1"/>
  <c r="AA59" i="206" s="1"/>
  <c r="Y32" i="206"/>
  <c r="Y48" i="206" s="1"/>
  <c r="Y51" i="206" s="1"/>
  <c r="Y53" i="206" s="1"/>
  <c r="Y56" i="206" s="1"/>
  <c r="Y59" i="206" s="1"/>
  <c r="X32" i="206"/>
  <c r="X48" i="206" s="1"/>
  <c r="W32" i="206"/>
  <c r="W48" i="206" s="1"/>
  <c r="W51" i="206" s="1"/>
  <c r="W53" i="206" s="1"/>
  <c r="W56" i="206" s="1"/>
  <c r="W59" i="206" s="1"/>
  <c r="V32" i="206"/>
  <c r="V48" i="206" s="1"/>
  <c r="V51" i="206" s="1"/>
  <c r="V53" i="206" s="1"/>
  <c r="V56" i="206" s="1"/>
  <c r="V59" i="206" s="1"/>
  <c r="U32" i="206"/>
  <c r="U48" i="206" s="1"/>
  <c r="U51" i="206" s="1"/>
  <c r="U53" i="206" s="1"/>
  <c r="U56" i="206" s="1"/>
  <c r="U59" i="206" s="1"/>
  <c r="T32" i="206"/>
  <c r="T48" i="206" s="1"/>
  <c r="T51" i="206" s="1"/>
  <c r="T53" i="206" s="1"/>
  <c r="T56" i="206" s="1"/>
  <c r="T59" i="206" s="1"/>
  <c r="S32" i="206"/>
  <c r="S48" i="206" s="1"/>
  <c r="S51" i="206" s="1"/>
  <c r="S53" i="206" s="1"/>
  <c r="S56" i="206" s="1"/>
  <c r="S59" i="206" s="1"/>
  <c r="R32" i="206"/>
  <c r="R48" i="206" s="1"/>
  <c r="R51" i="206" s="1"/>
  <c r="R53" i="206" s="1"/>
  <c r="R56" i="206" s="1"/>
  <c r="R59" i="206" s="1"/>
  <c r="Q32" i="206"/>
  <c r="Q48" i="206" s="1"/>
  <c r="Q51" i="206" s="1"/>
  <c r="Q53" i="206" s="1"/>
  <c r="Q56" i="206" s="1"/>
  <c r="Q59" i="206" s="1"/>
  <c r="P32" i="206"/>
  <c r="P48" i="206" s="1"/>
  <c r="P51" i="206" s="1"/>
  <c r="P53" i="206" s="1"/>
  <c r="P56" i="206" s="1"/>
  <c r="P59" i="206" s="1"/>
  <c r="O32" i="206"/>
  <c r="O48" i="206" s="1"/>
  <c r="O51" i="206" s="1"/>
  <c r="O53" i="206" s="1"/>
  <c r="O56" i="206" s="1"/>
  <c r="O59" i="206" s="1"/>
  <c r="N32" i="206"/>
  <c r="N48" i="206" s="1"/>
  <c r="N51" i="206" s="1"/>
  <c r="N53" i="206" s="1"/>
  <c r="N56" i="206" s="1"/>
  <c r="N59" i="206" s="1"/>
  <c r="M32" i="206"/>
  <c r="M48" i="206" s="1"/>
  <c r="M51" i="206" s="1"/>
  <c r="M53" i="206" s="1"/>
  <c r="M56" i="206" s="1"/>
  <c r="M59" i="206" s="1"/>
  <c r="L32" i="206"/>
  <c r="L48" i="206" s="1"/>
  <c r="L51" i="206" s="1"/>
  <c r="L53" i="206" s="1"/>
  <c r="L56" i="206" s="1"/>
  <c r="L59" i="206" s="1"/>
  <c r="K32" i="206"/>
  <c r="K48" i="206" s="1"/>
  <c r="K51" i="206" s="1"/>
  <c r="K53" i="206" s="1"/>
  <c r="K56" i="206" s="1"/>
  <c r="K59" i="206" s="1"/>
  <c r="J32" i="206"/>
  <c r="J48" i="206" s="1"/>
  <c r="J51" i="206" s="1"/>
  <c r="J53" i="206" s="1"/>
  <c r="J56" i="206" s="1"/>
  <c r="J59" i="206" s="1"/>
  <c r="I32" i="206"/>
  <c r="I48" i="206" s="1"/>
  <c r="I51" i="206" s="1"/>
  <c r="I53" i="206" s="1"/>
  <c r="I56" i="206" s="1"/>
  <c r="I59" i="206" s="1"/>
  <c r="H32" i="206"/>
  <c r="H48" i="206" s="1"/>
  <c r="H51" i="206" s="1"/>
  <c r="H53" i="206" s="1"/>
  <c r="H56" i="206" s="1"/>
  <c r="H59" i="206" s="1"/>
  <c r="G32" i="206"/>
  <c r="G48" i="206" s="1"/>
  <c r="G51" i="206" s="1"/>
  <c r="G53" i="206" s="1"/>
  <c r="G56" i="206" s="1"/>
  <c r="G59" i="206" s="1"/>
  <c r="F32" i="206"/>
  <c r="F48" i="206" s="1"/>
  <c r="F51" i="206" s="1"/>
  <c r="F53" i="206" s="1"/>
  <c r="F56" i="206" s="1"/>
  <c r="F59" i="206" s="1"/>
  <c r="E32" i="206"/>
  <c r="E48" i="206" s="1"/>
  <c r="E51" i="206" s="1"/>
  <c r="E53" i="206" s="1"/>
  <c r="E56" i="206" s="1"/>
  <c r="E59" i="206" s="1"/>
  <c r="D32" i="206"/>
  <c r="D48" i="206" s="1"/>
  <c r="D51" i="206" s="1"/>
  <c r="D53" i="206" s="1"/>
  <c r="D56" i="206" s="1"/>
  <c r="D59" i="206" s="1"/>
  <c r="C32" i="206"/>
  <c r="C48" i="206" s="1"/>
  <c r="C51" i="206" s="1"/>
  <c r="C53" i="206" s="1"/>
  <c r="C56" i="206" s="1"/>
  <c r="C59" i="206" s="1"/>
  <c r="P48" i="207"/>
  <c r="P51" i="207" s="1"/>
  <c r="P53" i="207" s="1"/>
  <c r="P56" i="207" s="1"/>
  <c r="P59" i="207" s="1"/>
  <c r="AA47" i="207"/>
  <c r="Y47" i="207"/>
  <c r="X47" i="207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Y48" i="207" s="1"/>
  <c r="X32" i="207"/>
  <c r="Z32" i="207" s="1"/>
  <c r="W32" i="207"/>
  <c r="V32" i="207"/>
  <c r="V48" i="207" s="1"/>
  <c r="V51" i="207" s="1"/>
  <c r="V53" i="207" s="1"/>
  <c r="V56" i="207" s="1"/>
  <c r="V59" i="207" s="1"/>
  <c r="U32" i="207"/>
  <c r="U48" i="207" s="1"/>
  <c r="U51" i="207" s="1"/>
  <c r="U53" i="207" s="1"/>
  <c r="U56" i="207" s="1"/>
  <c r="U59" i="207" s="1"/>
  <c r="T32" i="207"/>
  <c r="T48" i="207" s="1"/>
  <c r="T51" i="207" s="1"/>
  <c r="T53" i="207" s="1"/>
  <c r="T56" i="207" s="1"/>
  <c r="T59" i="207" s="1"/>
  <c r="S32" i="207"/>
  <c r="S48" i="207" s="1"/>
  <c r="S51" i="207" s="1"/>
  <c r="S53" i="207" s="1"/>
  <c r="S56" i="207" s="1"/>
  <c r="S59" i="207" s="1"/>
  <c r="R32" i="207"/>
  <c r="R48" i="207" s="1"/>
  <c r="R51" i="207" s="1"/>
  <c r="R53" i="207" s="1"/>
  <c r="R56" i="207" s="1"/>
  <c r="R59" i="207" s="1"/>
  <c r="Q32" i="207"/>
  <c r="Q48" i="207" s="1"/>
  <c r="Q51" i="207" s="1"/>
  <c r="Q53" i="207" s="1"/>
  <c r="Q56" i="207" s="1"/>
  <c r="Q59" i="207" s="1"/>
  <c r="P32" i="207"/>
  <c r="O32" i="207"/>
  <c r="N32" i="207"/>
  <c r="N48" i="207" s="1"/>
  <c r="N51" i="207" s="1"/>
  <c r="N53" i="207" s="1"/>
  <c r="N56" i="207" s="1"/>
  <c r="N59" i="207" s="1"/>
  <c r="M32" i="207"/>
  <c r="M48" i="207" s="1"/>
  <c r="M51" i="207" s="1"/>
  <c r="M53" i="207" s="1"/>
  <c r="M56" i="207" s="1"/>
  <c r="M59" i="207" s="1"/>
  <c r="L32" i="207"/>
  <c r="L48" i="207" s="1"/>
  <c r="L51" i="207" s="1"/>
  <c r="L53" i="207" s="1"/>
  <c r="L56" i="207" s="1"/>
  <c r="L59" i="207" s="1"/>
  <c r="K32" i="207"/>
  <c r="K48" i="207" s="1"/>
  <c r="K51" i="207" s="1"/>
  <c r="K53" i="207" s="1"/>
  <c r="K56" i="207" s="1"/>
  <c r="K59" i="207" s="1"/>
  <c r="J32" i="207"/>
  <c r="J48" i="207" s="1"/>
  <c r="J51" i="207" s="1"/>
  <c r="J53" i="207" s="1"/>
  <c r="J56" i="207" s="1"/>
  <c r="J59" i="207" s="1"/>
  <c r="I32" i="207"/>
  <c r="I48" i="207" s="1"/>
  <c r="I51" i="207" s="1"/>
  <c r="I53" i="207" s="1"/>
  <c r="I56" i="207" s="1"/>
  <c r="I59" i="207" s="1"/>
  <c r="H32" i="207"/>
  <c r="H48" i="207" s="1"/>
  <c r="H51" i="207" s="1"/>
  <c r="H53" i="207" s="1"/>
  <c r="H56" i="207" s="1"/>
  <c r="H59" i="207" s="1"/>
  <c r="G32" i="207"/>
  <c r="F32" i="207"/>
  <c r="F48" i="207" s="1"/>
  <c r="F51" i="207" s="1"/>
  <c r="F53" i="207" s="1"/>
  <c r="F56" i="207" s="1"/>
  <c r="F59" i="207" s="1"/>
  <c r="E32" i="207"/>
  <c r="E48" i="207" s="1"/>
  <c r="E51" i="207" s="1"/>
  <c r="E53" i="207" s="1"/>
  <c r="E56" i="207" s="1"/>
  <c r="E59" i="207" s="1"/>
  <c r="D32" i="207"/>
  <c r="D48" i="207" s="1"/>
  <c r="D51" i="207" s="1"/>
  <c r="D53" i="207" s="1"/>
  <c r="D56" i="207" s="1"/>
  <c r="D59" i="207" s="1"/>
  <c r="C32" i="207"/>
  <c r="C48" i="207" s="1"/>
  <c r="C51" i="207" s="1"/>
  <c r="C53" i="207" s="1"/>
  <c r="C56" i="207" s="1"/>
  <c r="C59" i="207" s="1"/>
  <c r="AA47" i="208"/>
  <c r="Y47" i="208"/>
  <c r="X47" i="208"/>
  <c r="Z47" i="208" s="1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Y32" i="208"/>
  <c r="Y48" i="208" s="1"/>
  <c r="Y51" i="208" s="1"/>
  <c r="Y53" i="208" s="1"/>
  <c r="Y56" i="208" s="1"/>
  <c r="Y59" i="208" s="1"/>
  <c r="X32" i="208"/>
  <c r="X48" i="208" s="1"/>
  <c r="X51" i="208" s="1"/>
  <c r="X53" i="208" s="1"/>
  <c r="W32" i="208"/>
  <c r="W48" i="208" s="1"/>
  <c r="W51" i="208" s="1"/>
  <c r="W53" i="208" s="1"/>
  <c r="W56" i="208" s="1"/>
  <c r="W59" i="208" s="1"/>
  <c r="V32" i="208"/>
  <c r="V48" i="208" s="1"/>
  <c r="V51" i="208" s="1"/>
  <c r="V53" i="208" s="1"/>
  <c r="V56" i="208" s="1"/>
  <c r="V59" i="208" s="1"/>
  <c r="U32" i="208"/>
  <c r="U48" i="208" s="1"/>
  <c r="U51" i="208" s="1"/>
  <c r="U53" i="208" s="1"/>
  <c r="U56" i="208" s="1"/>
  <c r="U59" i="208" s="1"/>
  <c r="T32" i="208"/>
  <c r="T48" i="208" s="1"/>
  <c r="T51" i="208" s="1"/>
  <c r="T53" i="208" s="1"/>
  <c r="T56" i="208" s="1"/>
  <c r="T59" i="208" s="1"/>
  <c r="S32" i="208"/>
  <c r="S48" i="208" s="1"/>
  <c r="S51" i="208" s="1"/>
  <c r="S53" i="208" s="1"/>
  <c r="S56" i="208" s="1"/>
  <c r="S59" i="208" s="1"/>
  <c r="R32" i="208"/>
  <c r="R48" i="208" s="1"/>
  <c r="R51" i="208" s="1"/>
  <c r="R53" i="208" s="1"/>
  <c r="R56" i="208" s="1"/>
  <c r="R59" i="208" s="1"/>
  <c r="Q32" i="208"/>
  <c r="Q48" i="208" s="1"/>
  <c r="Q51" i="208" s="1"/>
  <c r="Q53" i="208" s="1"/>
  <c r="Q56" i="208" s="1"/>
  <c r="Q59" i="208" s="1"/>
  <c r="P32" i="208"/>
  <c r="P48" i="208" s="1"/>
  <c r="P51" i="208" s="1"/>
  <c r="P53" i="208" s="1"/>
  <c r="P56" i="208" s="1"/>
  <c r="P59" i="208" s="1"/>
  <c r="O32" i="208"/>
  <c r="O48" i="208" s="1"/>
  <c r="O51" i="208" s="1"/>
  <c r="O53" i="208" s="1"/>
  <c r="O56" i="208" s="1"/>
  <c r="O59" i="208" s="1"/>
  <c r="N32" i="208"/>
  <c r="N48" i="208" s="1"/>
  <c r="N51" i="208" s="1"/>
  <c r="N53" i="208" s="1"/>
  <c r="N56" i="208" s="1"/>
  <c r="N59" i="208" s="1"/>
  <c r="M32" i="208"/>
  <c r="M48" i="208" s="1"/>
  <c r="M51" i="208" s="1"/>
  <c r="M53" i="208" s="1"/>
  <c r="M56" i="208" s="1"/>
  <c r="M59" i="208" s="1"/>
  <c r="L32" i="208"/>
  <c r="L48" i="208" s="1"/>
  <c r="L51" i="208" s="1"/>
  <c r="L53" i="208" s="1"/>
  <c r="L56" i="208" s="1"/>
  <c r="L59" i="208" s="1"/>
  <c r="K32" i="208"/>
  <c r="K48" i="208" s="1"/>
  <c r="K51" i="208" s="1"/>
  <c r="K53" i="208" s="1"/>
  <c r="K56" i="208" s="1"/>
  <c r="K59" i="208" s="1"/>
  <c r="J32" i="208"/>
  <c r="J48" i="208" s="1"/>
  <c r="J51" i="208" s="1"/>
  <c r="J53" i="208" s="1"/>
  <c r="J56" i="208" s="1"/>
  <c r="J59" i="208" s="1"/>
  <c r="I32" i="208"/>
  <c r="I48" i="208" s="1"/>
  <c r="I51" i="208" s="1"/>
  <c r="I53" i="208" s="1"/>
  <c r="I56" i="208" s="1"/>
  <c r="I59" i="208" s="1"/>
  <c r="H32" i="208"/>
  <c r="H48" i="208" s="1"/>
  <c r="H51" i="208" s="1"/>
  <c r="H53" i="208" s="1"/>
  <c r="H56" i="208" s="1"/>
  <c r="H59" i="208" s="1"/>
  <c r="G32" i="208"/>
  <c r="G48" i="208" s="1"/>
  <c r="G51" i="208" s="1"/>
  <c r="G53" i="208" s="1"/>
  <c r="G56" i="208" s="1"/>
  <c r="G59" i="208" s="1"/>
  <c r="F32" i="208"/>
  <c r="F48" i="208" s="1"/>
  <c r="F51" i="208" s="1"/>
  <c r="F53" i="208" s="1"/>
  <c r="F56" i="208" s="1"/>
  <c r="F59" i="208" s="1"/>
  <c r="E32" i="208"/>
  <c r="E48" i="208" s="1"/>
  <c r="E51" i="208" s="1"/>
  <c r="E53" i="208" s="1"/>
  <c r="E56" i="208" s="1"/>
  <c r="E59" i="208" s="1"/>
  <c r="D32" i="208"/>
  <c r="D48" i="208" s="1"/>
  <c r="D51" i="208" s="1"/>
  <c r="D53" i="208" s="1"/>
  <c r="D56" i="208" s="1"/>
  <c r="D59" i="208" s="1"/>
  <c r="C32" i="208"/>
  <c r="C48" i="208" s="1"/>
  <c r="C51" i="208" s="1"/>
  <c r="C53" i="208" s="1"/>
  <c r="C56" i="208" s="1"/>
  <c r="C59" i="208" s="1"/>
  <c r="AA47" i="209"/>
  <c r="Z47" i="209"/>
  <c r="Y47" i="209"/>
  <c r="X47" i="209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Y32" i="209"/>
  <c r="Y48" i="209" s="1"/>
  <c r="Y51" i="209" s="1"/>
  <c r="Y53" i="209" s="1"/>
  <c r="Y56" i="209" s="1"/>
  <c r="Y59" i="209" s="1"/>
  <c r="X32" i="209"/>
  <c r="X48" i="209" s="1"/>
  <c r="W32" i="209"/>
  <c r="W48" i="209" s="1"/>
  <c r="W51" i="209" s="1"/>
  <c r="W53" i="209" s="1"/>
  <c r="W56" i="209" s="1"/>
  <c r="W59" i="209" s="1"/>
  <c r="V32" i="209"/>
  <c r="V48" i="209" s="1"/>
  <c r="V51" i="209" s="1"/>
  <c r="V53" i="209" s="1"/>
  <c r="V56" i="209" s="1"/>
  <c r="V59" i="209" s="1"/>
  <c r="U32" i="209"/>
  <c r="U48" i="209" s="1"/>
  <c r="U51" i="209" s="1"/>
  <c r="U53" i="209" s="1"/>
  <c r="U56" i="209" s="1"/>
  <c r="U59" i="209" s="1"/>
  <c r="T32" i="209"/>
  <c r="T48" i="209" s="1"/>
  <c r="T51" i="209" s="1"/>
  <c r="T53" i="209" s="1"/>
  <c r="T56" i="209" s="1"/>
  <c r="T59" i="209" s="1"/>
  <c r="S32" i="209"/>
  <c r="S48" i="209" s="1"/>
  <c r="S51" i="209" s="1"/>
  <c r="S53" i="209" s="1"/>
  <c r="S56" i="209" s="1"/>
  <c r="S59" i="209" s="1"/>
  <c r="R32" i="209"/>
  <c r="R48" i="209" s="1"/>
  <c r="R51" i="209" s="1"/>
  <c r="R53" i="209" s="1"/>
  <c r="R56" i="209" s="1"/>
  <c r="R59" i="209" s="1"/>
  <c r="Q32" i="209"/>
  <c r="Q48" i="209" s="1"/>
  <c r="Q51" i="209" s="1"/>
  <c r="Q53" i="209" s="1"/>
  <c r="Q56" i="209" s="1"/>
  <c r="Q59" i="209" s="1"/>
  <c r="P32" i="209"/>
  <c r="P48" i="209" s="1"/>
  <c r="P51" i="209" s="1"/>
  <c r="P53" i="209" s="1"/>
  <c r="P56" i="209" s="1"/>
  <c r="P59" i="209" s="1"/>
  <c r="O32" i="209"/>
  <c r="O48" i="209" s="1"/>
  <c r="O51" i="209" s="1"/>
  <c r="O53" i="209" s="1"/>
  <c r="O56" i="209" s="1"/>
  <c r="O59" i="209" s="1"/>
  <c r="N32" i="209"/>
  <c r="N48" i="209" s="1"/>
  <c r="N51" i="209" s="1"/>
  <c r="N53" i="209" s="1"/>
  <c r="N56" i="209" s="1"/>
  <c r="N59" i="209" s="1"/>
  <c r="M32" i="209"/>
  <c r="M48" i="209" s="1"/>
  <c r="M51" i="209" s="1"/>
  <c r="M53" i="209" s="1"/>
  <c r="M56" i="209" s="1"/>
  <c r="M59" i="209" s="1"/>
  <c r="L32" i="209"/>
  <c r="L48" i="209" s="1"/>
  <c r="L51" i="209" s="1"/>
  <c r="L53" i="209" s="1"/>
  <c r="L56" i="209" s="1"/>
  <c r="L59" i="209" s="1"/>
  <c r="K32" i="209"/>
  <c r="K48" i="209" s="1"/>
  <c r="K51" i="209" s="1"/>
  <c r="K53" i="209" s="1"/>
  <c r="K56" i="209" s="1"/>
  <c r="K59" i="209" s="1"/>
  <c r="J32" i="209"/>
  <c r="J48" i="209" s="1"/>
  <c r="J51" i="209" s="1"/>
  <c r="J53" i="209" s="1"/>
  <c r="J56" i="209" s="1"/>
  <c r="J59" i="209" s="1"/>
  <c r="I32" i="209"/>
  <c r="I48" i="209" s="1"/>
  <c r="I51" i="209" s="1"/>
  <c r="I53" i="209" s="1"/>
  <c r="I56" i="209" s="1"/>
  <c r="I59" i="209" s="1"/>
  <c r="H32" i="209"/>
  <c r="H48" i="209" s="1"/>
  <c r="H51" i="209" s="1"/>
  <c r="H53" i="209" s="1"/>
  <c r="H56" i="209" s="1"/>
  <c r="H59" i="209" s="1"/>
  <c r="G32" i="209"/>
  <c r="G48" i="209" s="1"/>
  <c r="G51" i="209" s="1"/>
  <c r="G53" i="209" s="1"/>
  <c r="G56" i="209" s="1"/>
  <c r="G59" i="209" s="1"/>
  <c r="F32" i="209"/>
  <c r="F48" i="209" s="1"/>
  <c r="F51" i="209" s="1"/>
  <c r="F53" i="209" s="1"/>
  <c r="F56" i="209" s="1"/>
  <c r="F59" i="209" s="1"/>
  <c r="E32" i="209"/>
  <c r="E48" i="209" s="1"/>
  <c r="E51" i="209" s="1"/>
  <c r="E53" i="209" s="1"/>
  <c r="E56" i="209" s="1"/>
  <c r="E59" i="209" s="1"/>
  <c r="D32" i="209"/>
  <c r="D48" i="209" s="1"/>
  <c r="D51" i="209" s="1"/>
  <c r="D53" i="209" s="1"/>
  <c r="D56" i="209" s="1"/>
  <c r="D59" i="209" s="1"/>
  <c r="C32" i="209"/>
  <c r="C48" i="209" s="1"/>
  <c r="C51" i="209" s="1"/>
  <c r="C53" i="209" s="1"/>
  <c r="C56" i="209" s="1"/>
  <c r="C59" i="209" s="1"/>
  <c r="X48" i="210"/>
  <c r="AA47" i="210"/>
  <c r="Y47" i="210"/>
  <c r="X47" i="210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AA48" i="210" s="1"/>
  <c r="AA51" i="210" s="1"/>
  <c r="AA53" i="210" s="1"/>
  <c r="AA56" i="210" s="1"/>
  <c r="AA59" i="210" s="1"/>
  <c r="Y32" i="210"/>
  <c r="Y48" i="210" s="1"/>
  <c r="Y51" i="210" s="1"/>
  <c r="Y53" i="210" s="1"/>
  <c r="Y56" i="210" s="1"/>
  <c r="Y59" i="210" s="1"/>
  <c r="X32" i="210"/>
  <c r="Z32" i="210" s="1"/>
  <c r="W32" i="210"/>
  <c r="W48" i="210" s="1"/>
  <c r="W51" i="210" s="1"/>
  <c r="W53" i="210" s="1"/>
  <c r="W56" i="210" s="1"/>
  <c r="W59" i="210" s="1"/>
  <c r="V32" i="210"/>
  <c r="V48" i="210" s="1"/>
  <c r="V51" i="210" s="1"/>
  <c r="V53" i="210" s="1"/>
  <c r="V56" i="210" s="1"/>
  <c r="V59" i="210" s="1"/>
  <c r="U32" i="210"/>
  <c r="U48" i="210" s="1"/>
  <c r="U51" i="210" s="1"/>
  <c r="U53" i="210" s="1"/>
  <c r="U56" i="210" s="1"/>
  <c r="U59" i="210" s="1"/>
  <c r="T32" i="210"/>
  <c r="T48" i="210" s="1"/>
  <c r="T51" i="210" s="1"/>
  <c r="T53" i="210" s="1"/>
  <c r="T56" i="210" s="1"/>
  <c r="T59" i="210" s="1"/>
  <c r="S32" i="210"/>
  <c r="S48" i="210" s="1"/>
  <c r="S51" i="210" s="1"/>
  <c r="S53" i="210" s="1"/>
  <c r="S56" i="210" s="1"/>
  <c r="S59" i="210" s="1"/>
  <c r="R32" i="210"/>
  <c r="Q32" i="210"/>
  <c r="Q48" i="210" s="1"/>
  <c r="Q51" i="210" s="1"/>
  <c r="Q53" i="210" s="1"/>
  <c r="Q56" i="210" s="1"/>
  <c r="Q59" i="210" s="1"/>
  <c r="P32" i="210"/>
  <c r="P48" i="210" s="1"/>
  <c r="P51" i="210" s="1"/>
  <c r="P53" i="210" s="1"/>
  <c r="P56" i="210" s="1"/>
  <c r="P59" i="210" s="1"/>
  <c r="O32" i="210"/>
  <c r="O48" i="210" s="1"/>
  <c r="O51" i="210" s="1"/>
  <c r="O53" i="210" s="1"/>
  <c r="O56" i="210" s="1"/>
  <c r="O59" i="210" s="1"/>
  <c r="N32" i="210"/>
  <c r="N48" i="210" s="1"/>
  <c r="N51" i="210" s="1"/>
  <c r="N53" i="210" s="1"/>
  <c r="N56" i="210" s="1"/>
  <c r="N59" i="210" s="1"/>
  <c r="M32" i="210"/>
  <c r="M48" i="210" s="1"/>
  <c r="M51" i="210" s="1"/>
  <c r="M53" i="210" s="1"/>
  <c r="M56" i="210" s="1"/>
  <c r="M59" i="210" s="1"/>
  <c r="L32" i="210"/>
  <c r="L48" i="210" s="1"/>
  <c r="L51" i="210" s="1"/>
  <c r="L53" i="210" s="1"/>
  <c r="L56" i="210" s="1"/>
  <c r="L59" i="210" s="1"/>
  <c r="K32" i="210"/>
  <c r="K48" i="210" s="1"/>
  <c r="K51" i="210" s="1"/>
  <c r="K53" i="210" s="1"/>
  <c r="K56" i="210" s="1"/>
  <c r="K59" i="210" s="1"/>
  <c r="J32" i="210"/>
  <c r="I32" i="210"/>
  <c r="I48" i="210" s="1"/>
  <c r="I51" i="210" s="1"/>
  <c r="I53" i="210" s="1"/>
  <c r="I56" i="210" s="1"/>
  <c r="I59" i="210" s="1"/>
  <c r="H32" i="210"/>
  <c r="H48" i="210" s="1"/>
  <c r="H51" i="210" s="1"/>
  <c r="H53" i="210" s="1"/>
  <c r="H56" i="210" s="1"/>
  <c r="H59" i="210" s="1"/>
  <c r="G32" i="210"/>
  <c r="G48" i="210" s="1"/>
  <c r="G51" i="210" s="1"/>
  <c r="G53" i="210" s="1"/>
  <c r="G56" i="210" s="1"/>
  <c r="G59" i="210" s="1"/>
  <c r="F32" i="210"/>
  <c r="F48" i="210" s="1"/>
  <c r="F51" i="210" s="1"/>
  <c r="F53" i="210" s="1"/>
  <c r="F56" i="210" s="1"/>
  <c r="F59" i="210" s="1"/>
  <c r="E32" i="210"/>
  <c r="E48" i="210" s="1"/>
  <c r="E51" i="210" s="1"/>
  <c r="E53" i="210" s="1"/>
  <c r="E56" i="210" s="1"/>
  <c r="E59" i="210" s="1"/>
  <c r="D32" i="210"/>
  <c r="D48" i="210" s="1"/>
  <c r="D51" i="210" s="1"/>
  <c r="D53" i="210" s="1"/>
  <c r="D56" i="210" s="1"/>
  <c r="D59" i="210" s="1"/>
  <c r="C32" i="210"/>
  <c r="C48" i="210" s="1"/>
  <c r="C51" i="210" s="1"/>
  <c r="C53" i="210" s="1"/>
  <c r="C56" i="210" s="1"/>
  <c r="C59" i="210" s="1"/>
  <c r="AA47" i="211"/>
  <c r="Y47" i="211"/>
  <c r="X47" i="211"/>
  <c r="Z47" i="211" s="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AA48" i="211" s="1"/>
  <c r="AA51" i="211" s="1"/>
  <c r="AA53" i="211" s="1"/>
  <c r="AA56" i="211" s="1"/>
  <c r="AA59" i="211" s="1"/>
  <c r="Y32" i="211"/>
  <c r="Y48" i="211" s="1"/>
  <c r="Y51" i="211" s="1"/>
  <c r="Y53" i="211" s="1"/>
  <c r="Y56" i="211" s="1"/>
  <c r="Y59" i="211" s="1"/>
  <c r="X32" i="211"/>
  <c r="X48" i="211" s="1"/>
  <c r="W32" i="211"/>
  <c r="W48" i="211" s="1"/>
  <c r="W51" i="211" s="1"/>
  <c r="W53" i="211" s="1"/>
  <c r="W56" i="211" s="1"/>
  <c r="W59" i="211" s="1"/>
  <c r="V32" i="211"/>
  <c r="V48" i="211" s="1"/>
  <c r="V51" i="211" s="1"/>
  <c r="V53" i="211" s="1"/>
  <c r="V56" i="211" s="1"/>
  <c r="V59" i="211" s="1"/>
  <c r="U32" i="211"/>
  <c r="U48" i="211" s="1"/>
  <c r="U51" i="211" s="1"/>
  <c r="U53" i="211" s="1"/>
  <c r="U56" i="211" s="1"/>
  <c r="U59" i="211" s="1"/>
  <c r="T32" i="211"/>
  <c r="T48" i="211" s="1"/>
  <c r="T51" i="211" s="1"/>
  <c r="T53" i="211" s="1"/>
  <c r="T56" i="211" s="1"/>
  <c r="T59" i="211" s="1"/>
  <c r="S32" i="211"/>
  <c r="S48" i="211" s="1"/>
  <c r="S51" i="211" s="1"/>
  <c r="S53" i="211" s="1"/>
  <c r="S56" i="211" s="1"/>
  <c r="S59" i="211" s="1"/>
  <c r="R32" i="211"/>
  <c r="R48" i="211" s="1"/>
  <c r="R51" i="211" s="1"/>
  <c r="R53" i="211" s="1"/>
  <c r="R56" i="211" s="1"/>
  <c r="R59" i="211" s="1"/>
  <c r="Q32" i="211"/>
  <c r="Q48" i="211" s="1"/>
  <c r="Q51" i="211" s="1"/>
  <c r="Q53" i="211" s="1"/>
  <c r="Q56" i="211" s="1"/>
  <c r="Q59" i="211" s="1"/>
  <c r="P32" i="211"/>
  <c r="P48" i="211" s="1"/>
  <c r="P51" i="211" s="1"/>
  <c r="P53" i="211" s="1"/>
  <c r="P56" i="211" s="1"/>
  <c r="P59" i="211" s="1"/>
  <c r="O32" i="211"/>
  <c r="O48" i="211" s="1"/>
  <c r="O51" i="211" s="1"/>
  <c r="O53" i="211" s="1"/>
  <c r="O56" i="211" s="1"/>
  <c r="O59" i="211" s="1"/>
  <c r="N32" i="211"/>
  <c r="N48" i="211" s="1"/>
  <c r="N51" i="211" s="1"/>
  <c r="N53" i="211" s="1"/>
  <c r="N56" i="211" s="1"/>
  <c r="N59" i="211" s="1"/>
  <c r="M32" i="211"/>
  <c r="M48" i="211" s="1"/>
  <c r="M51" i="211" s="1"/>
  <c r="M53" i="211" s="1"/>
  <c r="M56" i="211" s="1"/>
  <c r="M59" i="211" s="1"/>
  <c r="L32" i="211"/>
  <c r="L48" i="211" s="1"/>
  <c r="L51" i="211" s="1"/>
  <c r="L53" i="211" s="1"/>
  <c r="L56" i="211" s="1"/>
  <c r="L59" i="211" s="1"/>
  <c r="K32" i="211"/>
  <c r="K48" i="211" s="1"/>
  <c r="K51" i="211" s="1"/>
  <c r="K53" i="211" s="1"/>
  <c r="K56" i="211" s="1"/>
  <c r="K59" i="211" s="1"/>
  <c r="J32" i="211"/>
  <c r="J48" i="211" s="1"/>
  <c r="J51" i="211" s="1"/>
  <c r="J53" i="211" s="1"/>
  <c r="J56" i="211" s="1"/>
  <c r="J59" i="211" s="1"/>
  <c r="I32" i="211"/>
  <c r="H32" i="211"/>
  <c r="H48" i="211" s="1"/>
  <c r="H51" i="211" s="1"/>
  <c r="H53" i="211" s="1"/>
  <c r="H56" i="211" s="1"/>
  <c r="H59" i="211" s="1"/>
  <c r="G32" i="211"/>
  <c r="G48" i="211" s="1"/>
  <c r="G51" i="211" s="1"/>
  <c r="G53" i="211" s="1"/>
  <c r="G56" i="211" s="1"/>
  <c r="G59" i="211" s="1"/>
  <c r="F32" i="211"/>
  <c r="F48" i="211" s="1"/>
  <c r="F51" i="211" s="1"/>
  <c r="F53" i="211" s="1"/>
  <c r="F56" i="211" s="1"/>
  <c r="F59" i="211" s="1"/>
  <c r="E32" i="211"/>
  <c r="E48" i="211" s="1"/>
  <c r="E51" i="211" s="1"/>
  <c r="E53" i="211" s="1"/>
  <c r="E56" i="211" s="1"/>
  <c r="E59" i="211" s="1"/>
  <c r="D32" i="211"/>
  <c r="D48" i="211" s="1"/>
  <c r="D51" i="211" s="1"/>
  <c r="D53" i="211" s="1"/>
  <c r="D56" i="211" s="1"/>
  <c r="D59" i="211" s="1"/>
  <c r="C32" i="211"/>
  <c r="C48" i="211" s="1"/>
  <c r="C51" i="211" s="1"/>
  <c r="C53" i="211" s="1"/>
  <c r="C56" i="211" s="1"/>
  <c r="C59" i="211" s="1"/>
  <c r="D53" i="212"/>
  <c r="D56" i="212" s="1"/>
  <c r="D59" i="212" s="1"/>
  <c r="AA47" i="212"/>
  <c r="Y47" i="212"/>
  <c r="X47" i="212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AA48" i="212" s="1"/>
  <c r="AA51" i="212" s="1"/>
  <c r="AA53" i="212" s="1"/>
  <c r="AA56" i="212" s="1"/>
  <c r="AA59" i="212" s="1"/>
  <c r="Y32" i="212"/>
  <c r="Y48" i="212" s="1"/>
  <c r="Y51" i="212" s="1"/>
  <c r="Y53" i="212" s="1"/>
  <c r="Y56" i="212" s="1"/>
  <c r="Y59" i="212" s="1"/>
  <c r="X32" i="212"/>
  <c r="W32" i="212"/>
  <c r="W48" i="212" s="1"/>
  <c r="W51" i="212" s="1"/>
  <c r="W53" i="212" s="1"/>
  <c r="W56" i="212" s="1"/>
  <c r="W59" i="212" s="1"/>
  <c r="V32" i="212"/>
  <c r="V48" i="212" s="1"/>
  <c r="V51" i="212" s="1"/>
  <c r="V53" i="212" s="1"/>
  <c r="V56" i="212" s="1"/>
  <c r="V59" i="212" s="1"/>
  <c r="U32" i="212"/>
  <c r="U48" i="212" s="1"/>
  <c r="U51" i="212" s="1"/>
  <c r="U53" i="212" s="1"/>
  <c r="U56" i="212" s="1"/>
  <c r="U59" i="212" s="1"/>
  <c r="T32" i="212"/>
  <c r="T48" i="212" s="1"/>
  <c r="T51" i="212" s="1"/>
  <c r="T53" i="212" s="1"/>
  <c r="T56" i="212" s="1"/>
  <c r="T59" i="212" s="1"/>
  <c r="S32" i="212"/>
  <c r="S48" i="212" s="1"/>
  <c r="S51" i="212" s="1"/>
  <c r="S53" i="212" s="1"/>
  <c r="S56" i="212" s="1"/>
  <c r="S59" i="212" s="1"/>
  <c r="R32" i="212"/>
  <c r="R48" i="212" s="1"/>
  <c r="R51" i="212" s="1"/>
  <c r="R53" i="212" s="1"/>
  <c r="R56" i="212" s="1"/>
  <c r="R59" i="212" s="1"/>
  <c r="Q32" i="212"/>
  <c r="Q48" i="212" s="1"/>
  <c r="Q51" i="212" s="1"/>
  <c r="Q53" i="212" s="1"/>
  <c r="Q56" i="212" s="1"/>
  <c r="Q59" i="212" s="1"/>
  <c r="P32" i="212"/>
  <c r="P48" i="212" s="1"/>
  <c r="P51" i="212" s="1"/>
  <c r="P53" i="212" s="1"/>
  <c r="P56" i="212" s="1"/>
  <c r="P59" i="212" s="1"/>
  <c r="O32" i="212"/>
  <c r="O48" i="212" s="1"/>
  <c r="O51" i="212" s="1"/>
  <c r="O53" i="212" s="1"/>
  <c r="O56" i="212" s="1"/>
  <c r="O59" i="212" s="1"/>
  <c r="N32" i="212"/>
  <c r="N48" i="212" s="1"/>
  <c r="N51" i="212" s="1"/>
  <c r="N53" i="212" s="1"/>
  <c r="N56" i="212" s="1"/>
  <c r="N59" i="212" s="1"/>
  <c r="M32" i="212"/>
  <c r="M48" i="212" s="1"/>
  <c r="M51" i="212" s="1"/>
  <c r="M53" i="212" s="1"/>
  <c r="M56" i="212" s="1"/>
  <c r="M59" i="212" s="1"/>
  <c r="L32" i="212"/>
  <c r="L48" i="212" s="1"/>
  <c r="L51" i="212" s="1"/>
  <c r="L53" i="212" s="1"/>
  <c r="L56" i="212" s="1"/>
  <c r="L59" i="212" s="1"/>
  <c r="K32" i="212"/>
  <c r="K48" i="212" s="1"/>
  <c r="K51" i="212" s="1"/>
  <c r="K53" i="212" s="1"/>
  <c r="K56" i="212" s="1"/>
  <c r="K59" i="212" s="1"/>
  <c r="J32" i="212"/>
  <c r="J48" i="212" s="1"/>
  <c r="J51" i="212" s="1"/>
  <c r="J53" i="212" s="1"/>
  <c r="J56" i="212" s="1"/>
  <c r="J59" i="212" s="1"/>
  <c r="I32" i="212"/>
  <c r="I48" i="212" s="1"/>
  <c r="I51" i="212" s="1"/>
  <c r="I53" i="212" s="1"/>
  <c r="I56" i="212" s="1"/>
  <c r="I59" i="212" s="1"/>
  <c r="H32" i="212"/>
  <c r="H48" i="212" s="1"/>
  <c r="H51" i="212" s="1"/>
  <c r="H53" i="212" s="1"/>
  <c r="H56" i="212" s="1"/>
  <c r="H59" i="212" s="1"/>
  <c r="G32" i="212"/>
  <c r="G48" i="212" s="1"/>
  <c r="G51" i="212" s="1"/>
  <c r="G53" i="212" s="1"/>
  <c r="G56" i="212" s="1"/>
  <c r="G59" i="212" s="1"/>
  <c r="F32" i="212"/>
  <c r="F48" i="212" s="1"/>
  <c r="F51" i="212" s="1"/>
  <c r="F53" i="212" s="1"/>
  <c r="F56" i="212" s="1"/>
  <c r="F59" i="212" s="1"/>
  <c r="E32" i="212"/>
  <c r="E48" i="212" s="1"/>
  <c r="E51" i="212" s="1"/>
  <c r="E53" i="212" s="1"/>
  <c r="E56" i="212" s="1"/>
  <c r="E59" i="212" s="1"/>
  <c r="D32" i="212"/>
  <c r="D48" i="212" s="1"/>
  <c r="D51" i="212" s="1"/>
  <c r="C32" i="212"/>
  <c r="C48" i="212" s="1"/>
  <c r="C51" i="212" s="1"/>
  <c r="C53" i="212" s="1"/>
  <c r="C56" i="212" s="1"/>
  <c r="C59" i="212" s="1"/>
  <c r="AA47" i="213"/>
  <c r="Y47" i="213"/>
  <c r="X47" i="213"/>
  <c r="Z47" i="213" s="1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AA48" i="213" s="1"/>
  <c r="AA51" i="213" s="1"/>
  <c r="AA53" i="213" s="1"/>
  <c r="AA56" i="213" s="1"/>
  <c r="AA59" i="213" s="1"/>
  <c r="Y32" i="213"/>
  <c r="Y48" i="213" s="1"/>
  <c r="Y51" i="213" s="1"/>
  <c r="Y53" i="213" s="1"/>
  <c r="Y56" i="213" s="1"/>
  <c r="Y59" i="213" s="1"/>
  <c r="X32" i="213"/>
  <c r="X48" i="213" s="1"/>
  <c r="W32" i="213"/>
  <c r="W48" i="213" s="1"/>
  <c r="W51" i="213" s="1"/>
  <c r="W53" i="213" s="1"/>
  <c r="W56" i="213" s="1"/>
  <c r="W59" i="213" s="1"/>
  <c r="V32" i="213"/>
  <c r="V48" i="213" s="1"/>
  <c r="V51" i="213" s="1"/>
  <c r="V53" i="213" s="1"/>
  <c r="V56" i="213" s="1"/>
  <c r="V59" i="213" s="1"/>
  <c r="U32" i="213"/>
  <c r="U48" i="213" s="1"/>
  <c r="U51" i="213" s="1"/>
  <c r="U53" i="213" s="1"/>
  <c r="U56" i="213" s="1"/>
  <c r="U59" i="213" s="1"/>
  <c r="T32" i="213"/>
  <c r="T48" i="213" s="1"/>
  <c r="T51" i="213" s="1"/>
  <c r="T53" i="213" s="1"/>
  <c r="T56" i="213" s="1"/>
  <c r="T59" i="213" s="1"/>
  <c r="S32" i="213"/>
  <c r="S48" i="213" s="1"/>
  <c r="S51" i="213" s="1"/>
  <c r="S53" i="213" s="1"/>
  <c r="S56" i="213" s="1"/>
  <c r="S59" i="213" s="1"/>
  <c r="R32" i="213"/>
  <c r="R48" i="213" s="1"/>
  <c r="R51" i="213" s="1"/>
  <c r="R53" i="213" s="1"/>
  <c r="R56" i="213" s="1"/>
  <c r="R59" i="213" s="1"/>
  <c r="Q32" i="213"/>
  <c r="Q48" i="213" s="1"/>
  <c r="Q51" i="213" s="1"/>
  <c r="Q53" i="213" s="1"/>
  <c r="Q56" i="213" s="1"/>
  <c r="Q59" i="213" s="1"/>
  <c r="P32" i="213"/>
  <c r="P48" i="213" s="1"/>
  <c r="P51" i="213" s="1"/>
  <c r="P53" i="213" s="1"/>
  <c r="P56" i="213" s="1"/>
  <c r="P59" i="213" s="1"/>
  <c r="O32" i="213"/>
  <c r="O48" i="213" s="1"/>
  <c r="O51" i="213" s="1"/>
  <c r="O53" i="213" s="1"/>
  <c r="O56" i="213" s="1"/>
  <c r="O59" i="213" s="1"/>
  <c r="N32" i="213"/>
  <c r="N48" i="213" s="1"/>
  <c r="N51" i="213" s="1"/>
  <c r="N53" i="213" s="1"/>
  <c r="N56" i="213" s="1"/>
  <c r="N59" i="213" s="1"/>
  <c r="M32" i="213"/>
  <c r="M48" i="213" s="1"/>
  <c r="M51" i="213" s="1"/>
  <c r="M53" i="213" s="1"/>
  <c r="M56" i="213" s="1"/>
  <c r="M59" i="213" s="1"/>
  <c r="L32" i="213"/>
  <c r="L48" i="213" s="1"/>
  <c r="L51" i="213" s="1"/>
  <c r="L53" i="213" s="1"/>
  <c r="L56" i="213" s="1"/>
  <c r="L59" i="213" s="1"/>
  <c r="K32" i="213"/>
  <c r="K48" i="213" s="1"/>
  <c r="K51" i="213" s="1"/>
  <c r="K53" i="213" s="1"/>
  <c r="K56" i="213" s="1"/>
  <c r="K59" i="213" s="1"/>
  <c r="J32" i="213"/>
  <c r="J48" i="213" s="1"/>
  <c r="J51" i="213" s="1"/>
  <c r="J53" i="213" s="1"/>
  <c r="J56" i="213" s="1"/>
  <c r="J59" i="213" s="1"/>
  <c r="I32" i="213"/>
  <c r="I48" i="213" s="1"/>
  <c r="I51" i="213" s="1"/>
  <c r="I53" i="213" s="1"/>
  <c r="I56" i="213" s="1"/>
  <c r="I59" i="213" s="1"/>
  <c r="H32" i="213"/>
  <c r="H48" i="213" s="1"/>
  <c r="H51" i="213" s="1"/>
  <c r="H53" i="213" s="1"/>
  <c r="H56" i="213" s="1"/>
  <c r="H59" i="213" s="1"/>
  <c r="G32" i="213"/>
  <c r="G48" i="213" s="1"/>
  <c r="G51" i="213" s="1"/>
  <c r="G53" i="213" s="1"/>
  <c r="G56" i="213" s="1"/>
  <c r="G59" i="213" s="1"/>
  <c r="F32" i="213"/>
  <c r="F48" i="213" s="1"/>
  <c r="F51" i="213" s="1"/>
  <c r="F53" i="213" s="1"/>
  <c r="F56" i="213" s="1"/>
  <c r="F59" i="213" s="1"/>
  <c r="E32" i="213"/>
  <c r="E48" i="213" s="1"/>
  <c r="E51" i="213" s="1"/>
  <c r="E53" i="213" s="1"/>
  <c r="E56" i="213" s="1"/>
  <c r="E59" i="213" s="1"/>
  <c r="D32" i="213"/>
  <c r="D48" i="213" s="1"/>
  <c r="D51" i="213" s="1"/>
  <c r="D53" i="213" s="1"/>
  <c r="D56" i="213" s="1"/>
  <c r="D59" i="213" s="1"/>
  <c r="C32" i="213"/>
  <c r="C48" i="213" s="1"/>
  <c r="C51" i="213" s="1"/>
  <c r="C53" i="213" s="1"/>
  <c r="C56" i="213" s="1"/>
  <c r="C59" i="213" s="1"/>
  <c r="I56" i="214"/>
  <c r="I59" i="214" s="1"/>
  <c r="AA47" i="214"/>
  <c r="Y47" i="214"/>
  <c r="X47" i="214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AA48" i="214" s="1"/>
  <c r="AA51" i="214" s="1"/>
  <c r="AA53" i="214" s="1"/>
  <c r="AA56" i="214" s="1"/>
  <c r="AA59" i="214" s="1"/>
  <c r="Y32" i="214"/>
  <c r="Y48" i="214" s="1"/>
  <c r="Y51" i="214" s="1"/>
  <c r="Y53" i="214" s="1"/>
  <c r="Y56" i="214" s="1"/>
  <c r="Y59" i="214" s="1"/>
  <c r="X32" i="214"/>
  <c r="X48" i="214" s="1"/>
  <c r="W32" i="214"/>
  <c r="W48" i="214" s="1"/>
  <c r="W51" i="214" s="1"/>
  <c r="W53" i="214" s="1"/>
  <c r="W56" i="214" s="1"/>
  <c r="W59" i="214" s="1"/>
  <c r="V32" i="214"/>
  <c r="V48" i="214" s="1"/>
  <c r="V51" i="214" s="1"/>
  <c r="V53" i="214" s="1"/>
  <c r="V56" i="214" s="1"/>
  <c r="V59" i="214" s="1"/>
  <c r="U32" i="214"/>
  <c r="U48" i="214" s="1"/>
  <c r="U51" i="214" s="1"/>
  <c r="U53" i="214" s="1"/>
  <c r="U56" i="214" s="1"/>
  <c r="U59" i="214" s="1"/>
  <c r="T32" i="214"/>
  <c r="T48" i="214" s="1"/>
  <c r="T51" i="214" s="1"/>
  <c r="T53" i="214" s="1"/>
  <c r="T56" i="214" s="1"/>
  <c r="T59" i="214" s="1"/>
  <c r="S32" i="214"/>
  <c r="S48" i="214" s="1"/>
  <c r="S51" i="214" s="1"/>
  <c r="S53" i="214" s="1"/>
  <c r="S56" i="214" s="1"/>
  <c r="S59" i="214" s="1"/>
  <c r="R32" i="214"/>
  <c r="R48" i="214" s="1"/>
  <c r="R51" i="214" s="1"/>
  <c r="R53" i="214" s="1"/>
  <c r="R56" i="214" s="1"/>
  <c r="R59" i="214" s="1"/>
  <c r="Q32" i="214"/>
  <c r="Q48" i="214" s="1"/>
  <c r="Q51" i="214" s="1"/>
  <c r="Q53" i="214" s="1"/>
  <c r="Q56" i="214" s="1"/>
  <c r="Q59" i="214" s="1"/>
  <c r="P32" i="214"/>
  <c r="P48" i="214" s="1"/>
  <c r="P51" i="214" s="1"/>
  <c r="P53" i="214" s="1"/>
  <c r="P56" i="214" s="1"/>
  <c r="P59" i="214" s="1"/>
  <c r="O32" i="214"/>
  <c r="O48" i="214" s="1"/>
  <c r="O51" i="214" s="1"/>
  <c r="O53" i="214" s="1"/>
  <c r="O56" i="214" s="1"/>
  <c r="O59" i="214" s="1"/>
  <c r="N32" i="214"/>
  <c r="N48" i="214" s="1"/>
  <c r="N51" i="214" s="1"/>
  <c r="N53" i="214" s="1"/>
  <c r="N56" i="214" s="1"/>
  <c r="N59" i="214" s="1"/>
  <c r="M32" i="214"/>
  <c r="M48" i="214" s="1"/>
  <c r="M51" i="214" s="1"/>
  <c r="M53" i="214" s="1"/>
  <c r="M56" i="214" s="1"/>
  <c r="M59" i="214" s="1"/>
  <c r="L32" i="214"/>
  <c r="L48" i="214" s="1"/>
  <c r="L51" i="214" s="1"/>
  <c r="L53" i="214" s="1"/>
  <c r="L56" i="214" s="1"/>
  <c r="L59" i="214" s="1"/>
  <c r="K32" i="214"/>
  <c r="K48" i="214" s="1"/>
  <c r="K51" i="214" s="1"/>
  <c r="K53" i="214" s="1"/>
  <c r="K56" i="214" s="1"/>
  <c r="K59" i="214" s="1"/>
  <c r="J32" i="214"/>
  <c r="J48" i="214" s="1"/>
  <c r="J51" i="214" s="1"/>
  <c r="J53" i="214" s="1"/>
  <c r="J56" i="214" s="1"/>
  <c r="J59" i="214" s="1"/>
  <c r="I32" i="214"/>
  <c r="I48" i="214" s="1"/>
  <c r="I51" i="214" s="1"/>
  <c r="I53" i="214" s="1"/>
  <c r="H32" i="214"/>
  <c r="H48" i="214" s="1"/>
  <c r="H51" i="214" s="1"/>
  <c r="H53" i="214" s="1"/>
  <c r="H56" i="214" s="1"/>
  <c r="H59" i="214" s="1"/>
  <c r="G32" i="214"/>
  <c r="G48" i="214" s="1"/>
  <c r="G51" i="214" s="1"/>
  <c r="G53" i="214" s="1"/>
  <c r="G56" i="214" s="1"/>
  <c r="G59" i="214" s="1"/>
  <c r="F32" i="214"/>
  <c r="F48" i="214" s="1"/>
  <c r="F51" i="214" s="1"/>
  <c r="F53" i="214" s="1"/>
  <c r="F56" i="214" s="1"/>
  <c r="F59" i="214" s="1"/>
  <c r="E32" i="214"/>
  <c r="E48" i="214" s="1"/>
  <c r="E51" i="214" s="1"/>
  <c r="E53" i="214" s="1"/>
  <c r="E56" i="214" s="1"/>
  <c r="E59" i="214" s="1"/>
  <c r="D32" i="214"/>
  <c r="D48" i="214" s="1"/>
  <c r="D51" i="214" s="1"/>
  <c r="D53" i="214" s="1"/>
  <c r="D56" i="214" s="1"/>
  <c r="D59" i="214" s="1"/>
  <c r="C32" i="214"/>
  <c r="C48" i="214" s="1"/>
  <c r="C51" i="214" s="1"/>
  <c r="C53" i="214" s="1"/>
  <c r="C56" i="214" s="1"/>
  <c r="C59" i="214" s="1"/>
  <c r="AA47" i="215"/>
  <c r="Y47" i="215"/>
  <c r="X47" i="215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Y48" i="215" s="1"/>
  <c r="Y51" i="215" s="1"/>
  <c r="Y53" i="215" s="1"/>
  <c r="Y56" i="215" s="1"/>
  <c r="Y59" i="215" s="1"/>
  <c r="X32" i="215"/>
  <c r="X48" i="215" s="1"/>
  <c r="W32" i="215"/>
  <c r="W48" i="215" s="1"/>
  <c r="W51" i="215" s="1"/>
  <c r="W53" i="215" s="1"/>
  <c r="W56" i="215" s="1"/>
  <c r="W59" i="215" s="1"/>
  <c r="V32" i="215"/>
  <c r="V48" i="215" s="1"/>
  <c r="V51" i="215" s="1"/>
  <c r="V53" i="215" s="1"/>
  <c r="V56" i="215" s="1"/>
  <c r="V59" i="215" s="1"/>
  <c r="U32" i="215"/>
  <c r="U48" i="215" s="1"/>
  <c r="U51" i="215" s="1"/>
  <c r="U53" i="215" s="1"/>
  <c r="U56" i="215" s="1"/>
  <c r="U59" i="215" s="1"/>
  <c r="T32" i="215"/>
  <c r="T48" i="215" s="1"/>
  <c r="T51" i="215" s="1"/>
  <c r="T53" i="215" s="1"/>
  <c r="T56" i="215" s="1"/>
  <c r="T59" i="215" s="1"/>
  <c r="S32" i="215"/>
  <c r="S48" i="215" s="1"/>
  <c r="S51" i="215" s="1"/>
  <c r="S53" i="215" s="1"/>
  <c r="S56" i="215" s="1"/>
  <c r="S59" i="215" s="1"/>
  <c r="R32" i="215"/>
  <c r="R48" i="215" s="1"/>
  <c r="R51" i="215" s="1"/>
  <c r="R53" i="215" s="1"/>
  <c r="R56" i="215" s="1"/>
  <c r="R59" i="215" s="1"/>
  <c r="Q32" i="215"/>
  <c r="Q48" i="215" s="1"/>
  <c r="Q51" i="215" s="1"/>
  <c r="Q53" i="215" s="1"/>
  <c r="Q56" i="215" s="1"/>
  <c r="Q59" i="215" s="1"/>
  <c r="P32" i="215"/>
  <c r="P48" i="215" s="1"/>
  <c r="P51" i="215" s="1"/>
  <c r="P53" i="215" s="1"/>
  <c r="P56" i="215" s="1"/>
  <c r="P59" i="215" s="1"/>
  <c r="O32" i="215"/>
  <c r="O48" i="215" s="1"/>
  <c r="O51" i="215" s="1"/>
  <c r="O53" i="215" s="1"/>
  <c r="O56" i="215" s="1"/>
  <c r="O59" i="215" s="1"/>
  <c r="N32" i="215"/>
  <c r="N48" i="215" s="1"/>
  <c r="N51" i="215" s="1"/>
  <c r="N53" i="215" s="1"/>
  <c r="N56" i="215" s="1"/>
  <c r="N59" i="215" s="1"/>
  <c r="M32" i="215"/>
  <c r="M48" i="215" s="1"/>
  <c r="M51" i="215" s="1"/>
  <c r="M53" i="215" s="1"/>
  <c r="M56" i="215" s="1"/>
  <c r="M59" i="215" s="1"/>
  <c r="L32" i="215"/>
  <c r="L48" i="215" s="1"/>
  <c r="L51" i="215" s="1"/>
  <c r="L53" i="215" s="1"/>
  <c r="L56" i="215" s="1"/>
  <c r="L59" i="215" s="1"/>
  <c r="K32" i="215"/>
  <c r="K48" i="215" s="1"/>
  <c r="K51" i="215" s="1"/>
  <c r="K53" i="215" s="1"/>
  <c r="K56" i="215" s="1"/>
  <c r="K59" i="215" s="1"/>
  <c r="J32" i="215"/>
  <c r="J48" i="215" s="1"/>
  <c r="J51" i="215" s="1"/>
  <c r="J53" i="215" s="1"/>
  <c r="J56" i="215" s="1"/>
  <c r="J59" i="215" s="1"/>
  <c r="I32" i="215"/>
  <c r="I48" i="215" s="1"/>
  <c r="I51" i="215" s="1"/>
  <c r="I53" i="215" s="1"/>
  <c r="I56" i="215" s="1"/>
  <c r="I59" i="215" s="1"/>
  <c r="H32" i="215"/>
  <c r="H48" i="215" s="1"/>
  <c r="H51" i="215" s="1"/>
  <c r="H53" i="215" s="1"/>
  <c r="H56" i="215" s="1"/>
  <c r="H59" i="215" s="1"/>
  <c r="G32" i="215"/>
  <c r="G48" i="215" s="1"/>
  <c r="G51" i="215" s="1"/>
  <c r="G53" i="215" s="1"/>
  <c r="G56" i="215" s="1"/>
  <c r="G59" i="215" s="1"/>
  <c r="F32" i="215"/>
  <c r="F48" i="215" s="1"/>
  <c r="F51" i="215" s="1"/>
  <c r="F53" i="215" s="1"/>
  <c r="F56" i="215" s="1"/>
  <c r="F59" i="215" s="1"/>
  <c r="E32" i="215"/>
  <c r="D32" i="215"/>
  <c r="D48" i="215" s="1"/>
  <c r="D51" i="215" s="1"/>
  <c r="D53" i="215" s="1"/>
  <c r="D56" i="215" s="1"/>
  <c r="D59" i="215" s="1"/>
  <c r="C32" i="215"/>
  <c r="C48" i="215" s="1"/>
  <c r="C51" i="215" s="1"/>
  <c r="C53" i="215" s="1"/>
  <c r="C56" i="215" s="1"/>
  <c r="C59" i="215" s="1"/>
  <c r="AA47" i="216"/>
  <c r="Y47" i="216"/>
  <c r="X47" i="216"/>
  <c r="Z47" i="216" s="1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AA48" i="216" s="1"/>
  <c r="AA51" i="216" s="1"/>
  <c r="AA53" i="216" s="1"/>
  <c r="AA56" i="216" s="1"/>
  <c r="AA59" i="216" s="1"/>
  <c r="Y32" i="216"/>
  <c r="Y48" i="216" s="1"/>
  <c r="Y51" i="216" s="1"/>
  <c r="Y53" i="216" s="1"/>
  <c r="Y56" i="216" s="1"/>
  <c r="Y59" i="216" s="1"/>
  <c r="X32" i="216"/>
  <c r="X48" i="216" s="1"/>
  <c r="X51" i="216" s="1"/>
  <c r="W32" i="216"/>
  <c r="W48" i="216" s="1"/>
  <c r="W51" i="216" s="1"/>
  <c r="W53" i="216" s="1"/>
  <c r="W56" i="216" s="1"/>
  <c r="W59" i="216" s="1"/>
  <c r="V32" i="216"/>
  <c r="V48" i="216" s="1"/>
  <c r="V51" i="216" s="1"/>
  <c r="V53" i="216" s="1"/>
  <c r="V56" i="216" s="1"/>
  <c r="V59" i="216" s="1"/>
  <c r="U32" i="216"/>
  <c r="U48" i="216" s="1"/>
  <c r="U51" i="216" s="1"/>
  <c r="U53" i="216" s="1"/>
  <c r="U56" i="216" s="1"/>
  <c r="U59" i="216" s="1"/>
  <c r="T32" i="216"/>
  <c r="T48" i="216" s="1"/>
  <c r="T51" i="216" s="1"/>
  <c r="T53" i="216" s="1"/>
  <c r="T56" i="216" s="1"/>
  <c r="T59" i="216" s="1"/>
  <c r="S32" i="216"/>
  <c r="S48" i="216" s="1"/>
  <c r="S51" i="216" s="1"/>
  <c r="S53" i="216" s="1"/>
  <c r="S56" i="216" s="1"/>
  <c r="S59" i="216" s="1"/>
  <c r="R32" i="216"/>
  <c r="R48" i="216" s="1"/>
  <c r="R51" i="216" s="1"/>
  <c r="R53" i="216" s="1"/>
  <c r="R56" i="216" s="1"/>
  <c r="R59" i="216" s="1"/>
  <c r="Q32" i="216"/>
  <c r="Q48" i="216" s="1"/>
  <c r="Q51" i="216" s="1"/>
  <c r="Q53" i="216" s="1"/>
  <c r="Q56" i="216" s="1"/>
  <c r="Q59" i="216" s="1"/>
  <c r="P32" i="216"/>
  <c r="P48" i="216" s="1"/>
  <c r="P51" i="216" s="1"/>
  <c r="P53" i="216" s="1"/>
  <c r="P56" i="216" s="1"/>
  <c r="P59" i="216" s="1"/>
  <c r="O32" i="216"/>
  <c r="O48" i="216" s="1"/>
  <c r="O51" i="216" s="1"/>
  <c r="O53" i="216" s="1"/>
  <c r="O56" i="216" s="1"/>
  <c r="O59" i="216" s="1"/>
  <c r="N32" i="216"/>
  <c r="N48" i="216" s="1"/>
  <c r="N51" i="216" s="1"/>
  <c r="N53" i="216" s="1"/>
  <c r="N56" i="216" s="1"/>
  <c r="N59" i="216" s="1"/>
  <c r="M32" i="216"/>
  <c r="M48" i="216" s="1"/>
  <c r="M51" i="216" s="1"/>
  <c r="M53" i="216" s="1"/>
  <c r="M56" i="216" s="1"/>
  <c r="M59" i="216" s="1"/>
  <c r="L32" i="216"/>
  <c r="L48" i="216" s="1"/>
  <c r="L51" i="216" s="1"/>
  <c r="L53" i="216" s="1"/>
  <c r="L56" i="216" s="1"/>
  <c r="L59" i="216" s="1"/>
  <c r="K32" i="216"/>
  <c r="K48" i="216" s="1"/>
  <c r="K51" i="216" s="1"/>
  <c r="K53" i="216" s="1"/>
  <c r="K56" i="216" s="1"/>
  <c r="K59" i="216" s="1"/>
  <c r="J32" i="216"/>
  <c r="J48" i="216" s="1"/>
  <c r="J51" i="216" s="1"/>
  <c r="J53" i="216" s="1"/>
  <c r="J56" i="216" s="1"/>
  <c r="J59" i="216" s="1"/>
  <c r="I32" i="216"/>
  <c r="I48" i="216" s="1"/>
  <c r="I51" i="216" s="1"/>
  <c r="I53" i="216" s="1"/>
  <c r="I56" i="216" s="1"/>
  <c r="I59" i="216" s="1"/>
  <c r="H32" i="216"/>
  <c r="H48" i="216" s="1"/>
  <c r="H51" i="216" s="1"/>
  <c r="H53" i="216" s="1"/>
  <c r="H56" i="216" s="1"/>
  <c r="H59" i="216" s="1"/>
  <c r="G32" i="216"/>
  <c r="G48" i="216" s="1"/>
  <c r="G51" i="216" s="1"/>
  <c r="G53" i="216" s="1"/>
  <c r="G56" i="216" s="1"/>
  <c r="G59" i="216" s="1"/>
  <c r="F32" i="216"/>
  <c r="F48" i="216" s="1"/>
  <c r="F51" i="216" s="1"/>
  <c r="F53" i="216" s="1"/>
  <c r="F56" i="216" s="1"/>
  <c r="F59" i="216" s="1"/>
  <c r="E32" i="216"/>
  <c r="E48" i="216" s="1"/>
  <c r="E51" i="216" s="1"/>
  <c r="E53" i="216" s="1"/>
  <c r="E56" i="216" s="1"/>
  <c r="E59" i="216" s="1"/>
  <c r="D32" i="216"/>
  <c r="D48" i="216" s="1"/>
  <c r="D51" i="216" s="1"/>
  <c r="D53" i="216" s="1"/>
  <c r="D56" i="216" s="1"/>
  <c r="D59" i="216" s="1"/>
  <c r="C32" i="216"/>
  <c r="C48" i="216" s="1"/>
  <c r="C51" i="216" s="1"/>
  <c r="C53" i="216" s="1"/>
  <c r="C56" i="216" s="1"/>
  <c r="C59" i="216" s="1"/>
  <c r="I48" i="217"/>
  <c r="I51" i="217" s="1"/>
  <c r="I53" i="217" s="1"/>
  <c r="I56" i="217" s="1"/>
  <c r="I59" i="217" s="1"/>
  <c r="AA47" i="217"/>
  <c r="Y47" i="217"/>
  <c r="X47" i="217"/>
  <c r="Z47" i="217" s="1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AA48" i="217" s="1"/>
  <c r="AA51" i="217" s="1"/>
  <c r="AA53" i="217" s="1"/>
  <c r="AA56" i="217" s="1"/>
  <c r="AA59" i="217" s="1"/>
  <c r="Y32" i="217"/>
  <c r="Y48" i="217" s="1"/>
  <c r="Y51" i="217" s="1"/>
  <c r="Y53" i="217" s="1"/>
  <c r="Y56" i="217" s="1"/>
  <c r="Y59" i="217" s="1"/>
  <c r="X32" i="217"/>
  <c r="X48" i="217" s="1"/>
  <c r="W32" i="217"/>
  <c r="W48" i="217" s="1"/>
  <c r="W51" i="217" s="1"/>
  <c r="W53" i="217" s="1"/>
  <c r="W56" i="217" s="1"/>
  <c r="W59" i="217" s="1"/>
  <c r="V32" i="217"/>
  <c r="V48" i="217" s="1"/>
  <c r="V51" i="217" s="1"/>
  <c r="V53" i="217" s="1"/>
  <c r="V56" i="217" s="1"/>
  <c r="V59" i="217" s="1"/>
  <c r="U32" i="217"/>
  <c r="U48" i="217" s="1"/>
  <c r="U51" i="217" s="1"/>
  <c r="U53" i="217" s="1"/>
  <c r="U56" i="217" s="1"/>
  <c r="U59" i="217" s="1"/>
  <c r="T32" i="217"/>
  <c r="T48" i="217" s="1"/>
  <c r="T51" i="217" s="1"/>
  <c r="T53" i="217" s="1"/>
  <c r="T56" i="217" s="1"/>
  <c r="T59" i="217" s="1"/>
  <c r="S32" i="217"/>
  <c r="S48" i="217" s="1"/>
  <c r="S51" i="217" s="1"/>
  <c r="S53" i="217" s="1"/>
  <c r="S56" i="217" s="1"/>
  <c r="S59" i="217" s="1"/>
  <c r="R32" i="217"/>
  <c r="R48" i="217" s="1"/>
  <c r="R51" i="217" s="1"/>
  <c r="R53" i="217" s="1"/>
  <c r="R56" i="217" s="1"/>
  <c r="R59" i="217" s="1"/>
  <c r="Q32" i="217"/>
  <c r="Q48" i="217" s="1"/>
  <c r="Q51" i="217" s="1"/>
  <c r="Q53" i="217" s="1"/>
  <c r="Q56" i="217" s="1"/>
  <c r="Q59" i="217" s="1"/>
  <c r="P32" i="217"/>
  <c r="P48" i="217" s="1"/>
  <c r="P51" i="217" s="1"/>
  <c r="P53" i="217" s="1"/>
  <c r="P56" i="217" s="1"/>
  <c r="P59" i="217" s="1"/>
  <c r="O32" i="217"/>
  <c r="O48" i="217" s="1"/>
  <c r="O51" i="217" s="1"/>
  <c r="O53" i="217" s="1"/>
  <c r="O56" i="217" s="1"/>
  <c r="O59" i="217" s="1"/>
  <c r="N32" i="217"/>
  <c r="N48" i="217" s="1"/>
  <c r="N51" i="217" s="1"/>
  <c r="N53" i="217" s="1"/>
  <c r="N56" i="217" s="1"/>
  <c r="N59" i="217" s="1"/>
  <c r="M32" i="217"/>
  <c r="M48" i="217" s="1"/>
  <c r="M51" i="217" s="1"/>
  <c r="M53" i="217" s="1"/>
  <c r="M56" i="217" s="1"/>
  <c r="M59" i="217" s="1"/>
  <c r="L32" i="217"/>
  <c r="L48" i="217" s="1"/>
  <c r="L51" i="217" s="1"/>
  <c r="L53" i="217" s="1"/>
  <c r="L56" i="217" s="1"/>
  <c r="L59" i="217" s="1"/>
  <c r="K32" i="217"/>
  <c r="K48" i="217" s="1"/>
  <c r="K51" i="217" s="1"/>
  <c r="K53" i="217" s="1"/>
  <c r="K56" i="217" s="1"/>
  <c r="K59" i="217" s="1"/>
  <c r="J32" i="217"/>
  <c r="J48" i="217" s="1"/>
  <c r="J51" i="217" s="1"/>
  <c r="J53" i="217" s="1"/>
  <c r="J56" i="217" s="1"/>
  <c r="J59" i="217" s="1"/>
  <c r="I32" i="217"/>
  <c r="H32" i="217"/>
  <c r="H48" i="217" s="1"/>
  <c r="H51" i="217" s="1"/>
  <c r="H53" i="217" s="1"/>
  <c r="H56" i="217" s="1"/>
  <c r="H59" i="217" s="1"/>
  <c r="G32" i="217"/>
  <c r="G48" i="217" s="1"/>
  <c r="G51" i="217" s="1"/>
  <c r="G53" i="217" s="1"/>
  <c r="G56" i="217" s="1"/>
  <c r="G59" i="217" s="1"/>
  <c r="F32" i="217"/>
  <c r="F48" i="217" s="1"/>
  <c r="F51" i="217" s="1"/>
  <c r="F53" i="217" s="1"/>
  <c r="F56" i="217" s="1"/>
  <c r="F59" i="217" s="1"/>
  <c r="E32" i="217"/>
  <c r="E48" i="217" s="1"/>
  <c r="E51" i="217" s="1"/>
  <c r="E53" i="217" s="1"/>
  <c r="E56" i="217" s="1"/>
  <c r="E59" i="217" s="1"/>
  <c r="D32" i="217"/>
  <c r="D48" i="217" s="1"/>
  <c r="D51" i="217" s="1"/>
  <c r="D53" i="217" s="1"/>
  <c r="D56" i="217" s="1"/>
  <c r="D59" i="217" s="1"/>
  <c r="C32" i="217"/>
  <c r="C48" i="217" s="1"/>
  <c r="C51" i="217" s="1"/>
  <c r="C53" i="217" s="1"/>
  <c r="C56" i="217" s="1"/>
  <c r="C59" i="217" s="1"/>
  <c r="K53" i="218"/>
  <c r="K56" i="218" s="1"/>
  <c r="K59" i="218" s="1"/>
  <c r="AA47" i="218"/>
  <c r="Y47" i="218"/>
  <c r="X47" i="218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Y32" i="218"/>
  <c r="Y48" i="218" s="1"/>
  <c r="Y51" i="218" s="1"/>
  <c r="Y53" i="218" s="1"/>
  <c r="Y56" i="218" s="1"/>
  <c r="Y59" i="218" s="1"/>
  <c r="X32" i="218"/>
  <c r="X48" i="218" s="1"/>
  <c r="W32" i="218"/>
  <c r="W48" i="218" s="1"/>
  <c r="W51" i="218" s="1"/>
  <c r="W53" i="218" s="1"/>
  <c r="W56" i="218" s="1"/>
  <c r="W59" i="218" s="1"/>
  <c r="V32" i="218"/>
  <c r="U32" i="218"/>
  <c r="U48" i="218" s="1"/>
  <c r="U51" i="218" s="1"/>
  <c r="U53" i="218" s="1"/>
  <c r="U56" i="218" s="1"/>
  <c r="U59" i="218" s="1"/>
  <c r="T32" i="218"/>
  <c r="T48" i="218" s="1"/>
  <c r="T51" i="218" s="1"/>
  <c r="T53" i="218" s="1"/>
  <c r="T56" i="218" s="1"/>
  <c r="T59" i="218" s="1"/>
  <c r="S32" i="218"/>
  <c r="R32" i="218"/>
  <c r="R48" i="218" s="1"/>
  <c r="R51" i="218" s="1"/>
  <c r="R53" i="218" s="1"/>
  <c r="R56" i="218" s="1"/>
  <c r="R59" i="218" s="1"/>
  <c r="Q32" i="218"/>
  <c r="Q48" i="218" s="1"/>
  <c r="Q51" i="218" s="1"/>
  <c r="Q53" i="218" s="1"/>
  <c r="Q56" i="218" s="1"/>
  <c r="Q59" i="218" s="1"/>
  <c r="P32" i="218"/>
  <c r="P48" i="218" s="1"/>
  <c r="P51" i="218" s="1"/>
  <c r="P53" i="218" s="1"/>
  <c r="P56" i="218" s="1"/>
  <c r="P59" i="218" s="1"/>
  <c r="O32" i="218"/>
  <c r="O48" i="218" s="1"/>
  <c r="O51" i="218" s="1"/>
  <c r="O53" i="218" s="1"/>
  <c r="O56" i="218" s="1"/>
  <c r="O59" i="218" s="1"/>
  <c r="N32" i="218"/>
  <c r="M32" i="218"/>
  <c r="M48" i="218" s="1"/>
  <c r="M51" i="218" s="1"/>
  <c r="M53" i="218" s="1"/>
  <c r="M56" i="218" s="1"/>
  <c r="M59" i="218" s="1"/>
  <c r="L32" i="218"/>
  <c r="L48" i="218" s="1"/>
  <c r="L51" i="218" s="1"/>
  <c r="L53" i="218" s="1"/>
  <c r="L56" i="218" s="1"/>
  <c r="L59" i="218" s="1"/>
  <c r="K32" i="218"/>
  <c r="K48" i="218" s="1"/>
  <c r="K51" i="218" s="1"/>
  <c r="J32" i="218"/>
  <c r="J48" i="218" s="1"/>
  <c r="J51" i="218" s="1"/>
  <c r="J53" i="218" s="1"/>
  <c r="J56" i="218" s="1"/>
  <c r="J59" i="218" s="1"/>
  <c r="I32" i="218"/>
  <c r="I48" i="218" s="1"/>
  <c r="I51" i="218" s="1"/>
  <c r="I53" i="218" s="1"/>
  <c r="I56" i="218" s="1"/>
  <c r="I59" i="218" s="1"/>
  <c r="H32" i="218"/>
  <c r="H48" i="218" s="1"/>
  <c r="H51" i="218" s="1"/>
  <c r="H53" i="218" s="1"/>
  <c r="H56" i="218" s="1"/>
  <c r="H59" i="218" s="1"/>
  <c r="G32" i="218"/>
  <c r="G48" i="218" s="1"/>
  <c r="G51" i="218" s="1"/>
  <c r="G53" i="218" s="1"/>
  <c r="G56" i="218" s="1"/>
  <c r="G59" i="218" s="1"/>
  <c r="F32" i="218"/>
  <c r="E32" i="218"/>
  <c r="E48" i="218" s="1"/>
  <c r="E51" i="218" s="1"/>
  <c r="E53" i="218" s="1"/>
  <c r="E56" i="218" s="1"/>
  <c r="E59" i="218" s="1"/>
  <c r="D32" i="218"/>
  <c r="D48" i="218" s="1"/>
  <c r="D51" i="218" s="1"/>
  <c r="D53" i="218" s="1"/>
  <c r="D56" i="218" s="1"/>
  <c r="D59" i="218" s="1"/>
  <c r="C32" i="218"/>
  <c r="C48" i="218" s="1"/>
  <c r="C51" i="218" s="1"/>
  <c r="C53" i="218" s="1"/>
  <c r="C56" i="218" s="1"/>
  <c r="C59" i="218" s="1"/>
  <c r="K48" i="219"/>
  <c r="K51" i="219" s="1"/>
  <c r="K53" i="219" s="1"/>
  <c r="K56" i="219" s="1"/>
  <c r="K59" i="219" s="1"/>
  <c r="I48" i="219"/>
  <c r="I51" i="219" s="1"/>
  <c r="I53" i="219" s="1"/>
  <c r="I56" i="219" s="1"/>
  <c r="I59" i="219" s="1"/>
  <c r="AA47" i="219"/>
  <c r="Y47" i="219"/>
  <c r="X47" i="219"/>
  <c r="Z47" i="219" s="1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AA53" i="219" s="1"/>
  <c r="AA56" i="219" s="1"/>
  <c r="AA59" i="219" s="1"/>
  <c r="Y32" i="219"/>
  <c r="Y48" i="219" s="1"/>
  <c r="Y51" i="219" s="1"/>
  <c r="Y53" i="219" s="1"/>
  <c r="Y56" i="219" s="1"/>
  <c r="Y59" i="219" s="1"/>
  <c r="X32" i="219"/>
  <c r="X48" i="219" s="1"/>
  <c r="W32" i="219"/>
  <c r="W48" i="219" s="1"/>
  <c r="W51" i="219" s="1"/>
  <c r="W53" i="219" s="1"/>
  <c r="W56" i="219" s="1"/>
  <c r="W59" i="219" s="1"/>
  <c r="V32" i="219"/>
  <c r="V48" i="219" s="1"/>
  <c r="V51" i="219" s="1"/>
  <c r="V53" i="219" s="1"/>
  <c r="V56" i="219" s="1"/>
  <c r="V59" i="219" s="1"/>
  <c r="U32" i="219"/>
  <c r="T32" i="219"/>
  <c r="T48" i="219" s="1"/>
  <c r="T51" i="219" s="1"/>
  <c r="T53" i="219" s="1"/>
  <c r="T56" i="219" s="1"/>
  <c r="T59" i="219" s="1"/>
  <c r="S32" i="219"/>
  <c r="S48" i="219" s="1"/>
  <c r="S51" i="219" s="1"/>
  <c r="S53" i="219" s="1"/>
  <c r="S56" i="219" s="1"/>
  <c r="S59" i="219" s="1"/>
  <c r="R32" i="219"/>
  <c r="R48" i="219" s="1"/>
  <c r="R51" i="219" s="1"/>
  <c r="R53" i="219" s="1"/>
  <c r="R56" i="219" s="1"/>
  <c r="R59" i="219" s="1"/>
  <c r="Q32" i="219"/>
  <c r="Q48" i="219" s="1"/>
  <c r="Q51" i="219" s="1"/>
  <c r="Q53" i="219" s="1"/>
  <c r="Q56" i="219" s="1"/>
  <c r="Q59" i="219" s="1"/>
  <c r="P32" i="219"/>
  <c r="P48" i="219" s="1"/>
  <c r="P51" i="219" s="1"/>
  <c r="P53" i="219" s="1"/>
  <c r="P56" i="219" s="1"/>
  <c r="P59" i="219" s="1"/>
  <c r="O32" i="219"/>
  <c r="O48" i="219" s="1"/>
  <c r="O51" i="219" s="1"/>
  <c r="O53" i="219" s="1"/>
  <c r="O56" i="219" s="1"/>
  <c r="O59" i="219" s="1"/>
  <c r="N32" i="219"/>
  <c r="N48" i="219" s="1"/>
  <c r="N51" i="219" s="1"/>
  <c r="N53" i="219" s="1"/>
  <c r="N56" i="219" s="1"/>
  <c r="N59" i="219" s="1"/>
  <c r="M32" i="219"/>
  <c r="L32" i="219"/>
  <c r="L48" i="219" s="1"/>
  <c r="L51" i="219" s="1"/>
  <c r="L53" i="219" s="1"/>
  <c r="L56" i="219" s="1"/>
  <c r="L59" i="219" s="1"/>
  <c r="K32" i="219"/>
  <c r="J32" i="219"/>
  <c r="J48" i="219" s="1"/>
  <c r="J51" i="219" s="1"/>
  <c r="J53" i="219" s="1"/>
  <c r="J56" i="219" s="1"/>
  <c r="J59" i="219" s="1"/>
  <c r="I32" i="219"/>
  <c r="H32" i="219"/>
  <c r="H48" i="219" s="1"/>
  <c r="H51" i="219" s="1"/>
  <c r="H53" i="219" s="1"/>
  <c r="H56" i="219" s="1"/>
  <c r="H59" i="219" s="1"/>
  <c r="G32" i="219"/>
  <c r="G48" i="219" s="1"/>
  <c r="G51" i="219" s="1"/>
  <c r="G53" i="219" s="1"/>
  <c r="G56" i="219" s="1"/>
  <c r="G59" i="219" s="1"/>
  <c r="F32" i="219"/>
  <c r="F48" i="219" s="1"/>
  <c r="F51" i="219" s="1"/>
  <c r="F53" i="219" s="1"/>
  <c r="F56" i="219" s="1"/>
  <c r="F59" i="219" s="1"/>
  <c r="E32" i="219"/>
  <c r="D32" i="219"/>
  <c r="D48" i="219" s="1"/>
  <c r="D51" i="219" s="1"/>
  <c r="D53" i="219" s="1"/>
  <c r="D56" i="219" s="1"/>
  <c r="D59" i="219" s="1"/>
  <c r="C32" i="219"/>
  <c r="C48" i="219" s="1"/>
  <c r="C51" i="219" s="1"/>
  <c r="C53" i="219" s="1"/>
  <c r="C56" i="219" s="1"/>
  <c r="C59" i="219" s="1"/>
  <c r="AA47" i="220"/>
  <c r="Y47" i="220"/>
  <c r="X47" i="220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AA48" i="220" s="1"/>
  <c r="AA51" i="220" s="1"/>
  <c r="AA53" i="220" s="1"/>
  <c r="AA56" i="220" s="1"/>
  <c r="AA59" i="220" s="1"/>
  <c r="Y32" i="220"/>
  <c r="Y48" i="220" s="1"/>
  <c r="X32" i="220"/>
  <c r="W32" i="220"/>
  <c r="W48" i="220" s="1"/>
  <c r="W51" i="220" s="1"/>
  <c r="W53" i="220" s="1"/>
  <c r="W56" i="220" s="1"/>
  <c r="W59" i="220" s="1"/>
  <c r="V32" i="220"/>
  <c r="V48" i="220" s="1"/>
  <c r="V51" i="220" s="1"/>
  <c r="V53" i="220" s="1"/>
  <c r="V56" i="220" s="1"/>
  <c r="V59" i="220" s="1"/>
  <c r="U32" i="220"/>
  <c r="U48" i="220" s="1"/>
  <c r="U51" i="220" s="1"/>
  <c r="U53" i="220" s="1"/>
  <c r="U56" i="220" s="1"/>
  <c r="U59" i="220" s="1"/>
  <c r="T32" i="220"/>
  <c r="S32" i="220"/>
  <c r="S48" i="220" s="1"/>
  <c r="S51" i="220" s="1"/>
  <c r="S53" i="220" s="1"/>
  <c r="S56" i="220" s="1"/>
  <c r="S59" i="220" s="1"/>
  <c r="R32" i="220"/>
  <c r="R48" i="220" s="1"/>
  <c r="R51" i="220" s="1"/>
  <c r="R53" i="220" s="1"/>
  <c r="R56" i="220" s="1"/>
  <c r="R59" i="220" s="1"/>
  <c r="Q32" i="220"/>
  <c r="Q48" i="220" s="1"/>
  <c r="Q51" i="220" s="1"/>
  <c r="Q53" i="220" s="1"/>
  <c r="Q56" i="220" s="1"/>
  <c r="Q59" i="220" s="1"/>
  <c r="P32" i="220"/>
  <c r="P48" i="220" s="1"/>
  <c r="P51" i="220" s="1"/>
  <c r="P53" i="220" s="1"/>
  <c r="P56" i="220" s="1"/>
  <c r="P59" i="220" s="1"/>
  <c r="O32" i="220"/>
  <c r="O48" i="220" s="1"/>
  <c r="O51" i="220" s="1"/>
  <c r="O53" i="220" s="1"/>
  <c r="O56" i="220" s="1"/>
  <c r="O59" i="220" s="1"/>
  <c r="N32" i="220"/>
  <c r="N48" i="220" s="1"/>
  <c r="N51" i="220" s="1"/>
  <c r="N53" i="220" s="1"/>
  <c r="N56" i="220" s="1"/>
  <c r="N59" i="220" s="1"/>
  <c r="M32" i="220"/>
  <c r="M48" i="220" s="1"/>
  <c r="M51" i="220" s="1"/>
  <c r="M53" i="220" s="1"/>
  <c r="M56" i="220" s="1"/>
  <c r="M59" i="220" s="1"/>
  <c r="L32" i="220"/>
  <c r="K32" i="220"/>
  <c r="K48" i="220" s="1"/>
  <c r="K51" i="220" s="1"/>
  <c r="K53" i="220" s="1"/>
  <c r="K56" i="220" s="1"/>
  <c r="K59" i="220" s="1"/>
  <c r="J32" i="220"/>
  <c r="J48" i="220" s="1"/>
  <c r="J51" i="220" s="1"/>
  <c r="J53" i="220" s="1"/>
  <c r="J56" i="220" s="1"/>
  <c r="J59" i="220" s="1"/>
  <c r="I32" i="220"/>
  <c r="I48" i="220" s="1"/>
  <c r="I51" i="220" s="1"/>
  <c r="I53" i="220" s="1"/>
  <c r="I56" i="220" s="1"/>
  <c r="I59" i="220" s="1"/>
  <c r="H32" i="220"/>
  <c r="H48" i="220" s="1"/>
  <c r="H51" i="220" s="1"/>
  <c r="H53" i="220" s="1"/>
  <c r="H56" i="220" s="1"/>
  <c r="H59" i="220" s="1"/>
  <c r="G32" i="220"/>
  <c r="G48" i="220" s="1"/>
  <c r="G51" i="220" s="1"/>
  <c r="G53" i="220" s="1"/>
  <c r="G56" i="220" s="1"/>
  <c r="G59" i="220" s="1"/>
  <c r="F32" i="220"/>
  <c r="F48" i="220" s="1"/>
  <c r="F51" i="220" s="1"/>
  <c r="F53" i="220" s="1"/>
  <c r="F56" i="220" s="1"/>
  <c r="F59" i="220" s="1"/>
  <c r="E32" i="220"/>
  <c r="E48" i="220" s="1"/>
  <c r="E51" i="220" s="1"/>
  <c r="E53" i="220" s="1"/>
  <c r="E56" i="220" s="1"/>
  <c r="E59" i="220" s="1"/>
  <c r="D32" i="220"/>
  <c r="C32" i="220"/>
  <c r="C48" i="220" s="1"/>
  <c r="C51" i="220" s="1"/>
  <c r="C53" i="220" s="1"/>
  <c r="C56" i="220" s="1"/>
  <c r="C59" i="220" s="1"/>
  <c r="X53" i="221"/>
  <c r="Q48" i="221"/>
  <c r="Q51" i="221" s="1"/>
  <c r="Q53" i="221" s="1"/>
  <c r="Q56" i="221" s="1"/>
  <c r="Q59" i="221" s="1"/>
  <c r="AA47" i="221"/>
  <c r="Y47" i="221"/>
  <c r="X47" i="22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Y32" i="221"/>
  <c r="Y48" i="221" s="1"/>
  <c r="Y51" i="221" s="1"/>
  <c r="Y53" i="221" s="1"/>
  <c r="Y56" i="221" s="1"/>
  <c r="Y59" i="221" s="1"/>
  <c r="X32" i="221"/>
  <c r="X48" i="221" s="1"/>
  <c r="X51" i="221" s="1"/>
  <c r="W32" i="221"/>
  <c r="W48" i="221" s="1"/>
  <c r="W51" i="221" s="1"/>
  <c r="W53" i="221" s="1"/>
  <c r="W56" i="221" s="1"/>
  <c r="W59" i="221" s="1"/>
  <c r="V32" i="221"/>
  <c r="V48" i="221" s="1"/>
  <c r="V51" i="221" s="1"/>
  <c r="V53" i="221" s="1"/>
  <c r="V56" i="221" s="1"/>
  <c r="V59" i="221" s="1"/>
  <c r="U32" i="221"/>
  <c r="U48" i="221" s="1"/>
  <c r="U51" i="221" s="1"/>
  <c r="U53" i="221" s="1"/>
  <c r="U56" i="221" s="1"/>
  <c r="U59" i="221" s="1"/>
  <c r="T32" i="221"/>
  <c r="T48" i="221" s="1"/>
  <c r="T51" i="221" s="1"/>
  <c r="T53" i="221" s="1"/>
  <c r="T56" i="221" s="1"/>
  <c r="T59" i="221" s="1"/>
  <c r="S32" i="221"/>
  <c r="R32" i="221"/>
  <c r="R48" i="221" s="1"/>
  <c r="R51" i="221" s="1"/>
  <c r="R53" i="221" s="1"/>
  <c r="R56" i="221" s="1"/>
  <c r="R59" i="221" s="1"/>
  <c r="Q32" i="221"/>
  <c r="P32" i="221"/>
  <c r="P48" i="221" s="1"/>
  <c r="P51" i="221" s="1"/>
  <c r="P53" i="221" s="1"/>
  <c r="P56" i="221" s="1"/>
  <c r="P59" i="221" s="1"/>
  <c r="O32" i="221"/>
  <c r="O48" i="221" s="1"/>
  <c r="O51" i="221" s="1"/>
  <c r="O53" i="221" s="1"/>
  <c r="O56" i="221" s="1"/>
  <c r="O59" i="221" s="1"/>
  <c r="N32" i="221"/>
  <c r="N48" i="221" s="1"/>
  <c r="N51" i="221" s="1"/>
  <c r="N53" i="221" s="1"/>
  <c r="N56" i="221" s="1"/>
  <c r="N59" i="221" s="1"/>
  <c r="M32" i="221"/>
  <c r="M48" i="221" s="1"/>
  <c r="M51" i="221" s="1"/>
  <c r="M53" i="221" s="1"/>
  <c r="M56" i="221" s="1"/>
  <c r="M59" i="221" s="1"/>
  <c r="L32" i="221"/>
  <c r="L48" i="221" s="1"/>
  <c r="L51" i="221" s="1"/>
  <c r="L53" i="221" s="1"/>
  <c r="L56" i="221" s="1"/>
  <c r="L59" i="221" s="1"/>
  <c r="K32" i="221"/>
  <c r="J32" i="221"/>
  <c r="J48" i="221" s="1"/>
  <c r="J51" i="221" s="1"/>
  <c r="J53" i="221" s="1"/>
  <c r="J56" i="221" s="1"/>
  <c r="J59" i="221" s="1"/>
  <c r="I32" i="221"/>
  <c r="I48" i="221" s="1"/>
  <c r="I51" i="221" s="1"/>
  <c r="I53" i="221" s="1"/>
  <c r="I56" i="221" s="1"/>
  <c r="I59" i="221" s="1"/>
  <c r="H32" i="221"/>
  <c r="H48" i="221" s="1"/>
  <c r="H51" i="221" s="1"/>
  <c r="H53" i="221" s="1"/>
  <c r="H56" i="221" s="1"/>
  <c r="H59" i="221" s="1"/>
  <c r="G32" i="221"/>
  <c r="G48" i="221" s="1"/>
  <c r="G51" i="221" s="1"/>
  <c r="G53" i="221" s="1"/>
  <c r="G56" i="221" s="1"/>
  <c r="G59" i="221" s="1"/>
  <c r="F32" i="221"/>
  <c r="F48" i="221" s="1"/>
  <c r="F51" i="221" s="1"/>
  <c r="F53" i="221" s="1"/>
  <c r="F56" i="221" s="1"/>
  <c r="F59" i="221" s="1"/>
  <c r="E32" i="221"/>
  <c r="E48" i="221" s="1"/>
  <c r="E51" i="221" s="1"/>
  <c r="E53" i="221" s="1"/>
  <c r="E56" i="221" s="1"/>
  <c r="E59" i="221" s="1"/>
  <c r="D32" i="221"/>
  <c r="D48" i="221" s="1"/>
  <c r="D51" i="221" s="1"/>
  <c r="D53" i="221" s="1"/>
  <c r="D56" i="221" s="1"/>
  <c r="D59" i="221" s="1"/>
  <c r="C32" i="221"/>
  <c r="AA47" i="222"/>
  <c r="Y47" i="222"/>
  <c r="X47" i="222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AA48" i="222" s="1"/>
  <c r="AA51" i="222" s="1"/>
  <c r="AA53" i="222" s="1"/>
  <c r="AA56" i="222" s="1"/>
  <c r="AA59" i="222" s="1"/>
  <c r="Y32" i="222"/>
  <c r="Y48" i="222" s="1"/>
  <c r="Y51" i="222" s="1"/>
  <c r="Y53" i="222" s="1"/>
  <c r="Y56" i="222" s="1"/>
  <c r="Y59" i="222" s="1"/>
  <c r="X32" i="222"/>
  <c r="Z32" i="222" s="1"/>
  <c r="W32" i="222"/>
  <c r="W48" i="222" s="1"/>
  <c r="W51" i="222" s="1"/>
  <c r="W53" i="222" s="1"/>
  <c r="W56" i="222" s="1"/>
  <c r="W59" i="222" s="1"/>
  <c r="V32" i="222"/>
  <c r="V48" i="222" s="1"/>
  <c r="V51" i="222" s="1"/>
  <c r="V53" i="222" s="1"/>
  <c r="V56" i="222" s="1"/>
  <c r="V59" i="222" s="1"/>
  <c r="U32" i="222"/>
  <c r="U48" i="222" s="1"/>
  <c r="U51" i="222" s="1"/>
  <c r="U53" i="222" s="1"/>
  <c r="U56" i="222" s="1"/>
  <c r="U59" i="222" s="1"/>
  <c r="T32" i="222"/>
  <c r="T48" i="222" s="1"/>
  <c r="T51" i="222" s="1"/>
  <c r="T53" i="222" s="1"/>
  <c r="T56" i="222" s="1"/>
  <c r="T59" i="222" s="1"/>
  <c r="S32" i="222"/>
  <c r="S48" i="222" s="1"/>
  <c r="S51" i="222" s="1"/>
  <c r="S53" i="222" s="1"/>
  <c r="S56" i="222" s="1"/>
  <c r="S59" i="222" s="1"/>
  <c r="R32" i="222"/>
  <c r="Q32" i="222"/>
  <c r="Q48" i="222" s="1"/>
  <c r="Q51" i="222" s="1"/>
  <c r="Q53" i="222" s="1"/>
  <c r="Q56" i="222" s="1"/>
  <c r="Q59" i="222" s="1"/>
  <c r="P32" i="222"/>
  <c r="O32" i="222"/>
  <c r="O48" i="222" s="1"/>
  <c r="O51" i="222" s="1"/>
  <c r="O53" i="222" s="1"/>
  <c r="O56" i="222" s="1"/>
  <c r="O59" i="222" s="1"/>
  <c r="N32" i="222"/>
  <c r="N48" i="222" s="1"/>
  <c r="N51" i="222" s="1"/>
  <c r="N53" i="222" s="1"/>
  <c r="N56" i="222" s="1"/>
  <c r="N59" i="222" s="1"/>
  <c r="M32" i="222"/>
  <c r="M48" i="222" s="1"/>
  <c r="M51" i="222" s="1"/>
  <c r="M53" i="222" s="1"/>
  <c r="M56" i="222" s="1"/>
  <c r="M59" i="222" s="1"/>
  <c r="L32" i="222"/>
  <c r="L48" i="222" s="1"/>
  <c r="L51" i="222" s="1"/>
  <c r="L53" i="222" s="1"/>
  <c r="L56" i="222" s="1"/>
  <c r="L59" i="222" s="1"/>
  <c r="K32" i="222"/>
  <c r="K48" i="222" s="1"/>
  <c r="K51" i="222" s="1"/>
  <c r="K53" i="222" s="1"/>
  <c r="K56" i="222" s="1"/>
  <c r="K59" i="222" s="1"/>
  <c r="J32" i="222"/>
  <c r="I32" i="222"/>
  <c r="I48" i="222" s="1"/>
  <c r="I51" i="222" s="1"/>
  <c r="I53" i="222" s="1"/>
  <c r="I56" i="222" s="1"/>
  <c r="I59" i="222" s="1"/>
  <c r="H32" i="222"/>
  <c r="G32" i="222"/>
  <c r="G48" i="222" s="1"/>
  <c r="G51" i="222" s="1"/>
  <c r="G53" i="222" s="1"/>
  <c r="G56" i="222" s="1"/>
  <c r="G59" i="222" s="1"/>
  <c r="F32" i="222"/>
  <c r="F48" i="222" s="1"/>
  <c r="F51" i="222" s="1"/>
  <c r="F53" i="222" s="1"/>
  <c r="F56" i="222" s="1"/>
  <c r="F59" i="222" s="1"/>
  <c r="E32" i="222"/>
  <c r="E48" i="222" s="1"/>
  <c r="E51" i="222" s="1"/>
  <c r="E53" i="222" s="1"/>
  <c r="E56" i="222" s="1"/>
  <c r="E59" i="222" s="1"/>
  <c r="D32" i="222"/>
  <c r="D48" i="222" s="1"/>
  <c r="D51" i="222" s="1"/>
  <c r="D53" i="222" s="1"/>
  <c r="D56" i="222" s="1"/>
  <c r="D59" i="222" s="1"/>
  <c r="C32" i="222"/>
  <c r="C48" i="222" s="1"/>
  <c r="C51" i="222" s="1"/>
  <c r="C53" i="222" s="1"/>
  <c r="C56" i="222" s="1"/>
  <c r="C59" i="222" s="1"/>
  <c r="AA47" i="223"/>
  <c r="Y47" i="223"/>
  <c r="X47" i="223"/>
  <c r="Z47" i="223" s="1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X32" i="223"/>
  <c r="Z32" i="223" s="1"/>
  <c r="W32" i="223"/>
  <c r="W48" i="223" s="1"/>
  <c r="W51" i="223" s="1"/>
  <c r="W53" i="223" s="1"/>
  <c r="W56" i="223" s="1"/>
  <c r="W59" i="223" s="1"/>
  <c r="V32" i="223"/>
  <c r="V48" i="223" s="1"/>
  <c r="V51" i="223" s="1"/>
  <c r="V53" i="223" s="1"/>
  <c r="V56" i="223" s="1"/>
  <c r="V59" i="223" s="1"/>
  <c r="U32" i="223"/>
  <c r="T32" i="223"/>
  <c r="T48" i="223" s="1"/>
  <c r="T51" i="223" s="1"/>
  <c r="T53" i="223" s="1"/>
  <c r="T56" i="223" s="1"/>
  <c r="T59" i="223" s="1"/>
  <c r="S32" i="223"/>
  <c r="R32" i="223"/>
  <c r="R48" i="223" s="1"/>
  <c r="R51" i="223" s="1"/>
  <c r="R53" i="223" s="1"/>
  <c r="R56" i="223" s="1"/>
  <c r="R59" i="223" s="1"/>
  <c r="Q32" i="223"/>
  <c r="P32" i="223"/>
  <c r="P48" i="223" s="1"/>
  <c r="P51" i="223" s="1"/>
  <c r="P53" i="223" s="1"/>
  <c r="P56" i="223" s="1"/>
  <c r="P59" i="223" s="1"/>
  <c r="O32" i="223"/>
  <c r="N32" i="223"/>
  <c r="N48" i="223" s="1"/>
  <c r="N51" i="223" s="1"/>
  <c r="N53" i="223" s="1"/>
  <c r="N56" i="223" s="1"/>
  <c r="N59" i="223" s="1"/>
  <c r="M32" i="223"/>
  <c r="L32" i="223"/>
  <c r="L48" i="223" s="1"/>
  <c r="L51" i="223" s="1"/>
  <c r="L53" i="223" s="1"/>
  <c r="L56" i="223" s="1"/>
  <c r="L59" i="223" s="1"/>
  <c r="K32" i="223"/>
  <c r="J32" i="223"/>
  <c r="J48" i="223" s="1"/>
  <c r="J51" i="223" s="1"/>
  <c r="J53" i="223" s="1"/>
  <c r="J56" i="223" s="1"/>
  <c r="J59" i="223" s="1"/>
  <c r="I32" i="223"/>
  <c r="H32" i="223"/>
  <c r="H48" i="223" s="1"/>
  <c r="H51" i="223" s="1"/>
  <c r="H53" i="223" s="1"/>
  <c r="H56" i="223" s="1"/>
  <c r="H59" i="223" s="1"/>
  <c r="G32" i="223"/>
  <c r="F32" i="223"/>
  <c r="F48" i="223" s="1"/>
  <c r="F51" i="223" s="1"/>
  <c r="F53" i="223" s="1"/>
  <c r="F56" i="223" s="1"/>
  <c r="F59" i="223" s="1"/>
  <c r="E32" i="223"/>
  <c r="D32" i="223"/>
  <c r="D48" i="223" s="1"/>
  <c r="D51" i="223" s="1"/>
  <c r="D53" i="223" s="1"/>
  <c r="D56" i="223" s="1"/>
  <c r="D59" i="223" s="1"/>
  <c r="C32" i="223"/>
  <c r="O48" i="224"/>
  <c r="O51" i="224" s="1"/>
  <c r="O53" i="224" s="1"/>
  <c r="O56" i="224" s="1"/>
  <c r="O59" i="224" s="1"/>
  <c r="AA47" i="224"/>
  <c r="Y47" i="224"/>
  <c r="X47" i="224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AA48" i="224" s="1"/>
  <c r="AA51" i="224" s="1"/>
  <c r="AA53" i="224" s="1"/>
  <c r="AA56" i="224" s="1"/>
  <c r="AA59" i="224" s="1"/>
  <c r="Y32" i="224"/>
  <c r="X32" i="224"/>
  <c r="W32" i="224"/>
  <c r="W48" i="224" s="1"/>
  <c r="W51" i="224" s="1"/>
  <c r="W53" i="224" s="1"/>
  <c r="W56" i="224" s="1"/>
  <c r="W59" i="224" s="1"/>
  <c r="V32" i="224"/>
  <c r="V48" i="224" s="1"/>
  <c r="V51" i="224" s="1"/>
  <c r="V53" i="224" s="1"/>
  <c r="V56" i="224" s="1"/>
  <c r="V59" i="224" s="1"/>
  <c r="U32" i="224"/>
  <c r="U48" i="224" s="1"/>
  <c r="U51" i="224" s="1"/>
  <c r="U53" i="224" s="1"/>
  <c r="U56" i="224" s="1"/>
  <c r="U59" i="224" s="1"/>
  <c r="T32" i="224"/>
  <c r="T48" i="224" s="1"/>
  <c r="T51" i="224" s="1"/>
  <c r="T53" i="224" s="1"/>
  <c r="T56" i="224" s="1"/>
  <c r="T59" i="224" s="1"/>
  <c r="S32" i="224"/>
  <c r="S48" i="224" s="1"/>
  <c r="S51" i="224" s="1"/>
  <c r="S53" i="224" s="1"/>
  <c r="S56" i="224" s="1"/>
  <c r="S59" i="224" s="1"/>
  <c r="R32" i="224"/>
  <c r="R48" i="224" s="1"/>
  <c r="R51" i="224" s="1"/>
  <c r="R53" i="224" s="1"/>
  <c r="R56" i="224" s="1"/>
  <c r="R59" i="224" s="1"/>
  <c r="Q32" i="224"/>
  <c r="Q48" i="224" s="1"/>
  <c r="Q51" i="224" s="1"/>
  <c r="Q53" i="224" s="1"/>
  <c r="Q56" i="224" s="1"/>
  <c r="Q59" i="224" s="1"/>
  <c r="P32" i="224"/>
  <c r="O32" i="224"/>
  <c r="N32" i="224"/>
  <c r="N48" i="224" s="1"/>
  <c r="N51" i="224" s="1"/>
  <c r="N53" i="224" s="1"/>
  <c r="N56" i="224" s="1"/>
  <c r="N59" i="224" s="1"/>
  <c r="M32" i="224"/>
  <c r="M48" i="224" s="1"/>
  <c r="M51" i="224" s="1"/>
  <c r="M53" i="224" s="1"/>
  <c r="M56" i="224" s="1"/>
  <c r="M59" i="224" s="1"/>
  <c r="L32" i="224"/>
  <c r="L48" i="224" s="1"/>
  <c r="L51" i="224" s="1"/>
  <c r="L53" i="224" s="1"/>
  <c r="L56" i="224" s="1"/>
  <c r="L59" i="224" s="1"/>
  <c r="K32" i="224"/>
  <c r="K48" i="224" s="1"/>
  <c r="K51" i="224" s="1"/>
  <c r="K53" i="224" s="1"/>
  <c r="K56" i="224" s="1"/>
  <c r="K59" i="224" s="1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G32" i="224"/>
  <c r="G48" i="224" s="1"/>
  <c r="G51" i="224" s="1"/>
  <c r="G53" i="224" s="1"/>
  <c r="G56" i="224" s="1"/>
  <c r="G59" i="224" s="1"/>
  <c r="F32" i="224"/>
  <c r="F48" i="224" s="1"/>
  <c r="F51" i="224" s="1"/>
  <c r="F53" i="224" s="1"/>
  <c r="F56" i="224" s="1"/>
  <c r="F59" i="224" s="1"/>
  <c r="E32" i="224"/>
  <c r="E48" i="224" s="1"/>
  <c r="E51" i="224" s="1"/>
  <c r="E53" i="224" s="1"/>
  <c r="E56" i="224" s="1"/>
  <c r="E59" i="224" s="1"/>
  <c r="D32" i="224"/>
  <c r="D48" i="224" s="1"/>
  <c r="D51" i="224" s="1"/>
  <c r="D53" i="224" s="1"/>
  <c r="D56" i="224" s="1"/>
  <c r="D59" i="224" s="1"/>
  <c r="C32" i="224"/>
  <c r="C48" i="224" s="1"/>
  <c r="C51" i="224" s="1"/>
  <c r="C53" i="224" s="1"/>
  <c r="C56" i="224" s="1"/>
  <c r="C59" i="224" s="1"/>
  <c r="T53" i="225"/>
  <c r="T56" i="225" s="1"/>
  <c r="T59" i="225" s="1"/>
  <c r="AA47" i="225"/>
  <c r="Y47" i="225"/>
  <c r="X47" i="225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Y48" i="225" s="1"/>
  <c r="Y51" i="225" s="1"/>
  <c r="Y53" i="225" s="1"/>
  <c r="Y56" i="225" s="1"/>
  <c r="Y59" i="225" s="1"/>
  <c r="X32" i="225"/>
  <c r="W32" i="225"/>
  <c r="V32" i="225"/>
  <c r="V48" i="225" s="1"/>
  <c r="V51" i="225" s="1"/>
  <c r="V53" i="225" s="1"/>
  <c r="V56" i="225" s="1"/>
  <c r="V59" i="225" s="1"/>
  <c r="U32" i="225"/>
  <c r="U48" i="225" s="1"/>
  <c r="U51" i="225" s="1"/>
  <c r="U53" i="225" s="1"/>
  <c r="U56" i="225" s="1"/>
  <c r="U59" i="225" s="1"/>
  <c r="T32" i="225"/>
  <c r="T48" i="225" s="1"/>
  <c r="T51" i="225" s="1"/>
  <c r="S32" i="225"/>
  <c r="S48" i="225" s="1"/>
  <c r="S51" i="225" s="1"/>
  <c r="S53" i="225" s="1"/>
  <c r="S56" i="225" s="1"/>
  <c r="S59" i="225" s="1"/>
  <c r="R32" i="225"/>
  <c r="R48" i="225" s="1"/>
  <c r="R51" i="225" s="1"/>
  <c r="R53" i="225" s="1"/>
  <c r="R56" i="225" s="1"/>
  <c r="R59" i="225" s="1"/>
  <c r="Q32" i="225"/>
  <c r="Q48" i="225" s="1"/>
  <c r="Q51" i="225" s="1"/>
  <c r="Q53" i="225" s="1"/>
  <c r="Q56" i="225" s="1"/>
  <c r="Q59" i="225" s="1"/>
  <c r="P32" i="225"/>
  <c r="P48" i="225" s="1"/>
  <c r="P51" i="225" s="1"/>
  <c r="P53" i="225" s="1"/>
  <c r="P56" i="225" s="1"/>
  <c r="P59" i="225" s="1"/>
  <c r="O32" i="225"/>
  <c r="N32" i="225"/>
  <c r="N48" i="225" s="1"/>
  <c r="N51" i="225" s="1"/>
  <c r="N53" i="225" s="1"/>
  <c r="N56" i="225" s="1"/>
  <c r="N59" i="225" s="1"/>
  <c r="M32" i="225"/>
  <c r="M48" i="225" s="1"/>
  <c r="M51" i="225" s="1"/>
  <c r="M53" i="225" s="1"/>
  <c r="M56" i="225" s="1"/>
  <c r="M59" i="225" s="1"/>
  <c r="L32" i="225"/>
  <c r="L48" i="225" s="1"/>
  <c r="L51" i="225" s="1"/>
  <c r="L53" i="225" s="1"/>
  <c r="L56" i="225" s="1"/>
  <c r="L59" i="225" s="1"/>
  <c r="K32" i="225"/>
  <c r="K48" i="225" s="1"/>
  <c r="K51" i="225" s="1"/>
  <c r="K53" i="225" s="1"/>
  <c r="K56" i="225" s="1"/>
  <c r="K59" i="225" s="1"/>
  <c r="J32" i="225"/>
  <c r="J48" i="225" s="1"/>
  <c r="J51" i="225" s="1"/>
  <c r="J53" i="225" s="1"/>
  <c r="J56" i="225" s="1"/>
  <c r="J59" i="225" s="1"/>
  <c r="I32" i="225"/>
  <c r="I48" i="225" s="1"/>
  <c r="I51" i="225" s="1"/>
  <c r="I53" i="225" s="1"/>
  <c r="I56" i="225" s="1"/>
  <c r="I59" i="225" s="1"/>
  <c r="H32" i="225"/>
  <c r="H48" i="225" s="1"/>
  <c r="H51" i="225" s="1"/>
  <c r="H53" i="225" s="1"/>
  <c r="H56" i="225" s="1"/>
  <c r="H59" i="225" s="1"/>
  <c r="G32" i="225"/>
  <c r="F32" i="225"/>
  <c r="F48" i="225" s="1"/>
  <c r="F51" i="225" s="1"/>
  <c r="F53" i="225" s="1"/>
  <c r="F56" i="225" s="1"/>
  <c r="F59" i="225" s="1"/>
  <c r="E32" i="225"/>
  <c r="E48" i="225" s="1"/>
  <c r="E51" i="225" s="1"/>
  <c r="E53" i="225" s="1"/>
  <c r="E56" i="225" s="1"/>
  <c r="E59" i="225" s="1"/>
  <c r="D32" i="225"/>
  <c r="D48" i="225" s="1"/>
  <c r="D51" i="225" s="1"/>
  <c r="D53" i="225" s="1"/>
  <c r="D56" i="225" s="1"/>
  <c r="D59" i="225" s="1"/>
  <c r="C32" i="225"/>
  <c r="C48" i="225" s="1"/>
  <c r="C51" i="225" s="1"/>
  <c r="C53" i="225" s="1"/>
  <c r="C56" i="225" s="1"/>
  <c r="C59" i="225" s="1"/>
  <c r="M48" i="226"/>
  <c r="M51" i="226" s="1"/>
  <c r="M53" i="226" s="1"/>
  <c r="M56" i="226" s="1"/>
  <c r="M59" i="226" s="1"/>
  <c r="AA47" i="226"/>
  <c r="Y47" i="226"/>
  <c r="X47" i="226"/>
  <c r="Z47" i="226" s="1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AA48" i="226" s="1"/>
  <c r="AA51" i="226" s="1"/>
  <c r="AA53" i="226" s="1"/>
  <c r="AA56" i="226" s="1"/>
  <c r="AA59" i="226" s="1"/>
  <c r="Y32" i="226"/>
  <c r="Y48" i="226" s="1"/>
  <c r="Y51" i="226" s="1"/>
  <c r="Y53" i="226" s="1"/>
  <c r="Y56" i="226" s="1"/>
  <c r="Y59" i="226" s="1"/>
  <c r="X32" i="226"/>
  <c r="X48" i="226" s="1"/>
  <c r="W32" i="226"/>
  <c r="W48" i="226" s="1"/>
  <c r="W51" i="226" s="1"/>
  <c r="W53" i="226" s="1"/>
  <c r="W56" i="226" s="1"/>
  <c r="W59" i="226" s="1"/>
  <c r="V32" i="226"/>
  <c r="U32" i="226"/>
  <c r="U48" i="226" s="1"/>
  <c r="U51" i="226" s="1"/>
  <c r="U53" i="226" s="1"/>
  <c r="U56" i="226" s="1"/>
  <c r="U59" i="226" s="1"/>
  <c r="T32" i="226"/>
  <c r="T48" i="226" s="1"/>
  <c r="T51" i="226" s="1"/>
  <c r="T53" i="226" s="1"/>
  <c r="T56" i="226" s="1"/>
  <c r="T59" i="226" s="1"/>
  <c r="S32" i="226"/>
  <c r="S48" i="226" s="1"/>
  <c r="S51" i="226" s="1"/>
  <c r="S53" i="226" s="1"/>
  <c r="S56" i="226" s="1"/>
  <c r="S59" i="226" s="1"/>
  <c r="R32" i="226"/>
  <c r="R48" i="226" s="1"/>
  <c r="R51" i="226" s="1"/>
  <c r="R53" i="226" s="1"/>
  <c r="R56" i="226" s="1"/>
  <c r="R59" i="226" s="1"/>
  <c r="Q32" i="226"/>
  <c r="Q48" i="226" s="1"/>
  <c r="Q51" i="226" s="1"/>
  <c r="Q53" i="226" s="1"/>
  <c r="Q56" i="226" s="1"/>
  <c r="Q59" i="226" s="1"/>
  <c r="P32" i="226"/>
  <c r="P48" i="226" s="1"/>
  <c r="P51" i="226" s="1"/>
  <c r="P53" i="226" s="1"/>
  <c r="P56" i="226" s="1"/>
  <c r="P59" i="226" s="1"/>
  <c r="O32" i="226"/>
  <c r="O48" i="226" s="1"/>
  <c r="O51" i="226" s="1"/>
  <c r="O53" i="226" s="1"/>
  <c r="O56" i="226" s="1"/>
  <c r="O59" i="226" s="1"/>
  <c r="N32" i="226"/>
  <c r="M32" i="226"/>
  <c r="L32" i="226"/>
  <c r="L48" i="226" s="1"/>
  <c r="L51" i="226" s="1"/>
  <c r="L53" i="226" s="1"/>
  <c r="L56" i="226" s="1"/>
  <c r="L59" i="226" s="1"/>
  <c r="K32" i="226"/>
  <c r="K48" i="226" s="1"/>
  <c r="K51" i="226" s="1"/>
  <c r="K53" i="226" s="1"/>
  <c r="K56" i="226" s="1"/>
  <c r="K59" i="226" s="1"/>
  <c r="J32" i="226"/>
  <c r="J48" i="226" s="1"/>
  <c r="J51" i="226" s="1"/>
  <c r="J53" i="226" s="1"/>
  <c r="J56" i="226" s="1"/>
  <c r="J59" i="226" s="1"/>
  <c r="I32" i="226"/>
  <c r="I48" i="226" s="1"/>
  <c r="I51" i="226" s="1"/>
  <c r="I53" i="226" s="1"/>
  <c r="I56" i="226" s="1"/>
  <c r="I59" i="226" s="1"/>
  <c r="H32" i="226"/>
  <c r="H48" i="226" s="1"/>
  <c r="H51" i="226" s="1"/>
  <c r="H53" i="226" s="1"/>
  <c r="H56" i="226" s="1"/>
  <c r="H59" i="226" s="1"/>
  <c r="G32" i="226"/>
  <c r="G48" i="226" s="1"/>
  <c r="G51" i="226" s="1"/>
  <c r="G53" i="226" s="1"/>
  <c r="G56" i="226" s="1"/>
  <c r="G59" i="226" s="1"/>
  <c r="F32" i="226"/>
  <c r="E32" i="226"/>
  <c r="E48" i="226" s="1"/>
  <c r="E51" i="226" s="1"/>
  <c r="E53" i="226" s="1"/>
  <c r="E56" i="226" s="1"/>
  <c r="E59" i="226" s="1"/>
  <c r="D32" i="226"/>
  <c r="D48" i="226" s="1"/>
  <c r="D51" i="226" s="1"/>
  <c r="D53" i="226" s="1"/>
  <c r="D56" i="226" s="1"/>
  <c r="D59" i="226" s="1"/>
  <c r="C32" i="226"/>
  <c r="AA47" i="227"/>
  <c r="Y47" i="227"/>
  <c r="X47" i="227"/>
  <c r="Z47" i="227" s="1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AA48" i="227" s="1"/>
  <c r="AA51" i="227" s="1"/>
  <c r="AA53" i="227" s="1"/>
  <c r="AA56" i="227" s="1"/>
  <c r="AA59" i="227" s="1"/>
  <c r="Y32" i="227"/>
  <c r="Y48" i="227" s="1"/>
  <c r="Y51" i="227" s="1"/>
  <c r="Y53" i="227" s="1"/>
  <c r="Y56" i="227" s="1"/>
  <c r="Y59" i="227" s="1"/>
  <c r="X32" i="227"/>
  <c r="X48" i="227" s="1"/>
  <c r="W32" i="227"/>
  <c r="W48" i="227" s="1"/>
  <c r="W51" i="227" s="1"/>
  <c r="W53" i="227" s="1"/>
  <c r="W56" i="227" s="1"/>
  <c r="W59" i="227" s="1"/>
  <c r="V32" i="227"/>
  <c r="V48" i="227" s="1"/>
  <c r="V51" i="227" s="1"/>
  <c r="V53" i="227" s="1"/>
  <c r="V56" i="227" s="1"/>
  <c r="V59" i="227" s="1"/>
  <c r="U32" i="227"/>
  <c r="T32" i="227"/>
  <c r="T48" i="227" s="1"/>
  <c r="T51" i="227" s="1"/>
  <c r="T53" i="227" s="1"/>
  <c r="T56" i="227" s="1"/>
  <c r="T59" i="227" s="1"/>
  <c r="S32" i="227"/>
  <c r="S48" i="227" s="1"/>
  <c r="S51" i="227" s="1"/>
  <c r="S53" i="227" s="1"/>
  <c r="S56" i="227" s="1"/>
  <c r="S59" i="227" s="1"/>
  <c r="R32" i="227"/>
  <c r="R48" i="227" s="1"/>
  <c r="R51" i="227" s="1"/>
  <c r="R53" i="227" s="1"/>
  <c r="R56" i="227" s="1"/>
  <c r="R59" i="227" s="1"/>
  <c r="Q32" i="227"/>
  <c r="Q48" i="227" s="1"/>
  <c r="Q51" i="227" s="1"/>
  <c r="Q53" i="227" s="1"/>
  <c r="Q56" i="227" s="1"/>
  <c r="Q59" i="227" s="1"/>
  <c r="P32" i="227"/>
  <c r="P48" i="227" s="1"/>
  <c r="P51" i="227" s="1"/>
  <c r="P53" i="227" s="1"/>
  <c r="P56" i="227" s="1"/>
  <c r="P59" i="227" s="1"/>
  <c r="O32" i="227"/>
  <c r="O48" i="227" s="1"/>
  <c r="O51" i="227" s="1"/>
  <c r="O53" i="227" s="1"/>
  <c r="O56" i="227" s="1"/>
  <c r="O59" i="227" s="1"/>
  <c r="N32" i="227"/>
  <c r="N48" i="227" s="1"/>
  <c r="N51" i="227" s="1"/>
  <c r="N53" i="227" s="1"/>
  <c r="N56" i="227" s="1"/>
  <c r="N59" i="227" s="1"/>
  <c r="M32" i="227"/>
  <c r="L32" i="227"/>
  <c r="L48" i="227" s="1"/>
  <c r="L51" i="227" s="1"/>
  <c r="L53" i="227" s="1"/>
  <c r="L56" i="227" s="1"/>
  <c r="L59" i="227" s="1"/>
  <c r="K32" i="227"/>
  <c r="K48" i="227" s="1"/>
  <c r="K51" i="227" s="1"/>
  <c r="K53" i="227" s="1"/>
  <c r="K56" i="227" s="1"/>
  <c r="K59" i="227" s="1"/>
  <c r="J32" i="227"/>
  <c r="J48" i="227" s="1"/>
  <c r="J51" i="227" s="1"/>
  <c r="J53" i="227" s="1"/>
  <c r="J56" i="227" s="1"/>
  <c r="J59" i="227" s="1"/>
  <c r="I32" i="227"/>
  <c r="I48" i="227" s="1"/>
  <c r="I51" i="227" s="1"/>
  <c r="I53" i="227" s="1"/>
  <c r="I56" i="227" s="1"/>
  <c r="I59" i="227" s="1"/>
  <c r="H32" i="227"/>
  <c r="H48" i="227" s="1"/>
  <c r="H51" i="227" s="1"/>
  <c r="H53" i="227" s="1"/>
  <c r="H56" i="227" s="1"/>
  <c r="H59" i="227" s="1"/>
  <c r="G32" i="227"/>
  <c r="G48" i="227" s="1"/>
  <c r="G51" i="227" s="1"/>
  <c r="G53" i="227" s="1"/>
  <c r="G56" i="227" s="1"/>
  <c r="G59" i="227" s="1"/>
  <c r="F32" i="227"/>
  <c r="F48" i="227" s="1"/>
  <c r="F51" i="227" s="1"/>
  <c r="F53" i="227" s="1"/>
  <c r="F56" i="227" s="1"/>
  <c r="F59" i="227" s="1"/>
  <c r="E32" i="227"/>
  <c r="D32" i="227"/>
  <c r="D48" i="227" s="1"/>
  <c r="D51" i="227" s="1"/>
  <c r="D53" i="227" s="1"/>
  <c r="D56" i="227" s="1"/>
  <c r="D59" i="227" s="1"/>
  <c r="C32" i="227"/>
  <c r="C48" i="227" s="1"/>
  <c r="C51" i="227" s="1"/>
  <c r="C53" i="227" s="1"/>
  <c r="C56" i="227" s="1"/>
  <c r="C59" i="227" s="1"/>
  <c r="AA47" i="228"/>
  <c r="Y47" i="228"/>
  <c r="X47" i="228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Y32" i="228"/>
  <c r="Y48" i="228" s="1"/>
  <c r="Y51" i="228" s="1"/>
  <c r="Y53" i="228" s="1"/>
  <c r="Y56" i="228" s="1"/>
  <c r="Y59" i="228" s="1"/>
  <c r="X32" i="228"/>
  <c r="X48" i="228" s="1"/>
  <c r="W32" i="228"/>
  <c r="W48" i="228" s="1"/>
  <c r="W51" i="228" s="1"/>
  <c r="W53" i="228" s="1"/>
  <c r="W56" i="228" s="1"/>
  <c r="W59" i="228" s="1"/>
  <c r="V32" i="228"/>
  <c r="V48" i="228" s="1"/>
  <c r="V51" i="228" s="1"/>
  <c r="V53" i="228" s="1"/>
  <c r="V56" i="228" s="1"/>
  <c r="V59" i="228" s="1"/>
  <c r="U32" i="228"/>
  <c r="U48" i="228" s="1"/>
  <c r="U51" i="228" s="1"/>
  <c r="U53" i="228" s="1"/>
  <c r="U56" i="228" s="1"/>
  <c r="U59" i="228" s="1"/>
  <c r="T32" i="228"/>
  <c r="S32" i="228"/>
  <c r="S48" i="228" s="1"/>
  <c r="S51" i="228" s="1"/>
  <c r="S53" i="228" s="1"/>
  <c r="S56" i="228" s="1"/>
  <c r="S59" i="228" s="1"/>
  <c r="R32" i="228"/>
  <c r="Q32" i="228"/>
  <c r="Q48" i="228" s="1"/>
  <c r="Q51" i="228" s="1"/>
  <c r="Q53" i="228" s="1"/>
  <c r="Q56" i="228" s="1"/>
  <c r="Q59" i="228" s="1"/>
  <c r="P32" i="228"/>
  <c r="P48" i="228" s="1"/>
  <c r="P51" i="228" s="1"/>
  <c r="P53" i="228" s="1"/>
  <c r="P56" i="228" s="1"/>
  <c r="P59" i="228" s="1"/>
  <c r="O32" i="228"/>
  <c r="O48" i="228" s="1"/>
  <c r="O51" i="228" s="1"/>
  <c r="O53" i="228" s="1"/>
  <c r="O56" i="228" s="1"/>
  <c r="O59" i="228" s="1"/>
  <c r="N32" i="228"/>
  <c r="N48" i="228" s="1"/>
  <c r="N51" i="228" s="1"/>
  <c r="N53" i="228" s="1"/>
  <c r="N56" i="228" s="1"/>
  <c r="N59" i="228" s="1"/>
  <c r="M32" i="228"/>
  <c r="M48" i="228" s="1"/>
  <c r="M51" i="228" s="1"/>
  <c r="M53" i="228" s="1"/>
  <c r="M56" i="228" s="1"/>
  <c r="M59" i="228" s="1"/>
  <c r="L32" i="228"/>
  <c r="K32" i="228"/>
  <c r="K48" i="228" s="1"/>
  <c r="K51" i="228" s="1"/>
  <c r="K53" i="228" s="1"/>
  <c r="K56" i="228" s="1"/>
  <c r="K59" i="228" s="1"/>
  <c r="J32" i="228"/>
  <c r="I32" i="228"/>
  <c r="I48" i="228" s="1"/>
  <c r="I51" i="228" s="1"/>
  <c r="I53" i="228" s="1"/>
  <c r="I56" i="228" s="1"/>
  <c r="I59" i="228" s="1"/>
  <c r="H32" i="228"/>
  <c r="H48" i="228" s="1"/>
  <c r="H51" i="228" s="1"/>
  <c r="H53" i="228" s="1"/>
  <c r="H56" i="228" s="1"/>
  <c r="H59" i="228" s="1"/>
  <c r="G32" i="228"/>
  <c r="G48" i="228" s="1"/>
  <c r="G51" i="228" s="1"/>
  <c r="G53" i="228" s="1"/>
  <c r="G56" i="228" s="1"/>
  <c r="G59" i="228" s="1"/>
  <c r="F32" i="228"/>
  <c r="F48" i="228" s="1"/>
  <c r="F51" i="228" s="1"/>
  <c r="F53" i="228" s="1"/>
  <c r="F56" i="228" s="1"/>
  <c r="F59" i="228" s="1"/>
  <c r="E32" i="228"/>
  <c r="E48" i="228" s="1"/>
  <c r="E51" i="228" s="1"/>
  <c r="E53" i="228" s="1"/>
  <c r="E56" i="228" s="1"/>
  <c r="E59" i="228" s="1"/>
  <c r="D32" i="228"/>
  <c r="C32" i="228"/>
  <c r="C48" i="228" s="1"/>
  <c r="C51" i="228" s="1"/>
  <c r="C53" i="228" s="1"/>
  <c r="C56" i="228" s="1"/>
  <c r="C59" i="228" s="1"/>
  <c r="AA47" i="229"/>
  <c r="Y47" i="229"/>
  <c r="X47" i="229"/>
  <c r="Z47" i="229" s="1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Y32" i="229"/>
  <c r="Y48" i="229" s="1"/>
  <c r="Y51" i="229" s="1"/>
  <c r="Y53" i="229" s="1"/>
  <c r="Y56" i="229" s="1"/>
  <c r="Y59" i="229" s="1"/>
  <c r="X32" i="229"/>
  <c r="X48" i="229" s="1"/>
  <c r="W32" i="229"/>
  <c r="W48" i="229" s="1"/>
  <c r="W51" i="229" s="1"/>
  <c r="W53" i="229" s="1"/>
  <c r="W56" i="229" s="1"/>
  <c r="W59" i="229" s="1"/>
  <c r="V32" i="229"/>
  <c r="V48" i="229" s="1"/>
  <c r="V51" i="229" s="1"/>
  <c r="V53" i="229" s="1"/>
  <c r="V56" i="229" s="1"/>
  <c r="V59" i="229" s="1"/>
  <c r="U32" i="229"/>
  <c r="U48" i="229" s="1"/>
  <c r="U51" i="229" s="1"/>
  <c r="U53" i="229" s="1"/>
  <c r="U56" i="229" s="1"/>
  <c r="U59" i="229" s="1"/>
  <c r="T32" i="229"/>
  <c r="T48" i="229" s="1"/>
  <c r="T51" i="229" s="1"/>
  <c r="T53" i="229" s="1"/>
  <c r="T56" i="229" s="1"/>
  <c r="T59" i="229" s="1"/>
  <c r="S32" i="229"/>
  <c r="R32" i="229"/>
  <c r="R48" i="229" s="1"/>
  <c r="R51" i="229" s="1"/>
  <c r="R53" i="229" s="1"/>
  <c r="R56" i="229" s="1"/>
  <c r="R59" i="229" s="1"/>
  <c r="Q32" i="229"/>
  <c r="Q48" i="229" s="1"/>
  <c r="Q51" i="229" s="1"/>
  <c r="Q53" i="229" s="1"/>
  <c r="Q56" i="229" s="1"/>
  <c r="Q59" i="229" s="1"/>
  <c r="P32" i="229"/>
  <c r="P48" i="229" s="1"/>
  <c r="P51" i="229" s="1"/>
  <c r="P53" i="229" s="1"/>
  <c r="P56" i="229" s="1"/>
  <c r="P59" i="229" s="1"/>
  <c r="O32" i="229"/>
  <c r="O48" i="229" s="1"/>
  <c r="O51" i="229" s="1"/>
  <c r="O53" i="229" s="1"/>
  <c r="O56" i="229" s="1"/>
  <c r="O59" i="229" s="1"/>
  <c r="N32" i="229"/>
  <c r="N48" i="229" s="1"/>
  <c r="N51" i="229" s="1"/>
  <c r="N53" i="229" s="1"/>
  <c r="N56" i="229" s="1"/>
  <c r="N59" i="229" s="1"/>
  <c r="M32" i="229"/>
  <c r="L32" i="229"/>
  <c r="L48" i="229" s="1"/>
  <c r="L51" i="229" s="1"/>
  <c r="L53" i="229" s="1"/>
  <c r="L56" i="229" s="1"/>
  <c r="L59" i="229" s="1"/>
  <c r="K32" i="229"/>
  <c r="J32" i="229"/>
  <c r="J48" i="229" s="1"/>
  <c r="J51" i="229" s="1"/>
  <c r="J53" i="229" s="1"/>
  <c r="J56" i="229" s="1"/>
  <c r="J59" i="229" s="1"/>
  <c r="I32" i="229"/>
  <c r="I48" i="229" s="1"/>
  <c r="I51" i="229" s="1"/>
  <c r="I53" i="229" s="1"/>
  <c r="I56" i="229" s="1"/>
  <c r="I59" i="229" s="1"/>
  <c r="H32" i="229"/>
  <c r="H48" i="229" s="1"/>
  <c r="H51" i="229" s="1"/>
  <c r="H53" i="229" s="1"/>
  <c r="H56" i="229" s="1"/>
  <c r="H59" i="229" s="1"/>
  <c r="G32" i="229"/>
  <c r="G48" i="229" s="1"/>
  <c r="G51" i="229" s="1"/>
  <c r="G53" i="229" s="1"/>
  <c r="G56" i="229" s="1"/>
  <c r="G59" i="229" s="1"/>
  <c r="F32" i="229"/>
  <c r="F48" i="229" s="1"/>
  <c r="F51" i="229" s="1"/>
  <c r="F53" i="229" s="1"/>
  <c r="F56" i="229" s="1"/>
  <c r="F59" i="229" s="1"/>
  <c r="E32" i="229"/>
  <c r="E48" i="229" s="1"/>
  <c r="E51" i="229" s="1"/>
  <c r="E53" i="229" s="1"/>
  <c r="E56" i="229" s="1"/>
  <c r="E59" i="229" s="1"/>
  <c r="D32" i="229"/>
  <c r="D48" i="229" s="1"/>
  <c r="D51" i="229" s="1"/>
  <c r="D53" i="229" s="1"/>
  <c r="D56" i="229" s="1"/>
  <c r="D59" i="229" s="1"/>
  <c r="C32" i="229"/>
  <c r="I48" i="230"/>
  <c r="I51" i="230" s="1"/>
  <c r="I53" i="230" s="1"/>
  <c r="I56" i="230" s="1"/>
  <c r="I59" i="230" s="1"/>
  <c r="AA47" i="230"/>
  <c r="Y47" i="230"/>
  <c r="X47" i="230"/>
  <c r="Z47" i="230" s="1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Y32" i="230"/>
  <c r="Y48" i="230" s="1"/>
  <c r="Y51" i="230" s="1"/>
  <c r="Y53" i="230" s="1"/>
  <c r="Y56" i="230" s="1"/>
  <c r="Y59" i="230" s="1"/>
  <c r="X32" i="230"/>
  <c r="X48" i="230" s="1"/>
  <c r="W32" i="230"/>
  <c r="W48" i="230" s="1"/>
  <c r="W51" i="230" s="1"/>
  <c r="W53" i="230" s="1"/>
  <c r="W56" i="230" s="1"/>
  <c r="W59" i="230" s="1"/>
  <c r="V32" i="230"/>
  <c r="V48" i="230" s="1"/>
  <c r="V51" i="230" s="1"/>
  <c r="V53" i="230" s="1"/>
  <c r="V56" i="230" s="1"/>
  <c r="V59" i="230" s="1"/>
  <c r="U32" i="230"/>
  <c r="U48" i="230" s="1"/>
  <c r="U51" i="230" s="1"/>
  <c r="U53" i="230" s="1"/>
  <c r="U56" i="230" s="1"/>
  <c r="U59" i="230" s="1"/>
  <c r="T32" i="230"/>
  <c r="T48" i="230" s="1"/>
  <c r="T51" i="230" s="1"/>
  <c r="T53" i="230" s="1"/>
  <c r="T56" i="230" s="1"/>
  <c r="T59" i="230" s="1"/>
  <c r="S32" i="230"/>
  <c r="S48" i="230" s="1"/>
  <c r="S51" i="230" s="1"/>
  <c r="S53" i="230" s="1"/>
  <c r="S56" i="230" s="1"/>
  <c r="S59" i="230" s="1"/>
  <c r="R32" i="230"/>
  <c r="Q32" i="230"/>
  <c r="Q48" i="230" s="1"/>
  <c r="Q51" i="230" s="1"/>
  <c r="Q53" i="230" s="1"/>
  <c r="Q56" i="230" s="1"/>
  <c r="Q59" i="230" s="1"/>
  <c r="P32" i="230"/>
  <c r="P48" i="230" s="1"/>
  <c r="P51" i="230" s="1"/>
  <c r="P53" i="230" s="1"/>
  <c r="P56" i="230" s="1"/>
  <c r="P59" i="230" s="1"/>
  <c r="O32" i="230"/>
  <c r="O48" i="230" s="1"/>
  <c r="O51" i="230" s="1"/>
  <c r="O53" i="230" s="1"/>
  <c r="O56" i="230" s="1"/>
  <c r="O59" i="230" s="1"/>
  <c r="N32" i="230"/>
  <c r="N48" i="230" s="1"/>
  <c r="N51" i="230" s="1"/>
  <c r="N53" i="230" s="1"/>
  <c r="N56" i="230" s="1"/>
  <c r="N59" i="230" s="1"/>
  <c r="M32" i="230"/>
  <c r="M48" i="230" s="1"/>
  <c r="M51" i="230" s="1"/>
  <c r="M53" i="230" s="1"/>
  <c r="M56" i="230" s="1"/>
  <c r="M59" i="230" s="1"/>
  <c r="L32" i="230"/>
  <c r="L48" i="230" s="1"/>
  <c r="L51" i="230" s="1"/>
  <c r="L53" i="230" s="1"/>
  <c r="L56" i="230" s="1"/>
  <c r="L59" i="230" s="1"/>
  <c r="K32" i="230"/>
  <c r="K48" i="230" s="1"/>
  <c r="K51" i="230" s="1"/>
  <c r="K53" i="230" s="1"/>
  <c r="K56" i="230" s="1"/>
  <c r="K59" i="230" s="1"/>
  <c r="J32" i="230"/>
  <c r="I32" i="230"/>
  <c r="H32" i="230"/>
  <c r="H48" i="230" s="1"/>
  <c r="H51" i="230" s="1"/>
  <c r="H53" i="230" s="1"/>
  <c r="H56" i="230" s="1"/>
  <c r="H59" i="230" s="1"/>
  <c r="G32" i="230"/>
  <c r="G48" i="230" s="1"/>
  <c r="G51" i="230" s="1"/>
  <c r="G53" i="230" s="1"/>
  <c r="G56" i="230" s="1"/>
  <c r="G59" i="230" s="1"/>
  <c r="F32" i="230"/>
  <c r="F48" i="230" s="1"/>
  <c r="F51" i="230" s="1"/>
  <c r="F53" i="230" s="1"/>
  <c r="F56" i="230" s="1"/>
  <c r="F59" i="230" s="1"/>
  <c r="E32" i="230"/>
  <c r="E48" i="230" s="1"/>
  <c r="E51" i="230" s="1"/>
  <c r="E53" i="230" s="1"/>
  <c r="E56" i="230" s="1"/>
  <c r="E59" i="230" s="1"/>
  <c r="D32" i="230"/>
  <c r="D48" i="230" s="1"/>
  <c r="D51" i="230" s="1"/>
  <c r="D53" i="230" s="1"/>
  <c r="D56" i="230" s="1"/>
  <c r="D59" i="230" s="1"/>
  <c r="C32" i="230"/>
  <c r="C48" i="230" s="1"/>
  <c r="C51" i="230" s="1"/>
  <c r="C53" i="230" s="1"/>
  <c r="C56" i="230" s="1"/>
  <c r="C59" i="230" s="1"/>
  <c r="X48" i="231"/>
  <c r="AA47" i="231"/>
  <c r="Y47" i="231"/>
  <c r="X47" i="23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AA48" i="231" s="1"/>
  <c r="AA51" i="231" s="1"/>
  <c r="AA53" i="231" s="1"/>
  <c r="AA56" i="231" s="1"/>
  <c r="AA59" i="231" s="1"/>
  <c r="Y32" i="231"/>
  <c r="X32" i="231"/>
  <c r="W32" i="231"/>
  <c r="V32" i="231"/>
  <c r="V48" i="231" s="1"/>
  <c r="V51" i="231" s="1"/>
  <c r="V53" i="231" s="1"/>
  <c r="V56" i="231" s="1"/>
  <c r="V59" i="231" s="1"/>
  <c r="U32" i="231"/>
  <c r="T32" i="231"/>
  <c r="S32" i="231"/>
  <c r="S48" i="231" s="1"/>
  <c r="S51" i="231" s="1"/>
  <c r="S53" i="231" s="1"/>
  <c r="S56" i="231" s="1"/>
  <c r="S59" i="231" s="1"/>
  <c r="R32" i="231"/>
  <c r="R48" i="231" s="1"/>
  <c r="R51" i="231" s="1"/>
  <c r="R53" i="231" s="1"/>
  <c r="R56" i="231" s="1"/>
  <c r="R59" i="231" s="1"/>
  <c r="Q32" i="231"/>
  <c r="P32" i="231"/>
  <c r="P48" i="231" s="1"/>
  <c r="P51" i="231" s="1"/>
  <c r="P53" i="231" s="1"/>
  <c r="P56" i="231" s="1"/>
  <c r="P59" i="231" s="1"/>
  <c r="O32" i="231"/>
  <c r="N32" i="231"/>
  <c r="N48" i="231" s="1"/>
  <c r="N51" i="231" s="1"/>
  <c r="N53" i="231" s="1"/>
  <c r="N56" i="231" s="1"/>
  <c r="N59" i="231" s="1"/>
  <c r="M32" i="231"/>
  <c r="L32" i="231"/>
  <c r="L48" i="231" s="1"/>
  <c r="L51" i="231" s="1"/>
  <c r="L53" i="231" s="1"/>
  <c r="L56" i="231" s="1"/>
  <c r="L59" i="231" s="1"/>
  <c r="K32" i="231"/>
  <c r="K48" i="231" s="1"/>
  <c r="K51" i="231" s="1"/>
  <c r="K53" i="231" s="1"/>
  <c r="K56" i="231" s="1"/>
  <c r="K59" i="231" s="1"/>
  <c r="J32" i="231"/>
  <c r="J48" i="231" s="1"/>
  <c r="J51" i="231" s="1"/>
  <c r="J53" i="231" s="1"/>
  <c r="J56" i="231" s="1"/>
  <c r="J59" i="231" s="1"/>
  <c r="I32" i="231"/>
  <c r="H32" i="231"/>
  <c r="H48" i="231" s="1"/>
  <c r="H51" i="231" s="1"/>
  <c r="H53" i="231" s="1"/>
  <c r="H56" i="231" s="1"/>
  <c r="H59" i="231" s="1"/>
  <c r="G32" i="231"/>
  <c r="F32" i="231"/>
  <c r="F48" i="231" s="1"/>
  <c r="F51" i="231" s="1"/>
  <c r="F53" i="231" s="1"/>
  <c r="F56" i="231" s="1"/>
  <c r="F59" i="231" s="1"/>
  <c r="E32" i="231"/>
  <c r="D32" i="231"/>
  <c r="D48" i="231" s="1"/>
  <c r="D51" i="231" s="1"/>
  <c r="D53" i="231" s="1"/>
  <c r="D56" i="231" s="1"/>
  <c r="D59" i="231" s="1"/>
  <c r="C32" i="231"/>
  <c r="C48" i="231" s="1"/>
  <c r="C51" i="231" s="1"/>
  <c r="C53" i="231" s="1"/>
  <c r="C56" i="231" s="1"/>
  <c r="C59" i="231" s="1"/>
  <c r="G48" i="232"/>
  <c r="G51" i="232" s="1"/>
  <c r="G53" i="232" s="1"/>
  <c r="G56" i="232" s="1"/>
  <c r="G59" i="232" s="1"/>
  <c r="AA47" i="232"/>
  <c r="Y47" i="232"/>
  <c r="X47" i="232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AA48" i="232" s="1"/>
  <c r="AA51" i="232" s="1"/>
  <c r="AA53" i="232" s="1"/>
  <c r="AA56" i="232" s="1"/>
  <c r="AA59" i="232" s="1"/>
  <c r="Y32" i="232"/>
  <c r="X32" i="232"/>
  <c r="W32" i="232"/>
  <c r="W48" i="232" s="1"/>
  <c r="W51" i="232" s="1"/>
  <c r="W53" i="232" s="1"/>
  <c r="W56" i="232" s="1"/>
  <c r="W59" i="232" s="1"/>
  <c r="V32" i="232"/>
  <c r="V48" i="232" s="1"/>
  <c r="V51" i="232" s="1"/>
  <c r="V53" i="232" s="1"/>
  <c r="V56" i="232" s="1"/>
  <c r="V59" i="232" s="1"/>
  <c r="U32" i="232"/>
  <c r="U48" i="232" s="1"/>
  <c r="U51" i="232" s="1"/>
  <c r="U53" i="232" s="1"/>
  <c r="U56" i="232" s="1"/>
  <c r="U59" i="232" s="1"/>
  <c r="T32" i="232"/>
  <c r="T48" i="232" s="1"/>
  <c r="T51" i="232" s="1"/>
  <c r="T53" i="232" s="1"/>
  <c r="T56" i="232" s="1"/>
  <c r="T59" i="232" s="1"/>
  <c r="S32" i="232"/>
  <c r="S48" i="232" s="1"/>
  <c r="S51" i="232" s="1"/>
  <c r="S53" i="232" s="1"/>
  <c r="S56" i="232" s="1"/>
  <c r="S59" i="232" s="1"/>
  <c r="R32" i="232"/>
  <c r="R48" i="232" s="1"/>
  <c r="R51" i="232" s="1"/>
  <c r="R53" i="232" s="1"/>
  <c r="R56" i="232" s="1"/>
  <c r="R59" i="232" s="1"/>
  <c r="Q32" i="232"/>
  <c r="Q48" i="232" s="1"/>
  <c r="Q51" i="232" s="1"/>
  <c r="Q53" i="232" s="1"/>
  <c r="Q56" i="232" s="1"/>
  <c r="Q59" i="232" s="1"/>
  <c r="P32" i="232"/>
  <c r="O32" i="232"/>
  <c r="O48" i="232" s="1"/>
  <c r="O51" i="232" s="1"/>
  <c r="O53" i="232" s="1"/>
  <c r="O56" i="232" s="1"/>
  <c r="O59" i="232" s="1"/>
  <c r="N32" i="232"/>
  <c r="N48" i="232" s="1"/>
  <c r="N51" i="232" s="1"/>
  <c r="N53" i="232" s="1"/>
  <c r="N56" i="232" s="1"/>
  <c r="N59" i="232" s="1"/>
  <c r="M32" i="232"/>
  <c r="M48" i="232" s="1"/>
  <c r="M51" i="232" s="1"/>
  <c r="M53" i="232" s="1"/>
  <c r="M56" i="232" s="1"/>
  <c r="M59" i="232" s="1"/>
  <c r="L32" i="232"/>
  <c r="L48" i="232" s="1"/>
  <c r="L51" i="232" s="1"/>
  <c r="L53" i="232" s="1"/>
  <c r="L56" i="232" s="1"/>
  <c r="L59" i="232" s="1"/>
  <c r="K32" i="232"/>
  <c r="K48" i="232" s="1"/>
  <c r="K51" i="232" s="1"/>
  <c r="K53" i="232" s="1"/>
  <c r="K56" i="232" s="1"/>
  <c r="K59" i="232" s="1"/>
  <c r="J32" i="232"/>
  <c r="J48" i="232" s="1"/>
  <c r="J51" i="232" s="1"/>
  <c r="J53" i="232" s="1"/>
  <c r="J56" i="232" s="1"/>
  <c r="J59" i="232" s="1"/>
  <c r="I32" i="232"/>
  <c r="I48" i="232" s="1"/>
  <c r="I51" i="232" s="1"/>
  <c r="I53" i="232" s="1"/>
  <c r="I56" i="232" s="1"/>
  <c r="I59" i="232" s="1"/>
  <c r="H32" i="232"/>
  <c r="G32" i="232"/>
  <c r="F32" i="232"/>
  <c r="F48" i="232" s="1"/>
  <c r="F51" i="232" s="1"/>
  <c r="F53" i="232" s="1"/>
  <c r="F56" i="232" s="1"/>
  <c r="F59" i="232" s="1"/>
  <c r="E32" i="232"/>
  <c r="E48" i="232" s="1"/>
  <c r="E51" i="232" s="1"/>
  <c r="E53" i="232" s="1"/>
  <c r="E56" i="232" s="1"/>
  <c r="E59" i="232" s="1"/>
  <c r="D32" i="232"/>
  <c r="D48" i="232" s="1"/>
  <c r="D51" i="232" s="1"/>
  <c r="D53" i="232" s="1"/>
  <c r="D56" i="232" s="1"/>
  <c r="D59" i="232" s="1"/>
  <c r="C32" i="232"/>
  <c r="C48" i="232" s="1"/>
  <c r="C51" i="232" s="1"/>
  <c r="C53" i="232" s="1"/>
  <c r="C56" i="232" s="1"/>
  <c r="C59" i="232" s="1"/>
  <c r="AA47" i="233"/>
  <c r="Y47" i="233"/>
  <c r="X47" i="233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AA48" i="233" s="1"/>
  <c r="AA51" i="233" s="1"/>
  <c r="AA53" i="233" s="1"/>
  <c r="AA56" i="233" s="1"/>
  <c r="AA59" i="233" s="1"/>
  <c r="Y32" i="233"/>
  <c r="Y48" i="233" s="1"/>
  <c r="Y51" i="233" s="1"/>
  <c r="Y53" i="233" s="1"/>
  <c r="Y56" i="233" s="1"/>
  <c r="Y59" i="233" s="1"/>
  <c r="X32" i="233"/>
  <c r="W32" i="233"/>
  <c r="V32" i="233"/>
  <c r="V48" i="233" s="1"/>
  <c r="V51" i="233" s="1"/>
  <c r="V53" i="233" s="1"/>
  <c r="V56" i="233" s="1"/>
  <c r="V59" i="233" s="1"/>
  <c r="U32" i="233"/>
  <c r="U48" i="233" s="1"/>
  <c r="U51" i="233" s="1"/>
  <c r="U53" i="233" s="1"/>
  <c r="U56" i="233" s="1"/>
  <c r="U59" i="233" s="1"/>
  <c r="T32" i="233"/>
  <c r="T48" i="233" s="1"/>
  <c r="T51" i="233" s="1"/>
  <c r="T53" i="233" s="1"/>
  <c r="T56" i="233" s="1"/>
  <c r="T59" i="233" s="1"/>
  <c r="S32" i="233"/>
  <c r="S48" i="233" s="1"/>
  <c r="S51" i="233" s="1"/>
  <c r="S53" i="233" s="1"/>
  <c r="S56" i="233" s="1"/>
  <c r="S59" i="233" s="1"/>
  <c r="R32" i="233"/>
  <c r="R48" i="233" s="1"/>
  <c r="R51" i="233" s="1"/>
  <c r="R53" i="233" s="1"/>
  <c r="R56" i="233" s="1"/>
  <c r="R59" i="233" s="1"/>
  <c r="Q32" i="233"/>
  <c r="Q48" i="233" s="1"/>
  <c r="Q51" i="233" s="1"/>
  <c r="Q53" i="233" s="1"/>
  <c r="Q56" i="233" s="1"/>
  <c r="Q59" i="233" s="1"/>
  <c r="P32" i="233"/>
  <c r="P48" i="233" s="1"/>
  <c r="P51" i="233" s="1"/>
  <c r="P53" i="233" s="1"/>
  <c r="P56" i="233" s="1"/>
  <c r="P59" i="233" s="1"/>
  <c r="O32" i="233"/>
  <c r="N32" i="233"/>
  <c r="N48" i="233" s="1"/>
  <c r="N51" i="233" s="1"/>
  <c r="N53" i="233" s="1"/>
  <c r="N56" i="233" s="1"/>
  <c r="N59" i="233" s="1"/>
  <c r="M32" i="233"/>
  <c r="M48" i="233" s="1"/>
  <c r="M51" i="233" s="1"/>
  <c r="M53" i="233" s="1"/>
  <c r="M56" i="233" s="1"/>
  <c r="M59" i="233" s="1"/>
  <c r="L32" i="233"/>
  <c r="L48" i="233" s="1"/>
  <c r="L51" i="233" s="1"/>
  <c r="L53" i="233" s="1"/>
  <c r="L56" i="233" s="1"/>
  <c r="L59" i="233" s="1"/>
  <c r="K32" i="233"/>
  <c r="K48" i="233" s="1"/>
  <c r="K51" i="233" s="1"/>
  <c r="K53" i="233" s="1"/>
  <c r="K56" i="233" s="1"/>
  <c r="K59" i="233" s="1"/>
  <c r="J32" i="233"/>
  <c r="J48" i="233" s="1"/>
  <c r="J51" i="233" s="1"/>
  <c r="J53" i="233" s="1"/>
  <c r="J56" i="233" s="1"/>
  <c r="J59" i="233" s="1"/>
  <c r="I32" i="233"/>
  <c r="I48" i="233" s="1"/>
  <c r="I51" i="233" s="1"/>
  <c r="I53" i="233" s="1"/>
  <c r="I56" i="233" s="1"/>
  <c r="I59" i="233" s="1"/>
  <c r="H32" i="233"/>
  <c r="H48" i="233" s="1"/>
  <c r="H51" i="233" s="1"/>
  <c r="H53" i="233" s="1"/>
  <c r="H56" i="233" s="1"/>
  <c r="H59" i="233" s="1"/>
  <c r="G32" i="233"/>
  <c r="F32" i="233"/>
  <c r="F48" i="233" s="1"/>
  <c r="F51" i="233" s="1"/>
  <c r="F53" i="233" s="1"/>
  <c r="F56" i="233" s="1"/>
  <c r="F59" i="233" s="1"/>
  <c r="E32" i="233"/>
  <c r="E48" i="233" s="1"/>
  <c r="E51" i="233" s="1"/>
  <c r="E53" i="233" s="1"/>
  <c r="E56" i="233" s="1"/>
  <c r="E59" i="233" s="1"/>
  <c r="D32" i="233"/>
  <c r="D48" i="233" s="1"/>
  <c r="D51" i="233" s="1"/>
  <c r="D53" i="233" s="1"/>
  <c r="D56" i="233" s="1"/>
  <c r="D59" i="233" s="1"/>
  <c r="C32" i="233"/>
  <c r="C48" i="233" s="1"/>
  <c r="C51" i="233" s="1"/>
  <c r="C53" i="233" s="1"/>
  <c r="C56" i="233" s="1"/>
  <c r="C59" i="233" s="1"/>
  <c r="K53" i="234"/>
  <c r="K56" i="234" s="1"/>
  <c r="K59" i="234" s="1"/>
  <c r="C53" i="234"/>
  <c r="C56" i="234" s="1"/>
  <c r="C59" i="234" s="1"/>
  <c r="AA47" i="234"/>
  <c r="Y47" i="234"/>
  <c r="X47" i="234"/>
  <c r="Z47" i="234" s="1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AA48" i="234" s="1"/>
  <c r="AA51" i="234" s="1"/>
  <c r="AA53" i="234" s="1"/>
  <c r="AA56" i="234" s="1"/>
  <c r="AA59" i="234" s="1"/>
  <c r="Y32" i="234"/>
  <c r="Y48" i="234" s="1"/>
  <c r="Y51" i="234" s="1"/>
  <c r="Y53" i="234" s="1"/>
  <c r="Y56" i="234" s="1"/>
  <c r="Y59" i="234" s="1"/>
  <c r="X32" i="234"/>
  <c r="X48" i="234" s="1"/>
  <c r="W32" i="234"/>
  <c r="W48" i="234" s="1"/>
  <c r="W51" i="234" s="1"/>
  <c r="W53" i="234" s="1"/>
  <c r="W56" i="234" s="1"/>
  <c r="W59" i="234" s="1"/>
  <c r="V32" i="234"/>
  <c r="V48" i="234" s="1"/>
  <c r="V51" i="234" s="1"/>
  <c r="V53" i="234" s="1"/>
  <c r="V56" i="234" s="1"/>
  <c r="V59" i="234" s="1"/>
  <c r="U32" i="234"/>
  <c r="U48" i="234" s="1"/>
  <c r="U51" i="234" s="1"/>
  <c r="U53" i="234" s="1"/>
  <c r="U56" i="234" s="1"/>
  <c r="U59" i="234" s="1"/>
  <c r="T32" i="234"/>
  <c r="T48" i="234" s="1"/>
  <c r="T51" i="234" s="1"/>
  <c r="T53" i="234" s="1"/>
  <c r="T56" i="234" s="1"/>
  <c r="T59" i="234" s="1"/>
  <c r="S32" i="234"/>
  <c r="S48" i="234" s="1"/>
  <c r="S51" i="234" s="1"/>
  <c r="S53" i="234" s="1"/>
  <c r="S56" i="234" s="1"/>
  <c r="S59" i="234" s="1"/>
  <c r="R32" i="234"/>
  <c r="R48" i="234" s="1"/>
  <c r="R51" i="234" s="1"/>
  <c r="R53" i="234" s="1"/>
  <c r="R56" i="234" s="1"/>
  <c r="R59" i="234" s="1"/>
  <c r="Q32" i="234"/>
  <c r="Q48" i="234" s="1"/>
  <c r="Q51" i="234" s="1"/>
  <c r="Q53" i="234" s="1"/>
  <c r="Q56" i="234" s="1"/>
  <c r="Q59" i="234" s="1"/>
  <c r="P32" i="234"/>
  <c r="P48" i="234" s="1"/>
  <c r="P51" i="234" s="1"/>
  <c r="P53" i="234" s="1"/>
  <c r="P56" i="234" s="1"/>
  <c r="P59" i="234" s="1"/>
  <c r="O32" i="234"/>
  <c r="O48" i="234" s="1"/>
  <c r="O51" i="234" s="1"/>
  <c r="O53" i="234" s="1"/>
  <c r="O56" i="234" s="1"/>
  <c r="O59" i="234" s="1"/>
  <c r="N32" i="234"/>
  <c r="N48" i="234" s="1"/>
  <c r="N51" i="234" s="1"/>
  <c r="N53" i="234" s="1"/>
  <c r="N56" i="234" s="1"/>
  <c r="N59" i="234" s="1"/>
  <c r="M32" i="234"/>
  <c r="M48" i="234" s="1"/>
  <c r="M51" i="234" s="1"/>
  <c r="M53" i="234" s="1"/>
  <c r="M56" i="234" s="1"/>
  <c r="M59" i="234" s="1"/>
  <c r="L32" i="234"/>
  <c r="L48" i="234" s="1"/>
  <c r="L51" i="234" s="1"/>
  <c r="L53" i="234" s="1"/>
  <c r="L56" i="234" s="1"/>
  <c r="L59" i="234" s="1"/>
  <c r="K32" i="234"/>
  <c r="K48" i="234" s="1"/>
  <c r="K51" i="234" s="1"/>
  <c r="J32" i="234"/>
  <c r="J48" i="234" s="1"/>
  <c r="J51" i="234" s="1"/>
  <c r="J53" i="234" s="1"/>
  <c r="J56" i="234" s="1"/>
  <c r="J59" i="234" s="1"/>
  <c r="I32" i="234"/>
  <c r="H32" i="234"/>
  <c r="H48" i="234" s="1"/>
  <c r="H51" i="234" s="1"/>
  <c r="H53" i="234" s="1"/>
  <c r="H56" i="234" s="1"/>
  <c r="H59" i="234" s="1"/>
  <c r="G32" i="234"/>
  <c r="G48" i="234" s="1"/>
  <c r="G51" i="234" s="1"/>
  <c r="G53" i="234" s="1"/>
  <c r="G56" i="234" s="1"/>
  <c r="G59" i="234" s="1"/>
  <c r="F32" i="234"/>
  <c r="F48" i="234" s="1"/>
  <c r="F51" i="234" s="1"/>
  <c r="F53" i="234" s="1"/>
  <c r="F56" i="234" s="1"/>
  <c r="F59" i="234" s="1"/>
  <c r="E32" i="234"/>
  <c r="E48" i="234" s="1"/>
  <c r="E51" i="234" s="1"/>
  <c r="E53" i="234" s="1"/>
  <c r="E56" i="234" s="1"/>
  <c r="E59" i="234" s="1"/>
  <c r="D32" i="234"/>
  <c r="D48" i="234" s="1"/>
  <c r="D51" i="234" s="1"/>
  <c r="D53" i="234" s="1"/>
  <c r="D56" i="234" s="1"/>
  <c r="D59" i="234" s="1"/>
  <c r="C32" i="234"/>
  <c r="C48" i="234" s="1"/>
  <c r="C51" i="234" s="1"/>
  <c r="Q56" i="235"/>
  <c r="Q59" i="235" s="1"/>
  <c r="AA47" i="235"/>
  <c r="Y47" i="235"/>
  <c r="X47" i="235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AA48" i="235" s="1"/>
  <c r="AA51" i="235" s="1"/>
  <c r="AA53" i="235" s="1"/>
  <c r="AA56" i="235" s="1"/>
  <c r="AA59" i="235" s="1"/>
  <c r="Y32" i="235"/>
  <c r="Y48" i="235" s="1"/>
  <c r="Y51" i="235" s="1"/>
  <c r="Y53" i="235" s="1"/>
  <c r="Y56" i="235" s="1"/>
  <c r="Y59" i="235" s="1"/>
  <c r="X32" i="235"/>
  <c r="X48" i="235" s="1"/>
  <c r="W32" i="235"/>
  <c r="W48" i="235" s="1"/>
  <c r="W51" i="235" s="1"/>
  <c r="W53" i="235" s="1"/>
  <c r="W56" i="235" s="1"/>
  <c r="W59" i="235" s="1"/>
  <c r="V32" i="235"/>
  <c r="V48" i="235" s="1"/>
  <c r="V51" i="235" s="1"/>
  <c r="V53" i="235" s="1"/>
  <c r="V56" i="235" s="1"/>
  <c r="V59" i="235" s="1"/>
  <c r="U32" i="235"/>
  <c r="U48" i="235" s="1"/>
  <c r="U51" i="235" s="1"/>
  <c r="U53" i="235" s="1"/>
  <c r="U56" i="235" s="1"/>
  <c r="U59" i="235" s="1"/>
  <c r="T32" i="235"/>
  <c r="T48" i="235" s="1"/>
  <c r="T51" i="235" s="1"/>
  <c r="T53" i="235" s="1"/>
  <c r="T56" i="235" s="1"/>
  <c r="T59" i="235" s="1"/>
  <c r="S32" i="235"/>
  <c r="S48" i="235" s="1"/>
  <c r="S51" i="235" s="1"/>
  <c r="S53" i="235" s="1"/>
  <c r="S56" i="235" s="1"/>
  <c r="S59" i="235" s="1"/>
  <c r="R32" i="235"/>
  <c r="R48" i="235" s="1"/>
  <c r="R51" i="235" s="1"/>
  <c r="R53" i="235" s="1"/>
  <c r="R56" i="235" s="1"/>
  <c r="R59" i="235" s="1"/>
  <c r="Q32" i="235"/>
  <c r="Q48" i="235" s="1"/>
  <c r="Q51" i="235" s="1"/>
  <c r="Q53" i="235" s="1"/>
  <c r="P32" i="235"/>
  <c r="P48" i="235" s="1"/>
  <c r="P51" i="235" s="1"/>
  <c r="P53" i="235" s="1"/>
  <c r="P56" i="235" s="1"/>
  <c r="P59" i="235" s="1"/>
  <c r="O32" i="235"/>
  <c r="O48" i="235" s="1"/>
  <c r="O51" i="235" s="1"/>
  <c r="O53" i="235" s="1"/>
  <c r="O56" i="235" s="1"/>
  <c r="O59" i="235" s="1"/>
  <c r="N32" i="235"/>
  <c r="N48" i="235" s="1"/>
  <c r="N51" i="235" s="1"/>
  <c r="N53" i="235" s="1"/>
  <c r="N56" i="235" s="1"/>
  <c r="N59" i="235" s="1"/>
  <c r="M32" i="235"/>
  <c r="M48" i="235" s="1"/>
  <c r="M51" i="235" s="1"/>
  <c r="M53" i="235" s="1"/>
  <c r="M56" i="235" s="1"/>
  <c r="M59" i="235" s="1"/>
  <c r="L32" i="235"/>
  <c r="L48" i="235" s="1"/>
  <c r="L51" i="235" s="1"/>
  <c r="L53" i="235" s="1"/>
  <c r="L56" i="235" s="1"/>
  <c r="L59" i="235" s="1"/>
  <c r="K32" i="235"/>
  <c r="K48" i="235" s="1"/>
  <c r="K51" i="235" s="1"/>
  <c r="K53" i="235" s="1"/>
  <c r="K56" i="235" s="1"/>
  <c r="K59" i="235" s="1"/>
  <c r="J32" i="235"/>
  <c r="J48" i="235" s="1"/>
  <c r="J51" i="235" s="1"/>
  <c r="J53" i="235" s="1"/>
  <c r="J56" i="235" s="1"/>
  <c r="J59" i="235" s="1"/>
  <c r="I32" i="235"/>
  <c r="I48" i="235" s="1"/>
  <c r="I51" i="235" s="1"/>
  <c r="I53" i="235" s="1"/>
  <c r="I56" i="235" s="1"/>
  <c r="I59" i="235" s="1"/>
  <c r="H32" i="235"/>
  <c r="H48" i="235" s="1"/>
  <c r="H51" i="235" s="1"/>
  <c r="H53" i="235" s="1"/>
  <c r="H56" i="235" s="1"/>
  <c r="H59" i="235" s="1"/>
  <c r="G32" i="235"/>
  <c r="G48" i="235" s="1"/>
  <c r="G51" i="235" s="1"/>
  <c r="G53" i="235" s="1"/>
  <c r="G56" i="235" s="1"/>
  <c r="G59" i="235" s="1"/>
  <c r="F32" i="235"/>
  <c r="F48" i="235" s="1"/>
  <c r="F51" i="235" s="1"/>
  <c r="F53" i="235" s="1"/>
  <c r="F56" i="235" s="1"/>
  <c r="F59" i="235" s="1"/>
  <c r="E32" i="235"/>
  <c r="E48" i="235" s="1"/>
  <c r="E51" i="235" s="1"/>
  <c r="E53" i="235" s="1"/>
  <c r="E56" i="235" s="1"/>
  <c r="E59" i="235" s="1"/>
  <c r="D32" i="235"/>
  <c r="D48" i="235" s="1"/>
  <c r="D51" i="235" s="1"/>
  <c r="D53" i="235" s="1"/>
  <c r="D56" i="235" s="1"/>
  <c r="D59" i="235" s="1"/>
  <c r="C32" i="235"/>
  <c r="C48" i="235" s="1"/>
  <c r="C51" i="235" s="1"/>
  <c r="C53" i="235" s="1"/>
  <c r="C56" i="235" s="1"/>
  <c r="C59" i="235" s="1"/>
  <c r="AA47" i="236"/>
  <c r="Y47" i="236"/>
  <c r="X47" i="236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AA48" i="236" s="1"/>
  <c r="AA51" i="236" s="1"/>
  <c r="AA53" i="236" s="1"/>
  <c r="AA56" i="236" s="1"/>
  <c r="AA59" i="236" s="1"/>
  <c r="Y32" i="236"/>
  <c r="Y48" i="236" s="1"/>
  <c r="Y51" i="236" s="1"/>
  <c r="Y53" i="236" s="1"/>
  <c r="Y56" i="236" s="1"/>
  <c r="Y59" i="236" s="1"/>
  <c r="X32" i="236"/>
  <c r="X48" i="236" s="1"/>
  <c r="W32" i="236"/>
  <c r="W48" i="236" s="1"/>
  <c r="W51" i="236" s="1"/>
  <c r="W53" i="236" s="1"/>
  <c r="W56" i="236" s="1"/>
  <c r="W59" i="236" s="1"/>
  <c r="V32" i="236"/>
  <c r="V48" i="236" s="1"/>
  <c r="V51" i="236" s="1"/>
  <c r="V53" i="236" s="1"/>
  <c r="V56" i="236" s="1"/>
  <c r="V59" i="236" s="1"/>
  <c r="U32" i="236"/>
  <c r="T32" i="236"/>
  <c r="T48" i="236" s="1"/>
  <c r="T51" i="236" s="1"/>
  <c r="T53" i="236" s="1"/>
  <c r="T56" i="236" s="1"/>
  <c r="T59" i="236" s="1"/>
  <c r="S32" i="236"/>
  <c r="S48" i="236" s="1"/>
  <c r="S51" i="236" s="1"/>
  <c r="S53" i="236" s="1"/>
  <c r="S56" i="236" s="1"/>
  <c r="S59" i="236" s="1"/>
  <c r="R32" i="236"/>
  <c r="R48" i="236" s="1"/>
  <c r="R51" i="236" s="1"/>
  <c r="R53" i="236" s="1"/>
  <c r="R56" i="236" s="1"/>
  <c r="R59" i="236" s="1"/>
  <c r="Q32" i="236"/>
  <c r="Q48" i="236" s="1"/>
  <c r="Q51" i="236" s="1"/>
  <c r="Q53" i="236" s="1"/>
  <c r="Q56" i="236" s="1"/>
  <c r="Q59" i="236" s="1"/>
  <c r="P32" i="236"/>
  <c r="P48" i="236" s="1"/>
  <c r="P51" i="236" s="1"/>
  <c r="P53" i="236" s="1"/>
  <c r="P56" i="236" s="1"/>
  <c r="P59" i="236" s="1"/>
  <c r="O32" i="236"/>
  <c r="N32" i="236"/>
  <c r="N48" i="236" s="1"/>
  <c r="N51" i="236" s="1"/>
  <c r="N53" i="236" s="1"/>
  <c r="N56" i="236" s="1"/>
  <c r="N59" i="236" s="1"/>
  <c r="M32" i="236"/>
  <c r="M48" i="236" s="1"/>
  <c r="M51" i="236" s="1"/>
  <c r="M53" i="236" s="1"/>
  <c r="M56" i="236" s="1"/>
  <c r="M59" i="236" s="1"/>
  <c r="L32" i="236"/>
  <c r="L48" i="236" s="1"/>
  <c r="L51" i="236" s="1"/>
  <c r="L53" i="236" s="1"/>
  <c r="L56" i="236" s="1"/>
  <c r="L59" i="236" s="1"/>
  <c r="K32" i="236"/>
  <c r="K48" i="236" s="1"/>
  <c r="K51" i="236" s="1"/>
  <c r="K53" i="236" s="1"/>
  <c r="K56" i="236" s="1"/>
  <c r="K59" i="236" s="1"/>
  <c r="J32" i="236"/>
  <c r="J48" i="236" s="1"/>
  <c r="J51" i="236" s="1"/>
  <c r="J53" i="236" s="1"/>
  <c r="J56" i="236" s="1"/>
  <c r="J59" i="236" s="1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G48" i="236" s="1"/>
  <c r="G51" i="236" s="1"/>
  <c r="G53" i="236" s="1"/>
  <c r="G56" i="236" s="1"/>
  <c r="G59" i="236" s="1"/>
  <c r="F32" i="236"/>
  <c r="F48" i="236" s="1"/>
  <c r="F51" i="236" s="1"/>
  <c r="F53" i="236" s="1"/>
  <c r="F56" i="236" s="1"/>
  <c r="F59" i="236" s="1"/>
  <c r="E32" i="236"/>
  <c r="E48" i="236" s="1"/>
  <c r="E51" i="236" s="1"/>
  <c r="E53" i="236" s="1"/>
  <c r="E56" i="236" s="1"/>
  <c r="E59" i="236" s="1"/>
  <c r="D32" i="236"/>
  <c r="D48" i="236" s="1"/>
  <c r="D51" i="236" s="1"/>
  <c r="D53" i="236" s="1"/>
  <c r="D56" i="236" s="1"/>
  <c r="D59" i="236" s="1"/>
  <c r="C32" i="236"/>
  <c r="C48" i="236" s="1"/>
  <c r="C51" i="236" s="1"/>
  <c r="C53" i="236" s="1"/>
  <c r="C56" i="236" s="1"/>
  <c r="C59" i="236" s="1"/>
  <c r="AA47" i="237"/>
  <c r="Y47" i="237"/>
  <c r="X47" i="237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Y48" i="237" s="1"/>
  <c r="Y51" i="237" s="1"/>
  <c r="Y53" i="237" s="1"/>
  <c r="Y56" i="237" s="1"/>
  <c r="Y59" i="237" s="1"/>
  <c r="X32" i="237"/>
  <c r="X48" i="237" s="1"/>
  <c r="X51" i="237" s="1"/>
  <c r="W32" i="237"/>
  <c r="W48" i="237" s="1"/>
  <c r="W51" i="237" s="1"/>
  <c r="W53" i="237" s="1"/>
  <c r="W56" i="237" s="1"/>
  <c r="W59" i="237" s="1"/>
  <c r="V32" i="237"/>
  <c r="V48" i="237" s="1"/>
  <c r="V51" i="237" s="1"/>
  <c r="V53" i="237" s="1"/>
  <c r="V56" i="237" s="1"/>
  <c r="V59" i="237" s="1"/>
  <c r="U32" i="237"/>
  <c r="U48" i="237" s="1"/>
  <c r="U51" i="237" s="1"/>
  <c r="U53" i="237" s="1"/>
  <c r="U56" i="237" s="1"/>
  <c r="U59" i="237" s="1"/>
  <c r="T32" i="237"/>
  <c r="T48" i="237" s="1"/>
  <c r="T51" i="237" s="1"/>
  <c r="T53" i="237" s="1"/>
  <c r="T56" i="237" s="1"/>
  <c r="T59" i="237" s="1"/>
  <c r="S32" i="237"/>
  <c r="S48" i="237" s="1"/>
  <c r="S51" i="237" s="1"/>
  <c r="S53" i="237" s="1"/>
  <c r="S56" i="237" s="1"/>
  <c r="S59" i="237" s="1"/>
  <c r="R32" i="237"/>
  <c r="R48" i="237" s="1"/>
  <c r="R51" i="237" s="1"/>
  <c r="R53" i="237" s="1"/>
  <c r="R56" i="237" s="1"/>
  <c r="R59" i="237" s="1"/>
  <c r="Q32" i="237"/>
  <c r="Q48" i="237" s="1"/>
  <c r="Q51" i="237" s="1"/>
  <c r="Q53" i="237" s="1"/>
  <c r="Q56" i="237" s="1"/>
  <c r="Q59" i="237" s="1"/>
  <c r="P32" i="237"/>
  <c r="P48" i="237" s="1"/>
  <c r="P51" i="237" s="1"/>
  <c r="P53" i="237" s="1"/>
  <c r="P56" i="237" s="1"/>
  <c r="P59" i="237" s="1"/>
  <c r="O32" i="237"/>
  <c r="O48" i="237" s="1"/>
  <c r="O51" i="237" s="1"/>
  <c r="O53" i="237" s="1"/>
  <c r="O56" i="237" s="1"/>
  <c r="O59" i="237" s="1"/>
  <c r="N32" i="237"/>
  <c r="N48" i="237" s="1"/>
  <c r="N51" i="237" s="1"/>
  <c r="N53" i="237" s="1"/>
  <c r="N56" i="237" s="1"/>
  <c r="N59" i="237" s="1"/>
  <c r="M32" i="237"/>
  <c r="M48" i="237" s="1"/>
  <c r="M51" i="237" s="1"/>
  <c r="M53" i="237" s="1"/>
  <c r="M56" i="237" s="1"/>
  <c r="M59" i="237" s="1"/>
  <c r="L32" i="237"/>
  <c r="L48" i="237" s="1"/>
  <c r="L51" i="237" s="1"/>
  <c r="L53" i="237" s="1"/>
  <c r="L56" i="237" s="1"/>
  <c r="L59" i="237" s="1"/>
  <c r="K32" i="237"/>
  <c r="K48" i="237" s="1"/>
  <c r="K51" i="237" s="1"/>
  <c r="K53" i="237" s="1"/>
  <c r="K56" i="237" s="1"/>
  <c r="K59" i="237" s="1"/>
  <c r="J32" i="237"/>
  <c r="J48" i="237" s="1"/>
  <c r="J51" i="237" s="1"/>
  <c r="J53" i="237" s="1"/>
  <c r="J56" i="237" s="1"/>
  <c r="J59" i="237" s="1"/>
  <c r="I32" i="237"/>
  <c r="I48" i="237" s="1"/>
  <c r="I51" i="237" s="1"/>
  <c r="I53" i="237" s="1"/>
  <c r="I56" i="237" s="1"/>
  <c r="I59" i="237" s="1"/>
  <c r="H32" i="237"/>
  <c r="H48" i="237" s="1"/>
  <c r="H51" i="237" s="1"/>
  <c r="H53" i="237" s="1"/>
  <c r="H56" i="237" s="1"/>
  <c r="H59" i="237" s="1"/>
  <c r="G32" i="237"/>
  <c r="G48" i="237" s="1"/>
  <c r="G51" i="237" s="1"/>
  <c r="G53" i="237" s="1"/>
  <c r="G56" i="237" s="1"/>
  <c r="G59" i="237" s="1"/>
  <c r="F32" i="237"/>
  <c r="F48" i="237" s="1"/>
  <c r="F51" i="237" s="1"/>
  <c r="F53" i="237" s="1"/>
  <c r="F56" i="237" s="1"/>
  <c r="F59" i="237" s="1"/>
  <c r="E32" i="237"/>
  <c r="E48" i="237" s="1"/>
  <c r="E51" i="237" s="1"/>
  <c r="E53" i="237" s="1"/>
  <c r="E56" i="237" s="1"/>
  <c r="E59" i="237" s="1"/>
  <c r="D32" i="237"/>
  <c r="D48" i="237" s="1"/>
  <c r="D51" i="237" s="1"/>
  <c r="D53" i="237" s="1"/>
  <c r="D56" i="237" s="1"/>
  <c r="D59" i="237" s="1"/>
  <c r="C32" i="237"/>
  <c r="C48" i="237" s="1"/>
  <c r="C51" i="237" s="1"/>
  <c r="C53" i="237" s="1"/>
  <c r="C56" i="237" s="1"/>
  <c r="C59" i="237" s="1"/>
  <c r="E59" i="238"/>
  <c r="V56" i="238"/>
  <c r="V59" i="238" s="1"/>
  <c r="AA47" i="238"/>
  <c r="Y47" i="238"/>
  <c r="X47" i="238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Y32" i="238"/>
  <c r="Y48" i="238" s="1"/>
  <c r="Y51" i="238" s="1"/>
  <c r="Y53" i="238" s="1"/>
  <c r="Y56" i="238" s="1"/>
  <c r="Y59" i="238" s="1"/>
  <c r="X32" i="238"/>
  <c r="X48" i="238" s="1"/>
  <c r="X51" i="238" s="1"/>
  <c r="W32" i="238"/>
  <c r="W48" i="238" s="1"/>
  <c r="W51" i="238" s="1"/>
  <c r="W53" i="238" s="1"/>
  <c r="W56" i="238" s="1"/>
  <c r="W59" i="238" s="1"/>
  <c r="V32" i="238"/>
  <c r="V48" i="238" s="1"/>
  <c r="V51" i="238" s="1"/>
  <c r="V53" i="238" s="1"/>
  <c r="U32" i="238"/>
  <c r="U48" i="238" s="1"/>
  <c r="U51" i="238" s="1"/>
  <c r="U53" i="238" s="1"/>
  <c r="U56" i="238" s="1"/>
  <c r="U59" i="238" s="1"/>
  <c r="T32" i="238"/>
  <c r="T48" i="238" s="1"/>
  <c r="T51" i="238" s="1"/>
  <c r="T53" i="238" s="1"/>
  <c r="T56" i="238" s="1"/>
  <c r="T59" i="238" s="1"/>
  <c r="S32" i="238"/>
  <c r="S48" i="238" s="1"/>
  <c r="S51" i="238" s="1"/>
  <c r="S53" i="238" s="1"/>
  <c r="S56" i="238" s="1"/>
  <c r="S59" i="238" s="1"/>
  <c r="R32" i="238"/>
  <c r="Q32" i="238"/>
  <c r="Q48" i="238" s="1"/>
  <c r="Q51" i="238" s="1"/>
  <c r="Q53" i="238" s="1"/>
  <c r="Q56" i="238" s="1"/>
  <c r="Q59" i="238" s="1"/>
  <c r="P32" i="238"/>
  <c r="O32" i="238"/>
  <c r="N32" i="238"/>
  <c r="M32" i="238"/>
  <c r="M48" i="238" s="1"/>
  <c r="M51" i="238" s="1"/>
  <c r="M53" i="238" s="1"/>
  <c r="M56" i="238" s="1"/>
  <c r="M59" i="238" s="1"/>
  <c r="L32" i="238"/>
  <c r="L48" i="238" s="1"/>
  <c r="L51" i="238" s="1"/>
  <c r="L53" i="238" s="1"/>
  <c r="L56" i="238" s="1"/>
  <c r="L59" i="238" s="1"/>
  <c r="K32" i="238"/>
  <c r="K48" i="238" s="1"/>
  <c r="K51" i="238" s="1"/>
  <c r="K53" i="238" s="1"/>
  <c r="K56" i="238" s="1"/>
  <c r="K59" i="238" s="1"/>
  <c r="J32" i="238"/>
  <c r="I32" i="238"/>
  <c r="I48" i="238" s="1"/>
  <c r="I51" i="238" s="1"/>
  <c r="I53" i="238" s="1"/>
  <c r="I56" i="238" s="1"/>
  <c r="I59" i="238" s="1"/>
  <c r="H32" i="238"/>
  <c r="G32" i="238"/>
  <c r="F32" i="238"/>
  <c r="E32" i="238"/>
  <c r="E48" i="238" s="1"/>
  <c r="E51" i="238" s="1"/>
  <c r="E53" i="238" s="1"/>
  <c r="E56" i="238" s="1"/>
  <c r="D32" i="238"/>
  <c r="D48" i="238" s="1"/>
  <c r="D51" i="238" s="1"/>
  <c r="D53" i="238" s="1"/>
  <c r="D56" i="238" s="1"/>
  <c r="D59" i="238" s="1"/>
  <c r="C32" i="238"/>
  <c r="C48" i="238" s="1"/>
  <c r="C51" i="238" s="1"/>
  <c r="C53" i="238" s="1"/>
  <c r="C56" i="238" s="1"/>
  <c r="C59" i="238" s="1"/>
  <c r="U48" i="239"/>
  <c r="U51" i="239" s="1"/>
  <c r="U53" i="239" s="1"/>
  <c r="U56" i="239" s="1"/>
  <c r="U59" i="239" s="1"/>
  <c r="AA47" i="239"/>
  <c r="Y47" i="239"/>
  <c r="X47" i="239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AA48" i="239" s="1"/>
  <c r="AA51" i="239" s="1"/>
  <c r="AA53" i="239" s="1"/>
  <c r="AA56" i="239" s="1"/>
  <c r="AA59" i="239" s="1"/>
  <c r="Y32" i="239"/>
  <c r="X32" i="239"/>
  <c r="W32" i="239"/>
  <c r="W48" i="239" s="1"/>
  <c r="W51" i="239" s="1"/>
  <c r="W53" i="239" s="1"/>
  <c r="W56" i="239" s="1"/>
  <c r="W59" i="239" s="1"/>
  <c r="V32" i="239"/>
  <c r="V48" i="239" s="1"/>
  <c r="V51" i="239" s="1"/>
  <c r="V53" i="239" s="1"/>
  <c r="V56" i="239" s="1"/>
  <c r="V59" i="239" s="1"/>
  <c r="U32" i="239"/>
  <c r="T32" i="239"/>
  <c r="S32" i="239"/>
  <c r="S48" i="239" s="1"/>
  <c r="S51" i="239" s="1"/>
  <c r="S53" i="239" s="1"/>
  <c r="S56" i="239" s="1"/>
  <c r="S59" i="239" s="1"/>
  <c r="R32" i="239"/>
  <c r="R48" i="239" s="1"/>
  <c r="R51" i="239" s="1"/>
  <c r="R53" i="239" s="1"/>
  <c r="R56" i="239" s="1"/>
  <c r="R59" i="239" s="1"/>
  <c r="Q32" i="239"/>
  <c r="P32" i="239"/>
  <c r="O32" i="239"/>
  <c r="O48" i="239" s="1"/>
  <c r="O51" i="239" s="1"/>
  <c r="O53" i="239" s="1"/>
  <c r="O56" i="239" s="1"/>
  <c r="O59" i="239" s="1"/>
  <c r="N32" i="239"/>
  <c r="N48" i="239" s="1"/>
  <c r="N51" i="239" s="1"/>
  <c r="N53" i="239" s="1"/>
  <c r="N56" i="239" s="1"/>
  <c r="N59" i="239" s="1"/>
  <c r="M32" i="239"/>
  <c r="M48" i="239" s="1"/>
  <c r="M51" i="239" s="1"/>
  <c r="M53" i="239" s="1"/>
  <c r="M56" i="239" s="1"/>
  <c r="M59" i="239" s="1"/>
  <c r="L32" i="239"/>
  <c r="K32" i="239"/>
  <c r="K48" i="239" s="1"/>
  <c r="K51" i="239" s="1"/>
  <c r="K53" i="239" s="1"/>
  <c r="K56" i="239" s="1"/>
  <c r="K59" i="239" s="1"/>
  <c r="J32" i="239"/>
  <c r="J48" i="239" s="1"/>
  <c r="J51" i="239" s="1"/>
  <c r="J53" i="239" s="1"/>
  <c r="J56" i="239" s="1"/>
  <c r="J59" i="239" s="1"/>
  <c r="I32" i="239"/>
  <c r="H32" i="239"/>
  <c r="G32" i="239"/>
  <c r="G48" i="239" s="1"/>
  <c r="G51" i="239" s="1"/>
  <c r="G53" i="239" s="1"/>
  <c r="G56" i="239" s="1"/>
  <c r="G59" i="239" s="1"/>
  <c r="F32" i="239"/>
  <c r="F48" i="239" s="1"/>
  <c r="F51" i="239" s="1"/>
  <c r="F53" i="239" s="1"/>
  <c r="F56" i="239" s="1"/>
  <c r="F59" i="239" s="1"/>
  <c r="E32" i="239"/>
  <c r="E48" i="239" s="1"/>
  <c r="E51" i="239" s="1"/>
  <c r="E53" i="239" s="1"/>
  <c r="E56" i="239" s="1"/>
  <c r="E59" i="239" s="1"/>
  <c r="D32" i="239"/>
  <c r="D48" i="239" s="1"/>
  <c r="D51" i="239" s="1"/>
  <c r="D53" i="239" s="1"/>
  <c r="D56" i="239" s="1"/>
  <c r="D59" i="239" s="1"/>
  <c r="C32" i="239"/>
  <c r="C48" i="239" s="1"/>
  <c r="C51" i="239" s="1"/>
  <c r="C53" i="239" s="1"/>
  <c r="C56" i="239" s="1"/>
  <c r="C59" i="239" s="1"/>
  <c r="AA47" i="240"/>
  <c r="Y47" i="240"/>
  <c r="X47" i="240"/>
  <c r="W47" i="240"/>
  <c r="V47" i="240"/>
  <c r="U47" i="240"/>
  <c r="T47" i="240"/>
  <c r="S47" i="240"/>
  <c r="R47" i="240"/>
  <c r="Q47" i="240"/>
  <c r="P47" i="240"/>
  <c r="P48" i="240" s="1"/>
  <c r="P51" i="240" s="1"/>
  <c r="P53" i="240" s="1"/>
  <c r="P56" i="240" s="1"/>
  <c r="P59" i="240" s="1"/>
  <c r="O47" i="240"/>
  <c r="N47" i="240"/>
  <c r="M47" i="240"/>
  <c r="L47" i="240"/>
  <c r="K47" i="240"/>
  <c r="J47" i="240"/>
  <c r="I47" i="240"/>
  <c r="H47" i="240"/>
  <c r="H48" i="240" s="1"/>
  <c r="H51" i="240" s="1"/>
  <c r="H53" i="240" s="1"/>
  <c r="H56" i="240" s="1"/>
  <c r="H59" i="240" s="1"/>
  <c r="G47" i="240"/>
  <c r="F47" i="240"/>
  <c r="E47" i="240"/>
  <c r="D47" i="240"/>
  <c r="C47" i="240"/>
  <c r="AA32" i="240"/>
  <c r="AA48" i="240" s="1"/>
  <c r="AA51" i="240" s="1"/>
  <c r="AA53" i="240" s="1"/>
  <c r="AA56" i="240" s="1"/>
  <c r="AA59" i="240" s="1"/>
  <c r="Z32" i="240"/>
  <c r="Y32" i="240"/>
  <c r="X32" i="240"/>
  <c r="W32" i="240"/>
  <c r="W48" i="240" s="1"/>
  <c r="W51" i="240" s="1"/>
  <c r="W53" i="240" s="1"/>
  <c r="W56" i="240" s="1"/>
  <c r="W59" i="240" s="1"/>
  <c r="V32" i="240"/>
  <c r="U32" i="240"/>
  <c r="U48" i="240" s="1"/>
  <c r="U51" i="240" s="1"/>
  <c r="U53" i="240" s="1"/>
  <c r="U56" i="240" s="1"/>
  <c r="U59" i="240" s="1"/>
  <c r="T32" i="240"/>
  <c r="T48" i="240" s="1"/>
  <c r="T51" i="240" s="1"/>
  <c r="T53" i="240" s="1"/>
  <c r="T56" i="240" s="1"/>
  <c r="T59" i="240" s="1"/>
  <c r="S32" i="240"/>
  <c r="R32" i="240"/>
  <c r="R48" i="240" s="1"/>
  <c r="R51" i="240" s="1"/>
  <c r="R53" i="240" s="1"/>
  <c r="R56" i="240" s="1"/>
  <c r="R59" i="240" s="1"/>
  <c r="Q32" i="240"/>
  <c r="P32" i="240"/>
  <c r="O32" i="240"/>
  <c r="O48" i="240" s="1"/>
  <c r="O51" i="240" s="1"/>
  <c r="O53" i="240" s="1"/>
  <c r="O56" i="240" s="1"/>
  <c r="O59" i="240" s="1"/>
  <c r="N32" i="240"/>
  <c r="M32" i="240"/>
  <c r="M48" i="240" s="1"/>
  <c r="M51" i="240" s="1"/>
  <c r="M53" i="240" s="1"/>
  <c r="M56" i="240" s="1"/>
  <c r="M59" i="240" s="1"/>
  <c r="L32" i="240"/>
  <c r="L48" i="240" s="1"/>
  <c r="L51" i="240" s="1"/>
  <c r="L53" i="240" s="1"/>
  <c r="L56" i="240" s="1"/>
  <c r="L59" i="240" s="1"/>
  <c r="K32" i="240"/>
  <c r="J32" i="240"/>
  <c r="J48" i="240" s="1"/>
  <c r="J51" i="240" s="1"/>
  <c r="J53" i="240" s="1"/>
  <c r="J56" i="240" s="1"/>
  <c r="J59" i="240" s="1"/>
  <c r="I32" i="240"/>
  <c r="H32" i="240"/>
  <c r="G32" i="240"/>
  <c r="G48" i="240" s="1"/>
  <c r="G51" i="240" s="1"/>
  <c r="G53" i="240" s="1"/>
  <c r="G56" i="240" s="1"/>
  <c r="G59" i="240" s="1"/>
  <c r="F32" i="240"/>
  <c r="E32" i="240"/>
  <c r="E48" i="240" s="1"/>
  <c r="E51" i="240" s="1"/>
  <c r="E53" i="240" s="1"/>
  <c r="E56" i="240" s="1"/>
  <c r="E59" i="240" s="1"/>
  <c r="D32" i="240"/>
  <c r="D48" i="240" s="1"/>
  <c r="D51" i="240" s="1"/>
  <c r="D53" i="240" s="1"/>
  <c r="D56" i="240" s="1"/>
  <c r="D59" i="240" s="1"/>
  <c r="C32" i="240"/>
  <c r="R59" i="241"/>
  <c r="J59" i="241"/>
  <c r="AA47" i="241"/>
  <c r="Y47" i="241"/>
  <c r="X47" i="24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AA48" i="241" s="1"/>
  <c r="AA51" i="241" s="1"/>
  <c r="AA53" i="241" s="1"/>
  <c r="AA56" i="241" s="1"/>
  <c r="AA59" i="241" s="1"/>
  <c r="Y32" i="241"/>
  <c r="Y48" i="241" s="1"/>
  <c r="Y51" i="241" s="1"/>
  <c r="Y53" i="241" s="1"/>
  <c r="Y56" i="241" s="1"/>
  <c r="Y59" i="241" s="1"/>
  <c r="X32" i="241"/>
  <c r="W32" i="241"/>
  <c r="V32" i="241"/>
  <c r="V48" i="241" s="1"/>
  <c r="V51" i="241" s="1"/>
  <c r="V53" i="241" s="1"/>
  <c r="V56" i="241" s="1"/>
  <c r="V59" i="241" s="1"/>
  <c r="U32" i="241"/>
  <c r="U48" i="241" s="1"/>
  <c r="U51" i="241" s="1"/>
  <c r="U53" i="241" s="1"/>
  <c r="U56" i="241" s="1"/>
  <c r="U59" i="241" s="1"/>
  <c r="T32" i="241"/>
  <c r="T48" i="241" s="1"/>
  <c r="T51" i="241" s="1"/>
  <c r="T53" i="241" s="1"/>
  <c r="T56" i="241" s="1"/>
  <c r="T59" i="241" s="1"/>
  <c r="S32" i="241"/>
  <c r="S48" i="241" s="1"/>
  <c r="S51" i="241" s="1"/>
  <c r="S53" i="241" s="1"/>
  <c r="S56" i="241" s="1"/>
  <c r="S59" i="241" s="1"/>
  <c r="R32" i="241"/>
  <c r="R48" i="241" s="1"/>
  <c r="R51" i="241" s="1"/>
  <c r="R53" i="241" s="1"/>
  <c r="R56" i="241" s="1"/>
  <c r="Q32" i="241"/>
  <c r="Q48" i="241" s="1"/>
  <c r="Q51" i="241" s="1"/>
  <c r="Q53" i="241" s="1"/>
  <c r="Q56" i="241" s="1"/>
  <c r="Q59" i="241" s="1"/>
  <c r="P32" i="241"/>
  <c r="P48" i="241" s="1"/>
  <c r="P51" i="241" s="1"/>
  <c r="P53" i="241" s="1"/>
  <c r="P56" i="241" s="1"/>
  <c r="P59" i="241" s="1"/>
  <c r="O32" i="241"/>
  <c r="N32" i="241"/>
  <c r="N48" i="241" s="1"/>
  <c r="N51" i="241" s="1"/>
  <c r="N53" i="241" s="1"/>
  <c r="N56" i="241" s="1"/>
  <c r="N59" i="241" s="1"/>
  <c r="M32" i="241"/>
  <c r="M48" i="241" s="1"/>
  <c r="M51" i="241" s="1"/>
  <c r="M53" i="241" s="1"/>
  <c r="M56" i="241" s="1"/>
  <c r="M59" i="241" s="1"/>
  <c r="L32" i="241"/>
  <c r="L48" i="241" s="1"/>
  <c r="L51" i="241" s="1"/>
  <c r="L53" i="241" s="1"/>
  <c r="L56" i="241" s="1"/>
  <c r="L59" i="241" s="1"/>
  <c r="K32" i="241"/>
  <c r="K48" i="241" s="1"/>
  <c r="K51" i="241" s="1"/>
  <c r="K53" i="241" s="1"/>
  <c r="K56" i="241" s="1"/>
  <c r="K59" i="241" s="1"/>
  <c r="J32" i="241"/>
  <c r="J48" i="241" s="1"/>
  <c r="J51" i="241" s="1"/>
  <c r="J53" i="241" s="1"/>
  <c r="J56" i="241" s="1"/>
  <c r="I32" i="241"/>
  <c r="I48" i="241" s="1"/>
  <c r="I51" i="241" s="1"/>
  <c r="I53" i="241" s="1"/>
  <c r="I56" i="241" s="1"/>
  <c r="I59" i="241" s="1"/>
  <c r="H32" i="241"/>
  <c r="H48" i="241" s="1"/>
  <c r="H51" i="241" s="1"/>
  <c r="H53" i="241" s="1"/>
  <c r="H56" i="241" s="1"/>
  <c r="H59" i="241" s="1"/>
  <c r="G32" i="241"/>
  <c r="F32" i="241"/>
  <c r="F48" i="241" s="1"/>
  <c r="F51" i="241" s="1"/>
  <c r="F53" i="241" s="1"/>
  <c r="F56" i="241" s="1"/>
  <c r="F59" i="241" s="1"/>
  <c r="E32" i="241"/>
  <c r="E48" i="241" s="1"/>
  <c r="E51" i="241" s="1"/>
  <c r="E53" i="241" s="1"/>
  <c r="E56" i="241" s="1"/>
  <c r="E59" i="241" s="1"/>
  <c r="D32" i="241"/>
  <c r="D48" i="241" s="1"/>
  <c r="D51" i="241" s="1"/>
  <c r="D53" i="241" s="1"/>
  <c r="D56" i="241" s="1"/>
  <c r="D59" i="241" s="1"/>
  <c r="C32" i="241"/>
  <c r="C48" i="241" s="1"/>
  <c r="C51" i="241" s="1"/>
  <c r="C53" i="241" s="1"/>
  <c r="C56" i="241" s="1"/>
  <c r="C59" i="241" s="1"/>
  <c r="E48" i="242"/>
  <c r="E51" i="242" s="1"/>
  <c r="E53" i="242" s="1"/>
  <c r="E56" i="242" s="1"/>
  <c r="E59" i="242" s="1"/>
  <c r="AA47" i="242"/>
  <c r="Y47" i="242"/>
  <c r="X47" i="242"/>
  <c r="Z47" i="242" s="1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AA48" i="242" s="1"/>
  <c r="AA51" i="242" s="1"/>
  <c r="AA53" i="242" s="1"/>
  <c r="AA56" i="242" s="1"/>
  <c r="AA59" i="242" s="1"/>
  <c r="Y32" i="242"/>
  <c r="Y48" i="242" s="1"/>
  <c r="Y51" i="242" s="1"/>
  <c r="Y53" i="242" s="1"/>
  <c r="Y56" i="242" s="1"/>
  <c r="Y59" i="242" s="1"/>
  <c r="X32" i="242"/>
  <c r="X48" i="242" s="1"/>
  <c r="W32" i="242"/>
  <c r="V32" i="242"/>
  <c r="U32" i="242"/>
  <c r="U48" i="242" s="1"/>
  <c r="U51" i="242" s="1"/>
  <c r="U53" i="242" s="1"/>
  <c r="U56" i="242" s="1"/>
  <c r="U59" i="242" s="1"/>
  <c r="T32" i="242"/>
  <c r="T48" i="242" s="1"/>
  <c r="T51" i="242" s="1"/>
  <c r="T53" i="242" s="1"/>
  <c r="T56" i="242" s="1"/>
  <c r="T59" i="242" s="1"/>
  <c r="S32" i="242"/>
  <c r="S48" i="242" s="1"/>
  <c r="S51" i="242" s="1"/>
  <c r="S53" i="242" s="1"/>
  <c r="S56" i="242" s="1"/>
  <c r="S59" i="242" s="1"/>
  <c r="R32" i="242"/>
  <c r="R48" i="242" s="1"/>
  <c r="R51" i="242" s="1"/>
  <c r="R53" i="242" s="1"/>
  <c r="R56" i="242" s="1"/>
  <c r="R59" i="242" s="1"/>
  <c r="Q32" i="242"/>
  <c r="Q48" i="242" s="1"/>
  <c r="Q51" i="242" s="1"/>
  <c r="Q53" i="242" s="1"/>
  <c r="Q56" i="242" s="1"/>
  <c r="Q59" i="242" s="1"/>
  <c r="P32" i="242"/>
  <c r="P48" i="242" s="1"/>
  <c r="P51" i="242" s="1"/>
  <c r="P53" i="242" s="1"/>
  <c r="P56" i="242" s="1"/>
  <c r="P59" i="242" s="1"/>
  <c r="O32" i="242"/>
  <c r="O48" i="242" s="1"/>
  <c r="O51" i="242" s="1"/>
  <c r="O53" i="242" s="1"/>
  <c r="O56" i="242" s="1"/>
  <c r="O59" i="242" s="1"/>
  <c r="N32" i="242"/>
  <c r="M32" i="242"/>
  <c r="M48" i="242" s="1"/>
  <c r="M51" i="242" s="1"/>
  <c r="M53" i="242" s="1"/>
  <c r="M56" i="242" s="1"/>
  <c r="M59" i="242" s="1"/>
  <c r="L32" i="242"/>
  <c r="L48" i="242" s="1"/>
  <c r="L51" i="242" s="1"/>
  <c r="L53" i="242" s="1"/>
  <c r="L56" i="242" s="1"/>
  <c r="L59" i="242" s="1"/>
  <c r="K32" i="242"/>
  <c r="K48" i="242" s="1"/>
  <c r="K51" i="242" s="1"/>
  <c r="K53" i="242" s="1"/>
  <c r="K56" i="242" s="1"/>
  <c r="K59" i="242" s="1"/>
  <c r="J32" i="242"/>
  <c r="J48" i="242" s="1"/>
  <c r="J51" i="242" s="1"/>
  <c r="J53" i="242" s="1"/>
  <c r="J56" i="242" s="1"/>
  <c r="J59" i="242" s="1"/>
  <c r="I32" i="242"/>
  <c r="I48" i="242" s="1"/>
  <c r="I51" i="242" s="1"/>
  <c r="I53" i="242" s="1"/>
  <c r="I56" i="242" s="1"/>
  <c r="I59" i="242" s="1"/>
  <c r="H32" i="242"/>
  <c r="H48" i="242" s="1"/>
  <c r="H51" i="242" s="1"/>
  <c r="H53" i="242" s="1"/>
  <c r="H56" i="242" s="1"/>
  <c r="H59" i="242" s="1"/>
  <c r="G32" i="242"/>
  <c r="G48" i="242" s="1"/>
  <c r="G51" i="242" s="1"/>
  <c r="G53" i="242" s="1"/>
  <c r="G56" i="242" s="1"/>
  <c r="G59" i="242" s="1"/>
  <c r="F32" i="242"/>
  <c r="E32" i="242"/>
  <c r="D32" i="242"/>
  <c r="D48" i="242" s="1"/>
  <c r="D51" i="242" s="1"/>
  <c r="D53" i="242" s="1"/>
  <c r="D56" i="242" s="1"/>
  <c r="D59" i="242" s="1"/>
  <c r="C32" i="242"/>
  <c r="C48" i="242" s="1"/>
  <c r="C51" i="242" s="1"/>
  <c r="C53" i="242" s="1"/>
  <c r="C56" i="242" s="1"/>
  <c r="C59" i="242" s="1"/>
  <c r="Y48" i="243"/>
  <c r="Y51" i="243" s="1"/>
  <c r="Y53" i="243" s="1"/>
  <c r="Y56" i="243" s="1"/>
  <c r="Y59" i="243" s="1"/>
  <c r="AA47" i="243"/>
  <c r="Y47" i="243"/>
  <c r="X47" i="243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Y32" i="243"/>
  <c r="X32" i="243"/>
  <c r="X48" i="243" s="1"/>
  <c r="W32" i="243"/>
  <c r="W48" i="243" s="1"/>
  <c r="W51" i="243" s="1"/>
  <c r="W53" i="243" s="1"/>
  <c r="W56" i="243" s="1"/>
  <c r="W59" i="243" s="1"/>
  <c r="V32" i="243"/>
  <c r="V48" i="243" s="1"/>
  <c r="V51" i="243" s="1"/>
  <c r="V53" i="243" s="1"/>
  <c r="V56" i="243" s="1"/>
  <c r="V59" i="243" s="1"/>
  <c r="U32" i="243"/>
  <c r="T32" i="243"/>
  <c r="T48" i="243" s="1"/>
  <c r="T51" i="243" s="1"/>
  <c r="T53" i="243" s="1"/>
  <c r="T56" i="243" s="1"/>
  <c r="T59" i="243" s="1"/>
  <c r="S32" i="243"/>
  <c r="S48" i="243" s="1"/>
  <c r="S51" i="243" s="1"/>
  <c r="S53" i="243" s="1"/>
  <c r="S56" i="243" s="1"/>
  <c r="S59" i="243" s="1"/>
  <c r="R32" i="243"/>
  <c r="R48" i="243" s="1"/>
  <c r="R51" i="243" s="1"/>
  <c r="R53" i="243" s="1"/>
  <c r="R56" i="243" s="1"/>
  <c r="R59" i="243" s="1"/>
  <c r="Q32" i="243"/>
  <c r="Q48" i="243" s="1"/>
  <c r="Q51" i="243" s="1"/>
  <c r="Q53" i="243" s="1"/>
  <c r="Q56" i="243" s="1"/>
  <c r="Q59" i="243" s="1"/>
  <c r="P32" i="243"/>
  <c r="P48" i="243" s="1"/>
  <c r="P51" i="243" s="1"/>
  <c r="P53" i="243" s="1"/>
  <c r="P56" i="243" s="1"/>
  <c r="P59" i="243" s="1"/>
  <c r="O32" i="243"/>
  <c r="O48" i="243" s="1"/>
  <c r="O51" i="243" s="1"/>
  <c r="O53" i="243" s="1"/>
  <c r="O56" i="243" s="1"/>
  <c r="O59" i="243" s="1"/>
  <c r="N32" i="243"/>
  <c r="N48" i="243" s="1"/>
  <c r="N51" i="243" s="1"/>
  <c r="N53" i="243" s="1"/>
  <c r="N56" i="243" s="1"/>
  <c r="N59" i="243" s="1"/>
  <c r="M32" i="243"/>
  <c r="L32" i="243"/>
  <c r="L48" i="243" s="1"/>
  <c r="L51" i="243" s="1"/>
  <c r="L53" i="243" s="1"/>
  <c r="L56" i="243" s="1"/>
  <c r="L59" i="243" s="1"/>
  <c r="K32" i="243"/>
  <c r="K48" i="243" s="1"/>
  <c r="K51" i="243" s="1"/>
  <c r="K53" i="243" s="1"/>
  <c r="K56" i="243" s="1"/>
  <c r="K59" i="243" s="1"/>
  <c r="J32" i="243"/>
  <c r="J48" i="243" s="1"/>
  <c r="J51" i="243" s="1"/>
  <c r="J53" i="243" s="1"/>
  <c r="J56" i="243" s="1"/>
  <c r="J59" i="243" s="1"/>
  <c r="I32" i="243"/>
  <c r="I48" i="243" s="1"/>
  <c r="I51" i="243" s="1"/>
  <c r="I53" i="243" s="1"/>
  <c r="I56" i="243" s="1"/>
  <c r="I59" i="243" s="1"/>
  <c r="H32" i="243"/>
  <c r="H48" i="243" s="1"/>
  <c r="H51" i="243" s="1"/>
  <c r="H53" i="243" s="1"/>
  <c r="H56" i="243" s="1"/>
  <c r="H59" i="243" s="1"/>
  <c r="G32" i="243"/>
  <c r="G48" i="243" s="1"/>
  <c r="G51" i="243" s="1"/>
  <c r="G53" i="243" s="1"/>
  <c r="G56" i="243" s="1"/>
  <c r="G59" i="243" s="1"/>
  <c r="F32" i="243"/>
  <c r="F48" i="243" s="1"/>
  <c r="F51" i="243" s="1"/>
  <c r="F53" i="243" s="1"/>
  <c r="F56" i="243" s="1"/>
  <c r="F59" i="243" s="1"/>
  <c r="E32" i="243"/>
  <c r="D32" i="243"/>
  <c r="D48" i="243" s="1"/>
  <c r="D51" i="243" s="1"/>
  <c r="D53" i="243" s="1"/>
  <c r="D56" i="243" s="1"/>
  <c r="D59" i="243" s="1"/>
  <c r="C32" i="243"/>
  <c r="C48" i="243" s="1"/>
  <c r="C51" i="243" s="1"/>
  <c r="C53" i="243" s="1"/>
  <c r="C56" i="243" s="1"/>
  <c r="C59" i="243" s="1"/>
  <c r="S48" i="244"/>
  <c r="S51" i="244" s="1"/>
  <c r="S53" i="244" s="1"/>
  <c r="S56" i="244" s="1"/>
  <c r="S59" i="244" s="1"/>
  <c r="AA47" i="244"/>
  <c r="Z47" i="244"/>
  <c r="Y47" i="244"/>
  <c r="X47" i="244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AA48" i="244" s="1"/>
  <c r="AA51" i="244" s="1"/>
  <c r="AA53" i="244" s="1"/>
  <c r="AA56" i="244" s="1"/>
  <c r="AA59" i="244" s="1"/>
  <c r="Y32" i="244"/>
  <c r="Y48" i="244" s="1"/>
  <c r="Y51" i="244" s="1"/>
  <c r="Y53" i="244" s="1"/>
  <c r="Y56" i="244" s="1"/>
  <c r="Y59" i="244" s="1"/>
  <c r="X32" i="244"/>
  <c r="X48" i="244" s="1"/>
  <c r="W32" i="244"/>
  <c r="W48" i="244" s="1"/>
  <c r="W51" i="244" s="1"/>
  <c r="W53" i="244" s="1"/>
  <c r="W56" i="244" s="1"/>
  <c r="W59" i="244" s="1"/>
  <c r="V32" i="244"/>
  <c r="U32" i="244"/>
  <c r="U48" i="244" s="1"/>
  <c r="U51" i="244" s="1"/>
  <c r="U53" i="244" s="1"/>
  <c r="U56" i="244" s="1"/>
  <c r="U59" i="244" s="1"/>
  <c r="T32" i="244"/>
  <c r="S32" i="244"/>
  <c r="R32" i="244"/>
  <c r="R48" i="244" s="1"/>
  <c r="R51" i="244" s="1"/>
  <c r="R53" i="244" s="1"/>
  <c r="R56" i="244" s="1"/>
  <c r="R59" i="244" s="1"/>
  <c r="Q32" i="244"/>
  <c r="Q48" i="244" s="1"/>
  <c r="Q51" i="244" s="1"/>
  <c r="Q53" i="244" s="1"/>
  <c r="Q56" i="244" s="1"/>
  <c r="Q59" i="244" s="1"/>
  <c r="P32" i="244"/>
  <c r="P48" i="244" s="1"/>
  <c r="P51" i="244" s="1"/>
  <c r="P53" i="244" s="1"/>
  <c r="P56" i="244" s="1"/>
  <c r="P59" i="244" s="1"/>
  <c r="O32" i="244"/>
  <c r="O48" i="244" s="1"/>
  <c r="O51" i="244" s="1"/>
  <c r="O53" i="244" s="1"/>
  <c r="O56" i="244" s="1"/>
  <c r="O59" i="244" s="1"/>
  <c r="N32" i="244"/>
  <c r="M32" i="244"/>
  <c r="M48" i="244" s="1"/>
  <c r="M51" i="244" s="1"/>
  <c r="M53" i="244" s="1"/>
  <c r="M56" i="244" s="1"/>
  <c r="M59" i="244" s="1"/>
  <c r="L32" i="244"/>
  <c r="K32" i="244"/>
  <c r="K48" i="244" s="1"/>
  <c r="K51" i="244" s="1"/>
  <c r="K53" i="244" s="1"/>
  <c r="K56" i="244" s="1"/>
  <c r="K59" i="244" s="1"/>
  <c r="J32" i="244"/>
  <c r="J48" i="244" s="1"/>
  <c r="J51" i="244" s="1"/>
  <c r="J53" i="244" s="1"/>
  <c r="J56" i="244" s="1"/>
  <c r="J59" i="244" s="1"/>
  <c r="I32" i="244"/>
  <c r="I48" i="244" s="1"/>
  <c r="I51" i="244" s="1"/>
  <c r="I53" i="244" s="1"/>
  <c r="I56" i="244" s="1"/>
  <c r="I59" i="244" s="1"/>
  <c r="H32" i="244"/>
  <c r="H48" i="244" s="1"/>
  <c r="H51" i="244" s="1"/>
  <c r="H53" i="244" s="1"/>
  <c r="H56" i="244" s="1"/>
  <c r="H59" i="244" s="1"/>
  <c r="G32" i="244"/>
  <c r="G48" i="244" s="1"/>
  <c r="G51" i="244" s="1"/>
  <c r="G53" i="244" s="1"/>
  <c r="G56" i="244" s="1"/>
  <c r="G59" i="244" s="1"/>
  <c r="F32" i="244"/>
  <c r="E32" i="244"/>
  <c r="E48" i="244" s="1"/>
  <c r="E51" i="244" s="1"/>
  <c r="E53" i="244" s="1"/>
  <c r="E56" i="244" s="1"/>
  <c r="E59" i="244" s="1"/>
  <c r="D32" i="244"/>
  <c r="C32" i="244"/>
  <c r="C48" i="244" s="1"/>
  <c r="C51" i="244" s="1"/>
  <c r="C53" i="244" s="1"/>
  <c r="C56" i="244" s="1"/>
  <c r="C59" i="244" s="1"/>
  <c r="AA47" i="245"/>
  <c r="Y47" i="245"/>
  <c r="X47" i="245"/>
  <c r="Z47" i="245" s="1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Y32" i="245"/>
  <c r="X32" i="245"/>
  <c r="X48" i="245" s="1"/>
  <c r="W32" i="245"/>
  <c r="W48" i="245" s="1"/>
  <c r="W51" i="245" s="1"/>
  <c r="W53" i="245" s="1"/>
  <c r="W56" i="245" s="1"/>
  <c r="W59" i="245" s="1"/>
  <c r="V32" i="245"/>
  <c r="V48" i="245" s="1"/>
  <c r="V51" i="245" s="1"/>
  <c r="V53" i="245" s="1"/>
  <c r="V56" i="245" s="1"/>
  <c r="V59" i="245" s="1"/>
  <c r="U32" i="245"/>
  <c r="T32" i="245"/>
  <c r="S32" i="245"/>
  <c r="R32" i="245"/>
  <c r="R48" i="245" s="1"/>
  <c r="R51" i="245" s="1"/>
  <c r="R53" i="245" s="1"/>
  <c r="R56" i="245" s="1"/>
  <c r="R59" i="245" s="1"/>
  <c r="Q32" i="245"/>
  <c r="P32" i="245"/>
  <c r="O32" i="245"/>
  <c r="N32" i="245"/>
  <c r="N48" i="245" s="1"/>
  <c r="N51" i="245" s="1"/>
  <c r="N53" i="245" s="1"/>
  <c r="N56" i="245" s="1"/>
  <c r="N59" i="245" s="1"/>
  <c r="M32" i="245"/>
  <c r="L32" i="245"/>
  <c r="K32" i="245"/>
  <c r="J32" i="245"/>
  <c r="J48" i="245" s="1"/>
  <c r="J51" i="245" s="1"/>
  <c r="J53" i="245" s="1"/>
  <c r="J56" i="245" s="1"/>
  <c r="J59" i="245" s="1"/>
  <c r="I32" i="245"/>
  <c r="H32" i="245"/>
  <c r="H48" i="245" s="1"/>
  <c r="H51" i="245" s="1"/>
  <c r="H53" i="245" s="1"/>
  <c r="H56" i="245" s="1"/>
  <c r="H59" i="245" s="1"/>
  <c r="G32" i="245"/>
  <c r="F32" i="245"/>
  <c r="F48" i="245" s="1"/>
  <c r="F51" i="245" s="1"/>
  <c r="F53" i="245" s="1"/>
  <c r="F56" i="245" s="1"/>
  <c r="F59" i="245" s="1"/>
  <c r="E32" i="245"/>
  <c r="D32" i="245"/>
  <c r="C32" i="245"/>
  <c r="X51" i="246"/>
  <c r="P51" i="246"/>
  <c r="P53" i="246" s="1"/>
  <c r="P56" i="246" s="1"/>
  <c r="P59" i="246" s="1"/>
  <c r="G48" i="246"/>
  <c r="G51" i="246" s="1"/>
  <c r="G53" i="246" s="1"/>
  <c r="G56" i="246" s="1"/>
  <c r="G59" i="246" s="1"/>
  <c r="AA47" i="246"/>
  <c r="Y47" i="246"/>
  <c r="X47" i="246"/>
  <c r="Z47" i="246" s="1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Y32" i="246"/>
  <c r="Y48" i="246" s="1"/>
  <c r="Y51" i="246" s="1"/>
  <c r="Y53" i="246" s="1"/>
  <c r="Y56" i="246" s="1"/>
  <c r="Y59" i="246" s="1"/>
  <c r="X32" i="246"/>
  <c r="X48" i="246" s="1"/>
  <c r="W32" i="246"/>
  <c r="W48" i="246" s="1"/>
  <c r="W51" i="246" s="1"/>
  <c r="W53" i="246" s="1"/>
  <c r="W56" i="246" s="1"/>
  <c r="W59" i="246" s="1"/>
  <c r="V32" i="246"/>
  <c r="U32" i="246"/>
  <c r="U48" i="246" s="1"/>
  <c r="U51" i="246" s="1"/>
  <c r="U53" i="246" s="1"/>
  <c r="U56" i="246" s="1"/>
  <c r="U59" i="246" s="1"/>
  <c r="T32" i="246"/>
  <c r="T48" i="246" s="1"/>
  <c r="T51" i="246" s="1"/>
  <c r="T53" i="246" s="1"/>
  <c r="T56" i="246" s="1"/>
  <c r="T59" i="246" s="1"/>
  <c r="S32" i="246"/>
  <c r="S48" i="246" s="1"/>
  <c r="S51" i="246" s="1"/>
  <c r="S53" i="246" s="1"/>
  <c r="S56" i="246" s="1"/>
  <c r="S59" i="246" s="1"/>
  <c r="R32" i="246"/>
  <c r="Q32" i="246"/>
  <c r="Q48" i="246" s="1"/>
  <c r="Q51" i="246" s="1"/>
  <c r="Q53" i="246" s="1"/>
  <c r="Q56" i="246" s="1"/>
  <c r="Q59" i="246" s="1"/>
  <c r="P32" i="246"/>
  <c r="P48" i="246" s="1"/>
  <c r="O32" i="246"/>
  <c r="O48" i="246" s="1"/>
  <c r="O51" i="246" s="1"/>
  <c r="O53" i="246" s="1"/>
  <c r="O56" i="246" s="1"/>
  <c r="O59" i="246" s="1"/>
  <c r="N32" i="246"/>
  <c r="M32" i="246"/>
  <c r="M48" i="246" s="1"/>
  <c r="M51" i="246" s="1"/>
  <c r="M53" i="246" s="1"/>
  <c r="M56" i="246" s="1"/>
  <c r="M59" i="246" s="1"/>
  <c r="L32" i="246"/>
  <c r="L48" i="246" s="1"/>
  <c r="L51" i="246" s="1"/>
  <c r="L53" i="246" s="1"/>
  <c r="L56" i="246" s="1"/>
  <c r="L59" i="246" s="1"/>
  <c r="K32" i="246"/>
  <c r="K48" i="246" s="1"/>
  <c r="K51" i="246" s="1"/>
  <c r="K53" i="246" s="1"/>
  <c r="K56" i="246" s="1"/>
  <c r="K59" i="246" s="1"/>
  <c r="J32" i="246"/>
  <c r="I32" i="246"/>
  <c r="I48" i="246" s="1"/>
  <c r="I51" i="246" s="1"/>
  <c r="I53" i="246" s="1"/>
  <c r="I56" i="246" s="1"/>
  <c r="I59" i="246" s="1"/>
  <c r="H32" i="246"/>
  <c r="H48" i="246" s="1"/>
  <c r="H51" i="246" s="1"/>
  <c r="H53" i="246" s="1"/>
  <c r="H56" i="246" s="1"/>
  <c r="H59" i="246" s="1"/>
  <c r="G32" i="246"/>
  <c r="F32" i="246"/>
  <c r="F48" i="246" s="1"/>
  <c r="F51" i="246" s="1"/>
  <c r="F53" i="246" s="1"/>
  <c r="F56" i="246" s="1"/>
  <c r="F59" i="246" s="1"/>
  <c r="E32" i="246"/>
  <c r="E48" i="246" s="1"/>
  <c r="E51" i="246" s="1"/>
  <c r="E53" i="246" s="1"/>
  <c r="E56" i="246" s="1"/>
  <c r="E59" i="246" s="1"/>
  <c r="D32" i="246"/>
  <c r="D48" i="246" s="1"/>
  <c r="D51" i="246" s="1"/>
  <c r="D53" i="246" s="1"/>
  <c r="D56" i="246" s="1"/>
  <c r="D59" i="246" s="1"/>
  <c r="C32" i="246"/>
  <c r="C48" i="246" s="1"/>
  <c r="C51" i="246" s="1"/>
  <c r="C53" i="246" s="1"/>
  <c r="C56" i="246" s="1"/>
  <c r="C59" i="246" s="1"/>
  <c r="AA47" i="247"/>
  <c r="Y47" i="247"/>
  <c r="X47" i="247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AA48" i="247" s="1"/>
  <c r="AA51" i="247" s="1"/>
  <c r="AA53" i="247" s="1"/>
  <c r="AA56" i="247" s="1"/>
  <c r="AA59" i="247" s="1"/>
  <c r="Y32" i="247"/>
  <c r="X32" i="247"/>
  <c r="W32" i="247"/>
  <c r="W48" i="247" s="1"/>
  <c r="W51" i="247" s="1"/>
  <c r="W53" i="247" s="1"/>
  <c r="W56" i="247" s="1"/>
  <c r="W59" i="247" s="1"/>
  <c r="V32" i="247"/>
  <c r="U32" i="247"/>
  <c r="U48" i="247" s="1"/>
  <c r="U51" i="247" s="1"/>
  <c r="U53" i="247" s="1"/>
  <c r="U56" i="247" s="1"/>
  <c r="U59" i="247" s="1"/>
  <c r="T32" i="247"/>
  <c r="T48" i="247" s="1"/>
  <c r="T51" i="247" s="1"/>
  <c r="T53" i="247" s="1"/>
  <c r="T56" i="247" s="1"/>
  <c r="T59" i="247" s="1"/>
  <c r="S32" i="247"/>
  <c r="R32" i="247"/>
  <c r="R48" i="247" s="1"/>
  <c r="R51" i="247" s="1"/>
  <c r="R53" i="247" s="1"/>
  <c r="R56" i="247" s="1"/>
  <c r="R59" i="247" s="1"/>
  <c r="Q32" i="247"/>
  <c r="P32" i="247"/>
  <c r="P48" i="247" s="1"/>
  <c r="P51" i="247" s="1"/>
  <c r="P53" i="247" s="1"/>
  <c r="P56" i="247" s="1"/>
  <c r="P59" i="247" s="1"/>
  <c r="O32" i="247"/>
  <c r="O48" i="247" s="1"/>
  <c r="O51" i="247" s="1"/>
  <c r="O53" i="247" s="1"/>
  <c r="O56" i="247" s="1"/>
  <c r="O59" i="247" s="1"/>
  <c r="N32" i="247"/>
  <c r="M32" i="247"/>
  <c r="M48" i="247" s="1"/>
  <c r="M51" i="247" s="1"/>
  <c r="M53" i="247" s="1"/>
  <c r="M56" i="247" s="1"/>
  <c r="M59" i="247" s="1"/>
  <c r="L32" i="247"/>
  <c r="L48" i="247" s="1"/>
  <c r="L51" i="247" s="1"/>
  <c r="L53" i="247" s="1"/>
  <c r="L56" i="247" s="1"/>
  <c r="L59" i="247" s="1"/>
  <c r="K32" i="247"/>
  <c r="J32" i="247"/>
  <c r="J48" i="247" s="1"/>
  <c r="J51" i="247" s="1"/>
  <c r="J53" i="247" s="1"/>
  <c r="J56" i="247" s="1"/>
  <c r="J59" i="247" s="1"/>
  <c r="I32" i="247"/>
  <c r="H32" i="247"/>
  <c r="H48" i="247" s="1"/>
  <c r="H51" i="247" s="1"/>
  <c r="H53" i="247" s="1"/>
  <c r="H56" i="247" s="1"/>
  <c r="H59" i="247" s="1"/>
  <c r="G32" i="247"/>
  <c r="G48" i="247" s="1"/>
  <c r="G51" i="247" s="1"/>
  <c r="G53" i="247" s="1"/>
  <c r="G56" i="247" s="1"/>
  <c r="G59" i="247" s="1"/>
  <c r="F32" i="247"/>
  <c r="E32" i="247"/>
  <c r="E48" i="247" s="1"/>
  <c r="E51" i="247" s="1"/>
  <c r="E53" i="247" s="1"/>
  <c r="E56" i="247" s="1"/>
  <c r="E59" i="247" s="1"/>
  <c r="D32" i="247"/>
  <c r="D48" i="247" s="1"/>
  <c r="D51" i="247" s="1"/>
  <c r="D53" i="247" s="1"/>
  <c r="D56" i="247" s="1"/>
  <c r="D59" i="247" s="1"/>
  <c r="C32" i="247"/>
  <c r="M48" i="248"/>
  <c r="M51" i="248" s="1"/>
  <c r="M53" i="248" s="1"/>
  <c r="M56" i="248" s="1"/>
  <c r="M59" i="248" s="1"/>
  <c r="G48" i="248"/>
  <c r="G51" i="248" s="1"/>
  <c r="G53" i="248" s="1"/>
  <c r="G56" i="248" s="1"/>
  <c r="G59" i="248" s="1"/>
  <c r="AA47" i="248"/>
  <c r="Y47" i="248"/>
  <c r="X47" i="248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Y32" i="248"/>
  <c r="X32" i="248"/>
  <c r="W32" i="248"/>
  <c r="W48" i="248" s="1"/>
  <c r="W51" i="248" s="1"/>
  <c r="W53" i="248" s="1"/>
  <c r="W56" i="248" s="1"/>
  <c r="W59" i="248" s="1"/>
  <c r="V32" i="248"/>
  <c r="V48" i="248" s="1"/>
  <c r="V51" i="248" s="1"/>
  <c r="V53" i="248" s="1"/>
  <c r="V56" i="248" s="1"/>
  <c r="V59" i="248" s="1"/>
  <c r="U32" i="248"/>
  <c r="U48" i="248" s="1"/>
  <c r="U51" i="248" s="1"/>
  <c r="U53" i="248" s="1"/>
  <c r="U56" i="248" s="1"/>
  <c r="U59" i="248" s="1"/>
  <c r="T32" i="248"/>
  <c r="T48" i="248" s="1"/>
  <c r="T51" i="248" s="1"/>
  <c r="T53" i="248" s="1"/>
  <c r="T56" i="248" s="1"/>
  <c r="T59" i="248" s="1"/>
  <c r="S32" i="248"/>
  <c r="S48" i="248" s="1"/>
  <c r="S51" i="248" s="1"/>
  <c r="S53" i="248" s="1"/>
  <c r="S56" i="248" s="1"/>
  <c r="S59" i="248" s="1"/>
  <c r="R32" i="248"/>
  <c r="R48" i="248" s="1"/>
  <c r="R51" i="248" s="1"/>
  <c r="R53" i="248" s="1"/>
  <c r="R56" i="248" s="1"/>
  <c r="R59" i="248" s="1"/>
  <c r="Q32" i="248"/>
  <c r="Q48" i="248" s="1"/>
  <c r="Q51" i="248" s="1"/>
  <c r="Q53" i="248" s="1"/>
  <c r="Q56" i="248" s="1"/>
  <c r="Q59" i="248" s="1"/>
  <c r="P32" i="248"/>
  <c r="O32" i="248"/>
  <c r="O48" i="248" s="1"/>
  <c r="O51" i="248" s="1"/>
  <c r="O53" i="248" s="1"/>
  <c r="O56" i="248" s="1"/>
  <c r="O59" i="248" s="1"/>
  <c r="N32" i="248"/>
  <c r="N48" i="248" s="1"/>
  <c r="N51" i="248" s="1"/>
  <c r="N53" i="248" s="1"/>
  <c r="N56" i="248" s="1"/>
  <c r="N59" i="248" s="1"/>
  <c r="M32" i="248"/>
  <c r="L32" i="248"/>
  <c r="K32" i="248"/>
  <c r="K48" i="248" s="1"/>
  <c r="K51" i="248" s="1"/>
  <c r="K53" i="248" s="1"/>
  <c r="K56" i="248" s="1"/>
  <c r="K59" i="248" s="1"/>
  <c r="J32" i="248"/>
  <c r="J48" i="248" s="1"/>
  <c r="J51" i="248" s="1"/>
  <c r="J53" i="248" s="1"/>
  <c r="J56" i="248" s="1"/>
  <c r="J59" i="248" s="1"/>
  <c r="I32" i="248"/>
  <c r="I48" i="248" s="1"/>
  <c r="I51" i="248" s="1"/>
  <c r="I53" i="248" s="1"/>
  <c r="I56" i="248" s="1"/>
  <c r="I59" i="248" s="1"/>
  <c r="H32" i="248"/>
  <c r="G32" i="248"/>
  <c r="F32" i="248"/>
  <c r="F48" i="248" s="1"/>
  <c r="F51" i="248" s="1"/>
  <c r="F53" i="248" s="1"/>
  <c r="F56" i="248" s="1"/>
  <c r="F59" i="248" s="1"/>
  <c r="E32" i="248"/>
  <c r="E48" i="248" s="1"/>
  <c r="E51" i="248" s="1"/>
  <c r="E53" i="248" s="1"/>
  <c r="E56" i="248" s="1"/>
  <c r="E59" i="248" s="1"/>
  <c r="D32" i="248"/>
  <c r="D48" i="248" s="1"/>
  <c r="D51" i="248" s="1"/>
  <c r="D53" i="248" s="1"/>
  <c r="D56" i="248" s="1"/>
  <c r="D59" i="248" s="1"/>
  <c r="C32" i="248"/>
  <c r="C48" i="248" s="1"/>
  <c r="C51" i="248" s="1"/>
  <c r="C53" i="248" s="1"/>
  <c r="C56" i="248" s="1"/>
  <c r="C59" i="248" s="1"/>
  <c r="AA47" i="249"/>
  <c r="Y47" i="249"/>
  <c r="X47" i="249"/>
  <c r="Z47" i="249" s="1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AA48" i="249" s="1"/>
  <c r="AA51" i="249" s="1"/>
  <c r="AA53" i="249" s="1"/>
  <c r="AA56" i="249" s="1"/>
  <c r="AA59" i="249" s="1"/>
  <c r="Y32" i="249"/>
  <c r="Y48" i="249" s="1"/>
  <c r="Y51" i="249" s="1"/>
  <c r="Y53" i="249" s="1"/>
  <c r="Y56" i="249" s="1"/>
  <c r="Y59" i="249" s="1"/>
  <c r="X32" i="249"/>
  <c r="W32" i="249"/>
  <c r="V32" i="249"/>
  <c r="V48" i="249" s="1"/>
  <c r="V51" i="249" s="1"/>
  <c r="V53" i="249" s="1"/>
  <c r="V56" i="249" s="1"/>
  <c r="V59" i="249" s="1"/>
  <c r="U32" i="249"/>
  <c r="U48" i="249" s="1"/>
  <c r="U51" i="249" s="1"/>
  <c r="U53" i="249" s="1"/>
  <c r="U56" i="249" s="1"/>
  <c r="U59" i="249" s="1"/>
  <c r="T32" i="249"/>
  <c r="T48" i="249" s="1"/>
  <c r="T51" i="249" s="1"/>
  <c r="T53" i="249" s="1"/>
  <c r="T56" i="249" s="1"/>
  <c r="T59" i="249" s="1"/>
  <c r="S32" i="249"/>
  <c r="S48" i="249" s="1"/>
  <c r="S51" i="249" s="1"/>
  <c r="S53" i="249" s="1"/>
  <c r="S56" i="249" s="1"/>
  <c r="S59" i="249" s="1"/>
  <c r="R32" i="249"/>
  <c r="R48" i="249" s="1"/>
  <c r="R51" i="249" s="1"/>
  <c r="R53" i="249" s="1"/>
  <c r="R56" i="249" s="1"/>
  <c r="R59" i="249" s="1"/>
  <c r="Q32" i="249"/>
  <c r="Q48" i="249" s="1"/>
  <c r="Q51" i="249" s="1"/>
  <c r="Q53" i="249" s="1"/>
  <c r="Q56" i="249" s="1"/>
  <c r="Q59" i="249" s="1"/>
  <c r="P32" i="249"/>
  <c r="P48" i="249" s="1"/>
  <c r="P51" i="249" s="1"/>
  <c r="P53" i="249" s="1"/>
  <c r="P56" i="249" s="1"/>
  <c r="P59" i="249" s="1"/>
  <c r="O32" i="249"/>
  <c r="N32" i="249"/>
  <c r="N48" i="249" s="1"/>
  <c r="N51" i="249" s="1"/>
  <c r="N53" i="249" s="1"/>
  <c r="N56" i="249" s="1"/>
  <c r="N59" i="249" s="1"/>
  <c r="M32" i="249"/>
  <c r="M48" i="249" s="1"/>
  <c r="M51" i="249" s="1"/>
  <c r="M53" i="249" s="1"/>
  <c r="M56" i="249" s="1"/>
  <c r="M59" i="249" s="1"/>
  <c r="L32" i="249"/>
  <c r="L48" i="249" s="1"/>
  <c r="L51" i="249" s="1"/>
  <c r="L53" i="249" s="1"/>
  <c r="L56" i="249" s="1"/>
  <c r="L59" i="249" s="1"/>
  <c r="K32" i="249"/>
  <c r="K48" i="249" s="1"/>
  <c r="K51" i="249" s="1"/>
  <c r="K53" i="249" s="1"/>
  <c r="K56" i="249" s="1"/>
  <c r="K59" i="249" s="1"/>
  <c r="J32" i="249"/>
  <c r="J48" i="249" s="1"/>
  <c r="J51" i="249" s="1"/>
  <c r="J53" i="249" s="1"/>
  <c r="J56" i="249" s="1"/>
  <c r="J59" i="249" s="1"/>
  <c r="I32" i="249"/>
  <c r="I48" i="249" s="1"/>
  <c r="I51" i="249" s="1"/>
  <c r="I53" i="249" s="1"/>
  <c r="I56" i="249" s="1"/>
  <c r="I59" i="249" s="1"/>
  <c r="H32" i="249"/>
  <c r="H48" i="249" s="1"/>
  <c r="H51" i="249" s="1"/>
  <c r="H53" i="249" s="1"/>
  <c r="H56" i="249" s="1"/>
  <c r="H59" i="249" s="1"/>
  <c r="G32" i="249"/>
  <c r="F32" i="249"/>
  <c r="F48" i="249" s="1"/>
  <c r="F51" i="249" s="1"/>
  <c r="F53" i="249" s="1"/>
  <c r="F56" i="249" s="1"/>
  <c r="F59" i="249" s="1"/>
  <c r="E32" i="249"/>
  <c r="E48" i="249" s="1"/>
  <c r="E51" i="249" s="1"/>
  <c r="E53" i="249" s="1"/>
  <c r="E56" i="249" s="1"/>
  <c r="E59" i="249" s="1"/>
  <c r="D32" i="249"/>
  <c r="D48" i="249" s="1"/>
  <c r="D51" i="249" s="1"/>
  <c r="D53" i="249" s="1"/>
  <c r="D56" i="249" s="1"/>
  <c r="D59" i="249" s="1"/>
  <c r="C32" i="249"/>
  <c r="C48" i="249" s="1"/>
  <c r="C51" i="249" s="1"/>
  <c r="C53" i="249" s="1"/>
  <c r="C56" i="249" s="1"/>
  <c r="C59" i="249" s="1"/>
  <c r="AA48" i="250"/>
  <c r="AA51" i="250" s="1"/>
  <c r="AA53" i="250" s="1"/>
  <c r="AA56" i="250" s="1"/>
  <c r="AA59" i="250" s="1"/>
  <c r="AA47" i="250"/>
  <c r="Y47" i="250"/>
  <c r="X47" i="250"/>
  <c r="Z47" i="250" s="1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Y32" i="250"/>
  <c r="Y48" i="250" s="1"/>
  <c r="Y51" i="250" s="1"/>
  <c r="Y53" i="250" s="1"/>
  <c r="Y56" i="250" s="1"/>
  <c r="Y59" i="250" s="1"/>
  <c r="X32" i="250"/>
  <c r="X48" i="250" s="1"/>
  <c r="W32" i="250"/>
  <c r="W48" i="250" s="1"/>
  <c r="W51" i="250" s="1"/>
  <c r="W53" i="250" s="1"/>
  <c r="W56" i="250" s="1"/>
  <c r="W59" i="250" s="1"/>
  <c r="V32" i="250"/>
  <c r="U32" i="250"/>
  <c r="U48" i="250" s="1"/>
  <c r="U51" i="250" s="1"/>
  <c r="U53" i="250" s="1"/>
  <c r="U56" i="250" s="1"/>
  <c r="U59" i="250" s="1"/>
  <c r="T32" i="250"/>
  <c r="T48" i="250" s="1"/>
  <c r="T51" i="250" s="1"/>
  <c r="T53" i="250" s="1"/>
  <c r="T56" i="250" s="1"/>
  <c r="T59" i="250" s="1"/>
  <c r="S32" i="250"/>
  <c r="S48" i="250" s="1"/>
  <c r="S51" i="250" s="1"/>
  <c r="S53" i="250" s="1"/>
  <c r="S56" i="250" s="1"/>
  <c r="S59" i="250" s="1"/>
  <c r="R32" i="250"/>
  <c r="Q32" i="250"/>
  <c r="Q48" i="250" s="1"/>
  <c r="Q51" i="250" s="1"/>
  <c r="Q53" i="250" s="1"/>
  <c r="Q56" i="250" s="1"/>
  <c r="Q59" i="250" s="1"/>
  <c r="P32" i="250"/>
  <c r="P48" i="250" s="1"/>
  <c r="P51" i="250" s="1"/>
  <c r="P53" i="250" s="1"/>
  <c r="P56" i="250" s="1"/>
  <c r="P59" i="250" s="1"/>
  <c r="O32" i="250"/>
  <c r="O48" i="250" s="1"/>
  <c r="O51" i="250" s="1"/>
  <c r="O53" i="250" s="1"/>
  <c r="O56" i="250" s="1"/>
  <c r="O59" i="250" s="1"/>
  <c r="N32" i="250"/>
  <c r="N48" i="250" s="1"/>
  <c r="N51" i="250" s="1"/>
  <c r="N53" i="250" s="1"/>
  <c r="N56" i="250" s="1"/>
  <c r="N59" i="250" s="1"/>
  <c r="M32" i="250"/>
  <c r="M48" i="250" s="1"/>
  <c r="M51" i="250" s="1"/>
  <c r="M53" i="250" s="1"/>
  <c r="M56" i="250" s="1"/>
  <c r="M59" i="250" s="1"/>
  <c r="L32" i="250"/>
  <c r="L48" i="250" s="1"/>
  <c r="L51" i="250" s="1"/>
  <c r="L53" i="250" s="1"/>
  <c r="L56" i="250" s="1"/>
  <c r="L59" i="250" s="1"/>
  <c r="K32" i="250"/>
  <c r="K48" i="250" s="1"/>
  <c r="K51" i="250" s="1"/>
  <c r="K53" i="250" s="1"/>
  <c r="K56" i="250" s="1"/>
  <c r="K59" i="250" s="1"/>
  <c r="J32" i="250"/>
  <c r="J48" i="250" s="1"/>
  <c r="J51" i="250" s="1"/>
  <c r="J53" i="250" s="1"/>
  <c r="J56" i="250" s="1"/>
  <c r="J59" i="250" s="1"/>
  <c r="I32" i="250"/>
  <c r="I48" i="250" s="1"/>
  <c r="I51" i="250" s="1"/>
  <c r="I53" i="250" s="1"/>
  <c r="I56" i="250" s="1"/>
  <c r="I59" i="250" s="1"/>
  <c r="H32" i="250"/>
  <c r="H48" i="250" s="1"/>
  <c r="H51" i="250" s="1"/>
  <c r="H53" i="250" s="1"/>
  <c r="H56" i="250" s="1"/>
  <c r="H59" i="250" s="1"/>
  <c r="G32" i="250"/>
  <c r="G48" i="250" s="1"/>
  <c r="G51" i="250" s="1"/>
  <c r="G53" i="250" s="1"/>
  <c r="G56" i="250" s="1"/>
  <c r="G59" i="250" s="1"/>
  <c r="F32" i="250"/>
  <c r="F48" i="250" s="1"/>
  <c r="F51" i="250" s="1"/>
  <c r="F53" i="250" s="1"/>
  <c r="F56" i="250" s="1"/>
  <c r="F59" i="250" s="1"/>
  <c r="E32" i="250"/>
  <c r="E48" i="250" s="1"/>
  <c r="E51" i="250" s="1"/>
  <c r="E53" i="250" s="1"/>
  <c r="E56" i="250" s="1"/>
  <c r="E59" i="250" s="1"/>
  <c r="D32" i="250"/>
  <c r="D48" i="250" s="1"/>
  <c r="D51" i="250" s="1"/>
  <c r="D53" i="250" s="1"/>
  <c r="D56" i="250" s="1"/>
  <c r="D59" i="250" s="1"/>
  <c r="C32" i="250"/>
  <c r="C48" i="250" s="1"/>
  <c r="C51" i="250" s="1"/>
  <c r="C53" i="250" s="1"/>
  <c r="C56" i="250" s="1"/>
  <c r="C59" i="250" s="1"/>
  <c r="AA47" i="251"/>
  <c r="Y47" i="251"/>
  <c r="X47" i="251"/>
  <c r="Z47" i="251" s="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Y32" i="251"/>
  <c r="Y48" i="251" s="1"/>
  <c r="Y51" i="251" s="1"/>
  <c r="Y53" i="251" s="1"/>
  <c r="Y56" i="251" s="1"/>
  <c r="Y59" i="251" s="1"/>
  <c r="X32" i="251"/>
  <c r="X48" i="251" s="1"/>
  <c r="W32" i="251"/>
  <c r="W48" i="251" s="1"/>
  <c r="W51" i="251" s="1"/>
  <c r="W53" i="251" s="1"/>
  <c r="W56" i="251" s="1"/>
  <c r="W59" i="251" s="1"/>
  <c r="V32" i="251"/>
  <c r="V48" i="251" s="1"/>
  <c r="V51" i="251" s="1"/>
  <c r="V53" i="251" s="1"/>
  <c r="V56" i="251" s="1"/>
  <c r="V59" i="251" s="1"/>
  <c r="U32" i="251"/>
  <c r="U48" i="251" s="1"/>
  <c r="U51" i="251" s="1"/>
  <c r="U53" i="251" s="1"/>
  <c r="U56" i="251" s="1"/>
  <c r="U59" i="251" s="1"/>
  <c r="T32" i="251"/>
  <c r="T48" i="251" s="1"/>
  <c r="T51" i="251" s="1"/>
  <c r="T53" i="251" s="1"/>
  <c r="T56" i="251" s="1"/>
  <c r="T59" i="251" s="1"/>
  <c r="S32" i="251"/>
  <c r="S48" i="251" s="1"/>
  <c r="S51" i="251" s="1"/>
  <c r="S53" i="251" s="1"/>
  <c r="S56" i="251" s="1"/>
  <c r="S59" i="251" s="1"/>
  <c r="R32" i="251"/>
  <c r="R48" i="251" s="1"/>
  <c r="R51" i="251" s="1"/>
  <c r="R53" i="251" s="1"/>
  <c r="R56" i="251" s="1"/>
  <c r="R59" i="251" s="1"/>
  <c r="Q32" i="251"/>
  <c r="Q48" i="251" s="1"/>
  <c r="Q51" i="251" s="1"/>
  <c r="Q53" i="251" s="1"/>
  <c r="Q56" i="251" s="1"/>
  <c r="Q59" i="251" s="1"/>
  <c r="P32" i="251"/>
  <c r="P48" i="251" s="1"/>
  <c r="P51" i="251" s="1"/>
  <c r="P53" i="251" s="1"/>
  <c r="P56" i="251" s="1"/>
  <c r="P59" i="251" s="1"/>
  <c r="O32" i="251"/>
  <c r="O48" i="251" s="1"/>
  <c r="O51" i="251" s="1"/>
  <c r="O53" i="251" s="1"/>
  <c r="O56" i="251" s="1"/>
  <c r="O59" i="251" s="1"/>
  <c r="N32" i="251"/>
  <c r="N48" i="251" s="1"/>
  <c r="N51" i="251" s="1"/>
  <c r="N53" i="251" s="1"/>
  <c r="N56" i="251" s="1"/>
  <c r="N59" i="251" s="1"/>
  <c r="M32" i="251"/>
  <c r="M48" i="251" s="1"/>
  <c r="M51" i="251" s="1"/>
  <c r="M53" i="251" s="1"/>
  <c r="M56" i="251" s="1"/>
  <c r="M59" i="251" s="1"/>
  <c r="L32" i="251"/>
  <c r="L48" i="251" s="1"/>
  <c r="L51" i="251" s="1"/>
  <c r="L53" i="251" s="1"/>
  <c r="L56" i="251" s="1"/>
  <c r="L59" i="251" s="1"/>
  <c r="K32" i="251"/>
  <c r="K48" i="251" s="1"/>
  <c r="K51" i="251" s="1"/>
  <c r="K53" i="251" s="1"/>
  <c r="K56" i="251" s="1"/>
  <c r="K59" i="251" s="1"/>
  <c r="J32" i="251"/>
  <c r="J48" i="251" s="1"/>
  <c r="J51" i="251" s="1"/>
  <c r="J53" i="251" s="1"/>
  <c r="J56" i="251" s="1"/>
  <c r="J59" i="251" s="1"/>
  <c r="I32" i="251"/>
  <c r="I48" i="251" s="1"/>
  <c r="I51" i="251" s="1"/>
  <c r="I53" i="251" s="1"/>
  <c r="I56" i="251" s="1"/>
  <c r="I59" i="251" s="1"/>
  <c r="H32" i="251"/>
  <c r="H48" i="251" s="1"/>
  <c r="H51" i="251" s="1"/>
  <c r="H53" i="251" s="1"/>
  <c r="H56" i="251" s="1"/>
  <c r="H59" i="251" s="1"/>
  <c r="G32" i="251"/>
  <c r="G48" i="251" s="1"/>
  <c r="G51" i="251" s="1"/>
  <c r="G53" i="251" s="1"/>
  <c r="G56" i="251" s="1"/>
  <c r="G59" i="251" s="1"/>
  <c r="F32" i="251"/>
  <c r="F48" i="251" s="1"/>
  <c r="F51" i="251" s="1"/>
  <c r="F53" i="251" s="1"/>
  <c r="F56" i="251" s="1"/>
  <c r="F59" i="251" s="1"/>
  <c r="E32" i="251"/>
  <c r="E48" i="251" s="1"/>
  <c r="E51" i="251" s="1"/>
  <c r="E53" i="251" s="1"/>
  <c r="E56" i="251" s="1"/>
  <c r="E59" i="251" s="1"/>
  <c r="D32" i="251"/>
  <c r="D48" i="251" s="1"/>
  <c r="D51" i="251" s="1"/>
  <c r="D53" i="251" s="1"/>
  <c r="D56" i="251" s="1"/>
  <c r="D59" i="251" s="1"/>
  <c r="C32" i="251"/>
  <c r="C48" i="251" s="1"/>
  <c r="C51" i="251" s="1"/>
  <c r="C53" i="251" s="1"/>
  <c r="C56" i="251" s="1"/>
  <c r="C59" i="251" s="1"/>
  <c r="P56" i="252"/>
  <c r="P59" i="252" s="1"/>
  <c r="AA47" i="252"/>
  <c r="Y47" i="252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AA48" i="252" s="1"/>
  <c r="AA51" i="252" s="1"/>
  <c r="AA53" i="252" s="1"/>
  <c r="AA56" i="252" s="1"/>
  <c r="AA59" i="252" s="1"/>
  <c r="Y32" i="252"/>
  <c r="Y48" i="252" s="1"/>
  <c r="Y51" i="252" s="1"/>
  <c r="Y53" i="252" s="1"/>
  <c r="Y56" i="252" s="1"/>
  <c r="Y59" i="252" s="1"/>
  <c r="X32" i="252"/>
  <c r="X48" i="252" s="1"/>
  <c r="W32" i="252"/>
  <c r="W48" i="252" s="1"/>
  <c r="W51" i="252" s="1"/>
  <c r="W53" i="252" s="1"/>
  <c r="W56" i="252" s="1"/>
  <c r="W59" i="252" s="1"/>
  <c r="V32" i="252"/>
  <c r="V48" i="252" s="1"/>
  <c r="V51" i="252" s="1"/>
  <c r="V53" i="252" s="1"/>
  <c r="V56" i="252" s="1"/>
  <c r="V59" i="252" s="1"/>
  <c r="U32" i="252"/>
  <c r="U48" i="252" s="1"/>
  <c r="U51" i="252" s="1"/>
  <c r="U53" i="252" s="1"/>
  <c r="U56" i="252" s="1"/>
  <c r="U59" i="252" s="1"/>
  <c r="T32" i="252"/>
  <c r="S32" i="252"/>
  <c r="S48" i="252" s="1"/>
  <c r="S51" i="252" s="1"/>
  <c r="S53" i="252" s="1"/>
  <c r="S56" i="252" s="1"/>
  <c r="S59" i="252" s="1"/>
  <c r="R32" i="252"/>
  <c r="R48" i="252" s="1"/>
  <c r="R51" i="252" s="1"/>
  <c r="R53" i="252" s="1"/>
  <c r="R56" i="252" s="1"/>
  <c r="R59" i="252" s="1"/>
  <c r="Q32" i="252"/>
  <c r="Q48" i="252" s="1"/>
  <c r="Q51" i="252" s="1"/>
  <c r="Q53" i="252" s="1"/>
  <c r="Q56" i="252" s="1"/>
  <c r="Q59" i="252" s="1"/>
  <c r="P32" i="252"/>
  <c r="P48" i="252" s="1"/>
  <c r="P51" i="252" s="1"/>
  <c r="P53" i="252" s="1"/>
  <c r="O32" i="252"/>
  <c r="O48" i="252" s="1"/>
  <c r="O51" i="252" s="1"/>
  <c r="O53" i="252" s="1"/>
  <c r="O56" i="252" s="1"/>
  <c r="O59" i="252" s="1"/>
  <c r="N32" i="252"/>
  <c r="N48" i="252" s="1"/>
  <c r="N51" i="252" s="1"/>
  <c r="N53" i="252" s="1"/>
  <c r="N56" i="252" s="1"/>
  <c r="N59" i="252" s="1"/>
  <c r="M32" i="252"/>
  <c r="M48" i="252" s="1"/>
  <c r="M51" i="252" s="1"/>
  <c r="M53" i="252" s="1"/>
  <c r="M56" i="252" s="1"/>
  <c r="M59" i="252" s="1"/>
  <c r="L32" i="252"/>
  <c r="L48" i="252" s="1"/>
  <c r="L51" i="252" s="1"/>
  <c r="L53" i="252" s="1"/>
  <c r="L56" i="252" s="1"/>
  <c r="L59" i="252" s="1"/>
  <c r="K32" i="252"/>
  <c r="K48" i="252" s="1"/>
  <c r="K51" i="252" s="1"/>
  <c r="K53" i="252" s="1"/>
  <c r="K56" i="252" s="1"/>
  <c r="K59" i="252" s="1"/>
  <c r="J32" i="252"/>
  <c r="J48" i="252" s="1"/>
  <c r="J51" i="252" s="1"/>
  <c r="J53" i="252" s="1"/>
  <c r="J56" i="252" s="1"/>
  <c r="J59" i="252" s="1"/>
  <c r="I32" i="252"/>
  <c r="I48" i="252" s="1"/>
  <c r="I51" i="252" s="1"/>
  <c r="I53" i="252" s="1"/>
  <c r="I56" i="252" s="1"/>
  <c r="I59" i="252" s="1"/>
  <c r="H32" i="252"/>
  <c r="H48" i="252" s="1"/>
  <c r="H51" i="252" s="1"/>
  <c r="H53" i="252" s="1"/>
  <c r="H56" i="252" s="1"/>
  <c r="H59" i="252" s="1"/>
  <c r="G32" i="252"/>
  <c r="G48" i="252" s="1"/>
  <c r="G51" i="252" s="1"/>
  <c r="G53" i="252" s="1"/>
  <c r="G56" i="252" s="1"/>
  <c r="G59" i="252" s="1"/>
  <c r="F32" i="252"/>
  <c r="F48" i="252" s="1"/>
  <c r="F51" i="252" s="1"/>
  <c r="F53" i="252" s="1"/>
  <c r="F56" i="252" s="1"/>
  <c r="F59" i="252" s="1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C48" i="252" s="1"/>
  <c r="C51" i="252" s="1"/>
  <c r="C53" i="252" s="1"/>
  <c r="C56" i="252" s="1"/>
  <c r="C59" i="252" s="1"/>
  <c r="AA47" i="253"/>
  <c r="Y47" i="253"/>
  <c r="X47" i="253"/>
  <c r="Z47" i="253" s="1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Y32" i="253"/>
  <c r="Y48" i="253" s="1"/>
  <c r="Y51" i="253" s="1"/>
  <c r="Y53" i="253" s="1"/>
  <c r="Y56" i="253" s="1"/>
  <c r="Y59" i="253" s="1"/>
  <c r="X32" i="253"/>
  <c r="X48" i="253" s="1"/>
  <c r="X51" i="253" s="1"/>
  <c r="Z51" i="253" s="1"/>
  <c r="W32" i="253"/>
  <c r="W48" i="253" s="1"/>
  <c r="W51" i="253" s="1"/>
  <c r="W53" i="253" s="1"/>
  <c r="W56" i="253" s="1"/>
  <c r="W59" i="253" s="1"/>
  <c r="V32" i="253"/>
  <c r="V48" i="253" s="1"/>
  <c r="V51" i="253" s="1"/>
  <c r="V53" i="253" s="1"/>
  <c r="V56" i="253" s="1"/>
  <c r="V59" i="253" s="1"/>
  <c r="U32" i="253"/>
  <c r="U48" i="253" s="1"/>
  <c r="U51" i="253" s="1"/>
  <c r="U53" i="253" s="1"/>
  <c r="U56" i="253" s="1"/>
  <c r="U59" i="253" s="1"/>
  <c r="T32" i="253"/>
  <c r="T48" i="253" s="1"/>
  <c r="T51" i="253" s="1"/>
  <c r="T53" i="253" s="1"/>
  <c r="T56" i="253" s="1"/>
  <c r="T59" i="253" s="1"/>
  <c r="S32" i="253"/>
  <c r="S48" i="253" s="1"/>
  <c r="S51" i="253" s="1"/>
  <c r="S53" i="253" s="1"/>
  <c r="S56" i="253" s="1"/>
  <c r="S59" i="253" s="1"/>
  <c r="R32" i="253"/>
  <c r="R48" i="253" s="1"/>
  <c r="R51" i="253" s="1"/>
  <c r="R53" i="253" s="1"/>
  <c r="R56" i="253" s="1"/>
  <c r="R59" i="253" s="1"/>
  <c r="Q32" i="253"/>
  <c r="Q48" i="253" s="1"/>
  <c r="Q51" i="253" s="1"/>
  <c r="Q53" i="253" s="1"/>
  <c r="Q56" i="253" s="1"/>
  <c r="Q59" i="253" s="1"/>
  <c r="P32" i="253"/>
  <c r="P48" i="253" s="1"/>
  <c r="P51" i="253" s="1"/>
  <c r="P53" i="253" s="1"/>
  <c r="P56" i="253" s="1"/>
  <c r="P59" i="253" s="1"/>
  <c r="O32" i="253"/>
  <c r="O48" i="253" s="1"/>
  <c r="O51" i="253" s="1"/>
  <c r="O53" i="253" s="1"/>
  <c r="O56" i="253" s="1"/>
  <c r="O59" i="253" s="1"/>
  <c r="N32" i="253"/>
  <c r="N48" i="253" s="1"/>
  <c r="N51" i="253" s="1"/>
  <c r="N53" i="253" s="1"/>
  <c r="N56" i="253" s="1"/>
  <c r="N59" i="253" s="1"/>
  <c r="M32" i="253"/>
  <c r="M48" i="253" s="1"/>
  <c r="M51" i="253" s="1"/>
  <c r="M53" i="253" s="1"/>
  <c r="M56" i="253" s="1"/>
  <c r="M59" i="253" s="1"/>
  <c r="L32" i="253"/>
  <c r="L48" i="253" s="1"/>
  <c r="L51" i="253" s="1"/>
  <c r="L53" i="253" s="1"/>
  <c r="L56" i="253" s="1"/>
  <c r="L59" i="253" s="1"/>
  <c r="K32" i="253"/>
  <c r="K48" i="253" s="1"/>
  <c r="K51" i="253" s="1"/>
  <c r="K53" i="253" s="1"/>
  <c r="K56" i="253" s="1"/>
  <c r="K59" i="253" s="1"/>
  <c r="J32" i="253"/>
  <c r="J48" i="253" s="1"/>
  <c r="J51" i="253" s="1"/>
  <c r="J53" i="253" s="1"/>
  <c r="J56" i="253" s="1"/>
  <c r="J59" i="253" s="1"/>
  <c r="I32" i="253"/>
  <c r="I48" i="253" s="1"/>
  <c r="I51" i="253" s="1"/>
  <c r="I53" i="253" s="1"/>
  <c r="I56" i="253" s="1"/>
  <c r="I59" i="253" s="1"/>
  <c r="H32" i="253"/>
  <c r="H48" i="253" s="1"/>
  <c r="H51" i="253" s="1"/>
  <c r="H53" i="253" s="1"/>
  <c r="H56" i="253" s="1"/>
  <c r="H59" i="253" s="1"/>
  <c r="G32" i="253"/>
  <c r="G48" i="253" s="1"/>
  <c r="G51" i="253" s="1"/>
  <c r="G53" i="253" s="1"/>
  <c r="G56" i="253" s="1"/>
  <c r="G59" i="253" s="1"/>
  <c r="F32" i="253"/>
  <c r="F48" i="253" s="1"/>
  <c r="F51" i="253" s="1"/>
  <c r="F53" i="253" s="1"/>
  <c r="F56" i="253" s="1"/>
  <c r="F59" i="253" s="1"/>
  <c r="E32" i="253"/>
  <c r="E48" i="253" s="1"/>
  <c r="E51" i="253" s="1"/>
  <c r="E53" i="253" s="1"/>
  <c r="E56" i="253" s="1"/>
  <c r="E59" i="253" s="1"/>
  <c r="D32" i="253"/>
  <c r="D48" i="253" s="1"/>
  <c r="D51" i="253" s="1"/>
  <c r="D53" i="253" s="1"/>
  <c r="D56" i="253" s="1"/>
  <c r="D59" i="253" s="1"/>
  <c r="C32" i="253"/>
  <c r="C48" i="253" s="1"/>
  <c r="C51" i="253" s="1"/>
  <c r="C53" i="253" s="1"/>
  <c r="C56" i="253" s="1"/>
  <c r="C59" i="253" s="1"/>
  <c r="AA47" i="254"/>
  <c r="Y47" i="254"/>
  <c r="X47" i="254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Y48" i="254" s="1"/>
  <c r="Y51" i="254" s="1"/>
  <c r="Y53" i="254" s="1"/>
  <c r="Y56" i="254" s="1"/>
  <c r="Y59" i="254" s="1"/>
  <c r="X32" i="254"/>
  <c r="X48" i="254" s="1"/>
  <c r="X51" i="254" s="1"/>
  <c r="W32" i="254"/>
  <c r="W48" i="254" s="1"/>
  <c r="W51" i="254" s="1"/>
  <c r="W53" i="254" s="1"/>
  <c r="W56" i="254" s="1"/>
  <c r="W59" i="254" s="1"/>
  <c r="V32" i="254"/>
  <c r="V48" i="254" s="1"/>
  <c r="V51" i="254" s="1"/>
  <c r="V53" i="254" s="1"/>
  <c r="V56" i="254" s="1"/>
  <c r="V59" i="254" s="1"/>
  <c r="U32" i="254"/>
  <c r="U48" i="254" s="1"/>
  <c r="U51" i="254" s="1"/>
  <c r="U53" i="254" s="1"/>
  <c r="U56" i="254" s="1"/>
  <c r="U59" i="254" s="1"/>
  <c r="T32" i="254"/>
  <c r="T48" i="254" s="1"/>
  <c r="T51" i="254" s="1"/>
  <c r="T53" i="254" s="1"/>
  <c r="T56" i="254" s="1"/>
  <c r="T59" i="254" s="1"/>
  <c r="S32" i="254"/>
  <c r="S48" i="254" s="1"/>
  <c r="S51" i="254" s="1"/>
  <c r="S53" i="254" s="1"/>
  <c r="S56" i="254" s="1"/>
  <c r="S59" i="254" s="1"/>
  <c r="R32" i="254"/>
  <c r="R48" i="254" s="1"/>
  <c r="R51" i="254" s="1"/>
  <c r="R53" i="254" s="1"/>
  <c r="R56" i="254" s="1"/>
  <c r="R59" i="254" s="1"/>
  <c r="Q32" i="254"/>
  <c r="Q48" i="254" s="1"/>
  <c r="Q51" i="254" s="1"/>
  <c r="Q53" i="254" s="1"/>
  <c r="Q56" i="254" s="1"/>
  <c r="Q59" i="254" s="1"/>
  <c r="P32" i="254"/>
  <c r="P48" i="254" s="1"/>
  <c r="P51" i="254" s="1"/>
  <c r="P53" i="254" s="1"/>
  <c r="P56" i="254" s="1"/>
  <c r="P59" i="254" s="1"/>
  <c r="O32" i="254"/>
  <c r="O48" i="254" s="1"/>
  <c r="O51" i="254" s="1"/>
  <c r="O53" i="254" s="1"/>
  <c r="O56" i="254" s="1"/>
  <c r="O59" i="254" s="1"/>
  <c r="N32" i="254"/>
  <c r="N48" i="254" s="1"/>
  <c r="N51" i="254" s="1"/>
  <c r="N53" i="254" s="1"/>
  <c r="N56" i="254" s="1"/>
  <c r="N59" i="254" s="1"/>
  <c r="M32" i="254"/>
  <c r="M48" i="254" s="1"/>
  <c r="M51" i="254" s="1"/>
  <c r="M53" i="254" s="1"/>
  <c r="M56" i="254" s="1"/>
  <c r="M59" i="254" s="1"/>
  <c r="L32" i="254"/>
  <c r="L48" i="254" s="1"/>
  <c r="L51" i="254" s="1"/>
  <c r="L53" i="254" s="1"/>
  <c r="L56" i="254" s="1"/>
  <c r="L59" i="254" s="1"/>
  <c r="K32" i="254"/>
  <c r="K48" i="254" s="1"/>
  <c r="K51" i="254" s="1"/>
  <c r="K53" i="254" s="1"/>
  <c r="K56" i="254" s="1"/>
  <c r="K59" i="254" s="1"/>
  <c r="J32" i="254"/>
  <c r="J48" i="254" s="1"/>
  <c r="J51" i="254" s="1"/>
  <c r="J53" i="254" s="1"/>
  <c r="J56" i="254" s="1"/>
  <c r="J59" i="254" s="1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G48" i="254" s="1"/>
  <c r="G51" i="254" s="1"/>
  <c r="G53" i="254" s="1"/>
  <c r="G56" i="254" s="1"/>
  <c r="G59" i="254" s="1"/>
  <c r="F32" i="254"/>
  <c r="F48" i="254" s="1"/>
  <c r="F51" i="254" s="1"/>
  <c r="F53" i="254" s="1"/>
  <c r="F56" i="254" s="1"/>
  <c r="F59" i="254" s="1"/>
  <c r="E32" i="254"/>
  <c r="E48" i="254" s="1"/>
  <c r="E51" i="254" s="1"/>
  <c r="E53" i="254" s="1"/>
  <c r="E56" i="254" s="1"/>
  <c r="E59" i="254" s="1"/>
  <c r="D32" i="254"/>
  <c r="D48" i="254" s="1"/>
  <c r="D51" i="254" s="1"/>
  <c r="D53" i="254" s="1"/>
  <c r="D56" i="254" s="1"/>
  <c r="D59" i="254" s="1"/>
  <c r="C32" i="254"/>
  <c r="C48" i="254" s="1"/>
  <c r="C51" i="254" s="1"/>
  <c r="C53" i="254" s="1"/>
  <c r="C56" i="254" s="1"/>
  <c r="C59" i="254" s="1"/>
  <c r="N53" i="255"/>
  <c r="N56" i="255" s="1"/>
  <c r="N59" i="255" s="1"/>
  <c r="H48" i="255"/>
  <c r="H51" i="255" s="1"/>
  <c r="H53" i="255" s="1"/>
  <c r="H56" i="255" s="1"/>
  <c r="H59" i="255" s="1"/>
  <c r="AA47" i="255"/>
  <c r="Y47" i="255"/>
  <c r="X47" i="255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AA48" i="255" s="1"/>
  <c r="AA51" i="255" s="1"/>
  <c r="AA53" i="255" s="1"/>
  <c r="AA56" i="255" s="1"/>
  <c r="AA59" i="255" s="1"/>
  <c r="Z32" i="255"/>
  <c r="Y32" i="255"/>
  <c r="X32" i="255"/>
  <c r="X48" i="255" s="1"/>
  <c r="W32" i="255"/>
  <c r="W48" i="255" s="1"/>
  <c r="W51" i="255" s="1"/>
  <c r="W53" i="255" s="1"/>
  <c r="W56" i="255" s="1"/>
  <c r="W59" i="255" s="1"/>
  <c r="V32" i="255"/>
  <c r="V48" i="255" s="1"/>
  <c r="V51" i="255" s="1"/>
  <c r="V53" i="255" s="1"/>
  <c r="V56" i="255" s="1"/>
  <c r="V59" i="255" s="1"/>
  <c r="U32" i="255"/>
  <c r="U48" i="255" s="1"/>
  <c r="U51" i="255" s="1"/>
  <c r="U53" i="255" s="1"/>
  <c r="U56" i="255" s="1"/>
  <c r="U59" i="255" s="1"/>
  <c r="T32" i="255"/>
  <c r="S32" i="255"/>
  <c r="R32" i="255"/>
  <c r="R48" i="255" s="1"/>
  <c r="R51" i="255" s="1"/>
  <c r="R53" i="255" s="1"/>
  <c r="R56" i="255" s="1"/>
  <c r="R59" i="255" s="1"/>
  <c r="Q32" i="255"/>
  <c r="P32" i="255"/>
  <c r="P48" i="255" s="1"/>
  <c r="P51" i="255" s="1"/>
  <c r="P53" i="255" s="1"/>
  <c r="P56" i="255" s="1"/>
  <c r="P59" i="255" s="1"/>
  <c r="O32" i="255"/>
  <c r="O48" i="255" s="1"/>
  <c r="O51" i="255" s="1"/>
  <c r="O53" i="255" s="1"/>
  <c r="O56" i="255" s="1"/>
  <c r="O59" i="255" s="1"/>
  <c r="N32" i="255"/>
  <c r="N48" i="255" s="1"/>
  <c r="N51" i="255" s="1"/>
  <c r="M32" i="255"/>
  <c r="M48" i="255" s="1"/>
  <c r="M51" i="255" s="1"/>
  <c r="M53" i="255" s="1"/>
  <c r="M56" i="255" s="1"/>
  <c r="M59" i="255" s="1"/>
  <c r="L32" i="255"/>
  <c r="K32" i="255"/>
  <c r="J32" i="255"/>
  <c r="J48" i="255" s="1"/>
  <c r="J51" i="255" s="1"/>
  <c r="J53" i="255" s="1"/>
  <c r="J56" i="255" s="1"/>
  <c r="J59" i="255" s="1"/>
  <c r="I32" i="255"/>
  <c r="H32" i="255"/>
  <c r="G32" i="255"/>
  <c r="G48" i="255" s="1"/>
  <c r="G51" i="255" s="1"/>
  <c r="G53" i="255" s="1"/>
  <c r="G56" i="255" s="1"/>
  <c r="G59" i="255" s="1"/>
  <c r="F32" i="255"/>
  <c r="F48" i="255" s="1"/>
  <c r="F51" i="255" s="1"/>
  <c r="F53" i="255" s="1"/>
  <c r="F56" i="255" s="1"/>
  <c r="F59" i="255" s="1"/>
  <c r="E32" i="255"/>
  <c r="E48" i="255" s="1"/>
  <c r="E51" i="255" s="1"/>
  <c r="E53" i="255" s="1"/>
  <c r="E56" i="255" s="1"/>
  <c r="E59" i="255" s="1"/>
  <c r="D32" i="255"/>
  <c r="C32" i="255"/>
  <c r="S59" i="256"/>
  <c r="AA47" i="256"/>
  <c r="Y47" i="256"/>
  <c r="X47" i="256"/>
  <c r="Z47" i="256" s="1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AA48" i="256" s="1"/>
  <c r="AA51" i="256" s="1"/>
  <c r="AA53" i="256" s="1"/>
  <c r="AA56" i="256" s="1"/>
  <c r="AA59" i="256" s="1"/>
  <c r="Y32" i="256"/>
  <c r="Y48" i="256" s="1"/>
  <c r="Y51" i="256" s="1"/>
  <c r="Y53" i="256" s="1"/>
  <c r="Y56" i="256" s="1"/>
  <c r="Y59" i="256" s="1"/>
  <c r="X32" i="256"/>
  <c r="X48" i="256" s="1"/>
  <c r="W32" i="256"/>
  <c r="W48" i="256" s="1"/>
  <c r="W51" i="256" s="1"/>
  <c r="W53" i="256" s="1"/>
  <c r="W56" i="256" s="1"/>
  <c r="W59" i="256" s="1"/>
  <c r="V32" i="256"/>
  <c r="V48" i="256" s="1"/>
  <c r="V51" i="256" s="1"/>
  <c r="V53" i="256" s="1"/>
  <c r="V56" i="256" s="1"/>
  <c r="V59" i="256" s="1"/>
  <c r="U32" i="256"/>
  <c r="U48" i="256" s="1"/>
  <c r="U51" i="256" s="1"/>
  <c r="U53" i="256" s="1"/>
  <c r="U56" i="256" s="1"/>
  <c r="U59" i="256" s="1"/>
  <c r="T32" i="256"/>
  <c r="T48" i="256" s="1"/>
  <c r="T51" i="256" s="1"/>
  <c r="T53" i="256" s="1"/>
  <c r="T56" i="256" s="1"/>
  <c r="T59" i="256" s="1"/>
  <c r="S32" i="256"/>
  <c r="S48" i="256" s="1"/>
  <c r="S51" i="256" s="1"/>
  <c r="S53" i="256" s="1"/>
  <c r="S56" i="256" s="1"/>
  <c r="R32" i="256"/>
  <c r="R48" i="256" s="1"/>
  <c r="R51" i="256" s="1"/>
  <c r="R53" i="256" s="1"/>
  <c r="R56" i="256" s="1"/>
  <c r="R59" i="256" s="1"/>
  <c r="Q32" i="256"/>
  <c r="Q48" i="256" s="1"/>
  <c r="Q51" i="256" s="1"/>
  <c r="Q53" i="256" s="1"/>
  <c r="Q56" i="256" s="1"/>
  <c r="Q59" i="256" s="1"/>
  <c r="P32" i="256"/>
  <c r="P48" i="256" s="1"/>
  <c r="P51" i="256" s="1"/>
  <c r="P53" i="256" s="1"/>
  <c r="P56" i="256" s="1"/>
  <c r="P59" i="256" s="1"/>
  <c r="O32" i="256"/>
  <c r="O48" i="256" s="1"/>
  <c r="O51" i="256" s="1"/>
  <c r="O53" i="256" s="1"/>
  <c r="O56" i="256" s="1"/>
  <c r="O59" i="256" s="1"/>
  <c r="N32" i="256"/>
  <c r="N48" i="256" s="1"/>
  <c r="N51" i="256" s="1"/>
  <c r="N53" i="256" s="1"/>
  <c r="N56" i="256" s="1"/>
  <c r="N59" i="256" s="1"/>
  <c r="M32" i="256"/>
  <c r="M48" i="256" s="1"/>
  <c r="M51" i="256" s="1"/>
  <c r="M53" i="256" s="1"/>
  <c r="M56" i="256" s="1"/>
  <c r="M59" i="256" s="1"/>
  <c r="L32" i="256"/>
  <c r="L48" i="256" s="1"/>
  <c r="L51" i="256" s="1"/>
  <c r="L53" i="256" s="1"/>
  <c r="L56" i="256" s="1"/>
  <c r="L59" i="256" s="1"/>
  <c r="K32" i="256"/>
  <c r="K48" i="256" s="1"/>
  <c r="K51" i="256" s="1"/>
  <c r="K53" i="256" s="1"/>
  <c r="K56" i="256" s="1"/>
  <c r="K59" i="256" s="1"/>
  <c r="J32" i="256"/>
  <c r="J48" i="256" s="1"/>
  <c r="J51" i="256" s="1"/>
  <c r="J53" i="256" s="1"/>
  <c r="J56" i="256" s="1"/>
  <c r="J59" i="256" s="1"/>
  <c r="I32" i="256"/>
  <c r="I48" i="256" s="1"/>
  <c r="I51" i="256" s="1"/>
  <c r="I53" i="256" s="1"/>
  <c r="I56" i="256" s="1"/>
  <c r="I59" i="256" s="1"/>
  <c r="H32" i="256"/>
  <c r="H48" i="256" s="1"/>
  <c r="H51" i="256" s="1"/>
  <c r="H53" i="256" s="1"/>
  <c r="H56" i="256" s="1"/>
  <c r="H59" i="256" s="1"/>
  <c r="G32" i="256"/>
  <c r="G48" i="256" s="1"/>
  <c r="G51" i="256" s="1"/>
  <c r="G53" i="256" s="1"/>
  <c r="G56" i="256" s="1"/>
  <c r="G59" i="256" s="1"/>
  <c r="F32" i="256"/>
  <c r="F48" i="256" s="1"/>
  <c r="F51" i="256" s="1"/>
  <c r="F53" i="256" s="1"/>
  <c r="F56" i="256" s="1"/>
  <c r="F59" i="256" s="1"/>
  <c r="E32" i="256"/>
  <c r="E48" i="256" s="1"/>
  <c r="E51" i="256" s="1"/>
  <c r="E53" i="256" s="1"/>
  <c r="E56" i="256" s="1"/>
  <c r="E59" i="256" s="1"/>
  <c r="D32" i="256"/>
  <c r="D48" i="256" s="1"/>
  <c r="D51" i="256" s="1"/>
  <c r="D53" i="256" s="1"/>
  <c r="D56" i="256" s="1"/>
  <c r="D59" i="256" s="1"/>
  <c r="C32" i="256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AA48" i="257" s="1"/>
  <c r="AA51" i="257" s="1"/>
  <c r="AA53" i="257" s="1"/>
  <c r="AA56" i="257" s="1"/>
  <c r="AA59" i="257" s="1"/>
  <c r="Y32" i="257"/>
  <c r="Y48" i="257" s="1"/>
  <c r="Y51" i="257" s="1"/>
  <c r="Y53" i="257" s="1"/>
  <c r="Y56" i="257" s="1"/>
  <c r="Y59" i="257" s="1"/>
  <c r="X32" i="257"/>
  <c r="W32" i="257"/>
  <c r="W48" i="257" s="1"/>
  <c r="W51" i="257" s="1"/>
  <c r="W53" i="257" s="1"/>
  <c r="W56" i="257" s="1"/>
  <c r="W59" i="257" s="1"/>
  <c r="V32" i="257"/>
  <c r="V48" i="257" s="1"/>
  <c r="V51" i="257" s="1"/>
  <c r="V53" i="257" s="1"/>
  <c r="V56" i="257" s="1"/>
  <c r="V59" i="257" s="1"/>
  <c r="U32" i="257"/>
  <c r="U48" i="257" s="1"/>
  <c r="U51" i="257" s="1"/>
  <c r="U53" i="257" s="1"/>
  <c r="U56" i="257" s="1"/>
  <c r="U59" i="257" s="1"/>
  <c r="T32" i="257"/>
  <c r="T48" i="257" s="1"/>
  <c r="T51" i="257" s="1"/>
  <c r="T53" i="257" s="1"/>
  <c r="T56" i="257" s="1"/>
  <c r="T59" i="257" s="1"/>
  <c r="S32" i="257"/>
  <c r="R32" i="257"/>
  <c r="R48" i="257" s="1"/>
  <c r="R51" i="257" s="1"/>
  <c r="R53" i="257" s="1"/>
  <c r="R56" i="257" s="1"/>
  <c r="R59" i="257" s="1"/>
  <c r="Q32" i="257"/>
  <c r="Q48" i="257" s="1"/>
  <c r="Q51" i="257" s="1"/>
  <c r="Q53" i="257" s="1"/>
  <c r="Q56" i="257" s="1"/>
  <c r="Q59" i="257" s="1"/>
  <c r="P32" i="257"/>
  <c r="P48" i="257" s="1"/>
  <c r="P51" i="257" s="1"/>
  <c r="P53" i="257" s="1"/>
  <c r="P56" i="257" s="1"/>
  <c r="P59" i="257" s="1"/>
  <c r="O32" i="257"/>
  <c r="O48" i="257" s="1"/>
  <c r="O51" i="257" s="1"/>
  <c r="O53" i="257" s="1"/>
  <c r="O56" i="257" s="1"/>
  <c r="O59" i="257" s="1"/>
  <c r="N32" i="257"/>
  <c r="N48" i="257" s="1"/>
  <c r="N51" i="257" s="1"/>
  <c r="N53" i="257" s="1"/>
  <c r="N56" i="257" s="1"/>
  <c r="N59" i="257" s="1"/>
  <c r="M32" i="257"/>
  <c r="M48" i="257" s="1"/>
  <c r="M51" i="257" s="1"/>
  <c r="M53" i="257" s="1"/>
  <c r="M56" i="257" s="1"/>
  <c r="M59" i="257" s="1"/>
  <c r="L32" i="257"/>
  <c r="L48" i="257" s="1"/>
  <c r="L51" i="257" s="1"/>
  <c r="L53" i="257" s="1"/>
  <c r="L56" i="257" s="1"/>
  <c r="L59" i="257" s="1"/>
  <c r="K32" i="257"/>
  <c r="K48" i="257" s="1"/>
  <c r="K51" i="257" s="1"/>
  <c r="K53" i="257" s="1"/>
  <c r="K56" i="257" s="1"/>
  <c r="K59" i="257" s="1"/>
  <c r="J32" i="257"/>
  <c r="J48" i="257" s="1"/>
  <c r="J51" i="257" s="1"/>
  <c r="J53" i="257" s="1"/>
  <c r="J56" i="257" s="1"/>
  <c r="J59" i="257" s="1"/>
  <c r="I32" i="257"/>
  <c r="I48" i="257" s="1"/>
  <c r="I51" i="257" s="1"/>
  <c r="I53" i="257" s="1"/>
  <c r="I56" i="257" s="1"/>
  <c r="I59" i="257" s="1"/>
  <c r="H32" i="257"/>
  <c r="H48" i="257" s="1"/>
  <c r="H51" i="257" s="1"/>
  <c r="H53" i="257" s="1"/>
  <c r="H56" i="257" s="1"/>
  <c r="H59" i="257" s="1"/>
  <c r="G32" i="257"/>
  <c r="G48" i="257" s="1"/>
  <c r="G51" i="257" s="1"/>
  <c r="G53" i="257" s="1"/>
  <c r="G56" i="257" s="1"/>
  <c r="G59" i="257" s="1"/>
  <c r="F32" i="257"/>
  <c r="F48" i="257" s="1"/>
  <c r="F51" i="257" s="1"/>
  <c r="F53" i="257" s="1"/>
  <c r="F56" i="257" s="1"/>
  <c r="F59" i="257" s="1"/>
  <c r="E32" i="257"/>
  <c r="E48" i="257" s="1"/>
  <c r="E51" i="257" s="1"/>
  <c r="E53" i="257" s="1"/>
  <c r="E56" i="257" s="1"/>
  <c r="E59" i="257" s="1"/>
  <c r="D32" i="257"/>
  <c r="D48" i="257" s="1"/>
  <c r="D51" i="257" s="1"/>
  <c r="D53" i="257" s="1"/>
  <c r="D56" i="257" s="1"/>
  <c r="D59" i="257" s="1"/>
  <c r="C32" i="257"/>
  <c r="C48" i="257" s="1"/>
  <c r="C51" i="257" s="1"/>
  <c r="C53" i="257" s="1"/>
  <c r="C56" i="257" s="1"/>
  <c r="C59" i="257" s="1"/>
  <c r="E48" i="258"/>
  <c r="E51" i="258" s="1"/>
  <c r="E53" i="258" s="1"/>
  <c r="E56" i="258" s="1"/>
  <c r="E59" i="258" s="1"/>
  <c r="AA47" i="258"/>
  <c r="Y47" i="258"/>
  <c r="X47" i="258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AA48" i="258" s="1"/>
  <c r="AA51" i="258" s="1"/>
  <c r="AA53" i="258" s="1"/>
  <c r="AA56" i="258" s="1"/>
  <c r="AA59" i="258" s="1"/>
  <c r="Y32" i="258"/>
  <c r="Y48" i="258" s="1"/>
  <c r="Y51" i="258" s="1"/>
  <c r="Y53" i="258" s="1"/>
  <c r="Y56" i="258" s="1"/>
  <c r="Y59" i="258" s="1"/>
  <c r="X32" i="258"/>
  <c r="X48" i="258" s="1"/>
  <c r="W32" i="258"/>
  <c r="W48" i="258" s="1"/>
  <c r="W51" i="258" s="1"/>
  <c r="W53" i="258" s="1"/>
  <c r="W56" i="258" s="1"/>
  <c r="W59" i="258" s="1"/>
  <c r="V32" i="258"/>
  <c r="U32" i="258"/>
  <c r="U48" i="258" s="1"/>
  <c r="U51" i="258" s="1"/>
  <c r="U53" i="258" s="1"/>
  <c r="U56" i="258" s="1"/>
  <c r="U59" i="258" s="1"/>
  <c r="T32" i="258"/>
  <c r="T48" i="258" s="1"/>
  <c r="T51" i="258" s="1"/>
  <c r="T53" i="258" s="1"/>
  <c r="T56" i="258" s="1"/>
  <c r="T59" i="258" s="1"/>
  <c r="S32" i="258"/>
  <c r="S48" i="258" s="1"/>
  <c r="S51" i="258" s="1"/>
  <c r="S53" i="258" s="1"/>
  <c r="S56" i="258" s="1"/>
  <c r="S59" i="258" s="1"/>
  <c r="R32" i="258"/>
  <c r="R48" i="258" s="1"/>
  <c r="R51" i="258" s="1"/>
  <c r="R53" i="258" s="1"/>
  <c r="R56" i="258" s="1"/>
  <c r="R59" i="258" s="1"/>
  <c r="Q32" i="258"/>
  <c r="Q48" i="258" s="1"/>
  <c r="Q51" i="258" s="1"/>
  <c r="Q53" i="258" s="1"/>
  <c r="Q56" i="258" s="1"/>
  <c r="Q59" i="258" s="1"/>
  <c r="P32" i="258"/>
  <c r="P48" i="258" s="1"/>
  <c r="P51" i="258" s="1"/>
  <c r="P53" i="258" s="1"/>
  <c r="P56" i="258" s="1"/>
  <c r="P59" i="258" s="1"/>
  <c r="O32" i="258"/>
  <c r="O48" i="258" s="1"/>
  <c r="O51" i="258" s="1"/>
  <c r="O53" i="258" s="1"/>
  <c r="O56" i="258" s="1"/>
  <c r="O59" i="258" s="1"/>
  <c r="N32" i="258"/>
  <c r="M32" i="258"/>
  <c r="M48" i="258" s="1"/>
  <c r="M51" i="258" s="1"/>
  <c r="M53" i="258" s="1"/>
  <c r="M56" i="258" s="1"/>
  <c r="M59" i="258" s="1"/>
  <c r="L32" i="258"/>
  <c r="L48" i="258" s="1"/>
  <c r="L51" i="258" s="1"/>
  <c r="L53" i="258" s="1"/>
  <c r="L56" i="258" s="1"/>
  <c r="L59" i="258" s="1"/>
  <c r="K32" i="258"/>
  <c r="K48" i="258" s="1"/>
  <c r="K51" i="258" s="1"/>
  <c r="K53" i="258" s="1"/>
  <c r="K56" i="258" s="1"/>
  <c r="K59" i="258" s="1"/>
  <c r="J32" i="258"/>
  <c r="J48" i="258" s="1"/>
  <c r="J51" i="258" s="1"/>
  <c r="J53" i="258" s="1"/>
  <c r="J56" i="258" s="1"/>
  <c r="J59" i="258" s="1"/>
  <c r="I32" i="258"/>
  <c r="I48" i="258" s="1"/>
  <c r="I51" i="258" s="1"/>
  <c r="I53" i="258" s="1"/>
  <c r="I56" i="258" s="1"/>
  <c r="I59" i="258" s="1"/>
  <c r="H32" i="258"/>
  <c r="H48" i="258" s="1"/>
  <c r="H51" i="258" s="1"/>
  <c r="H53" i="258" s="1"/>
  <c r="H56" i="258" s="1"/>
  <c r="H59" i="258" s="1"/>
  <c r="G32" i="258"/>
  <c r="G48" i="258" s="1"/>
  <c r="G51" i="258" s="1"/>
  <c r="G53" i="258" s="1"/>
  <c r="G56" i="258" s="1"/>
  <c r="G59" i="258" s="1"/>
  <c r="F32" i="258"/>
  <c r="E32" i="258"/>
  <c r="D32" i="258"/>
  <c r="D48" i="258" s="1"/>
  <c r="D51" i="258" s="1"/>
  <c r="D53" i="258" s="1"/>
  <c r="D56" i="258" s="1"/>
  <c r="D59" i="258" s="1"/>
  <c r="C32" i="258"/>
  <c r="C48" i="258" s="1"/>
  <c r="C51" i="258" s="1"/>
  <c r="C53" i="258" s="1"/>
  <c r="C56" i="258" s="1"/>
  <c r="C59" i="258" s="1"/>
  <c r="S48" i="1"/>
  <c r="S51" i="1" s="1"/>
  <c r="S53" i="1" s="1"/>
  <c r="S56" i="1" s="1"/>
  <c r="S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U48" i="236" l="1"/>
  <c r="U51" i="236" s="1"/>
  <c r="U53" i="236" s="1"/>
  <c r="U56" i="236" s="1"/>
  <c r="U59" i="236" s="1"/>
  <c r="C48" i="255"/>
  <c r="C51" i="255" s="1"/>
  <c r="C53" i="255" s="1"/>
  <c r="C56" i="255" s="1"/>
  <c r="C59" i="255" s="1"/>
  <c r="K48" i="255"/>
  <c r="K51" i="255" s="1"/>
  <c r="K53" i="255" s="1"/>
  <c r="K56" i="255" s="1"/>
  <c r="K59" i="255" s="1"/>
  <c r="S48" i="255"/>
  <c r="S51" i="255" s="1"/>
  <c r="S53" i="255" s="1"/>
  <c r="S56" i="255" s="1"/>
  <c r="S59" i="255" s="1"/>
  <c r="F48" i="247"/>
  <c r="F51" i="247" s="1"/>
  <c r="F53" i="247" s="1"/>
  <c r="F56" i="247" s="1"/>
  <c r="F59" i="247" s="1"/>
  <c r="V48" i="247"/>
  <c r="V51" i="247" s="1"/>
  <c r="V53" i="247" s="1"/>
  <c r="V56" i="247" s="1"/>
  <c r="V59" i="247" s="1"/>
  <c r="G48" i="245"/>
  <c r="G51" i="245" s="1"/>
  <c r="G53" i="245" s="1"/>
  <c r="G56" i="245" s="1"/>
  <c r="G59" i="245" s="1"/>
  <c r="O48" i="245"/>
  <c r="O51" i="245" s="1"/>
  <c r="O53" i="245" s="1"/>
  <c r="O56" i="245" s="1"/>
  <c r="O59" i="245" s="1"/>
  <c r="Z48" i="244"/>
  <c r="Z47" i="233"/>
  <c r="Z47" i="220"/>
  <c r="E48" i="188"/>
  <c r="E51" i="188" s="1"/>
  <c r="E53" i="188" s="1"/>
  <c r="E56" i="188" s="1"/>
  <c r="E59" i="188" s="1"/>
  <c r="M48" i="188"/>
  <c r="M51" i="188" s="1"/>
  <c r="M53" i="188" s="1"/>
  <c r="M56" i="188" s="1"/>
  <c r="M59" i="188" s="1"/>
  <c r="U48" i="188"/>
  <c r="U51" i="188" s="1"/>
  <c r="U53" i="188" s="1"/>
  <c r="U56" i="188" s="1"/>
  <c r="U59" i="188" s="1"/>
  <c r="AA48" i="179"/>
  <c r="AA51" i="179" s="1"/>
  <c r="AA53" i="179" s="1"/>
  <c r="AA56" i="179" s="1"/>
  <c r="AA59" i="179" s="1"/>
  <c r="W48" i="168"/>
  <c r="W51" i="168" s="1"/>
  <c r="W53" i="168" s="1"/>
  <c r="W56" i="168" s="1"/>
  <c r="W59" i="168" s="1"/>
  <c r="Z47" i="13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I48" i="211"/>
  <c r="I51" i="211" s="1"/>
  <c r="I53" i="211" s="1"/>
  <c r="I56" i="211" s="1"/>
  <c r="I59" i="211" s="1"/>
  <c r="D48" i="255"/>
  <c r="D51" i="255" s="1"/>
  <c r="D53" i="255" s="1"/>
  <c r="D56" i="255" s="1"/>
  <c r="D59" i="255" s="1"/>
  <c r="L48" i="255"/>
  <c r="L51" i="255" s="1"/>
  <c r="L53" i="255" s="1"/>
  <c r="L56" i="255" s="1"/>
  <c r="L59" i="255" s="1"/>
  <c r="T48" i="255"/>
  <c r="T51" i="255" s="1"/>
  <c r="T53" i="255" s="1"/>
  <c r="T56" i="255" s="1"/>
  <c r="T59" i="255" s="1"/>
  <c r="Z47" i="254"/>
  <c r="P48" i="245"/>
  <c r="P51" i="245" s="1"/>
  <c r="P53" i="245" s="1"/>
  <c r="P56" i="245" s="1"/>
  <c r="P59" i="245" s="1"/>
  <c r="I48" i="240"/>
  <c r="I51" i="240" s="1"/>
  <c r="I53" i="240" s="1"/>
  <c r="I56" i="240" s="1"/>
  <c r="I59" i="240" s="1"/>
  <c r="Q48" i="240"/>
  <c r="Q51" i="240" s="1"/>
  <c r="Q53" i="240" s="1"/>
  <c r="Q56" i="240" s="1"/>
  <c r="Q59" i="240" s="1"/>
  <c r="Y48" i="240"/>
  <c r="Y51" i="240" s="1"/>
  <c r="Y53" i="240" s="1"/>
  <c r="Y56" i="240" s="1"/>
  <c r="Y59" i="240" s="1"/>
  <c r="AA48" i="209"/>
  <c r="AA51" i="209" s="1"/>
  <c r="AA53" i="209" s="1"/>
  <c r="AA56" i="209" s="1"/>
  <c r="AA59" i="209" s="1"/>
  <c r="Z47" i="197"/>
  <c r="F48" i="188"/>
  <c r="F51" i="188" s="1"/>
  <c r="F53" i="188" s="1"/>
  <c r="F56" i="188" s="1"/>
  <c r="F59" i="188" s="1"/>
  <c r="N48" i="188"/>
  <c r="N51" i="188" s="1"/>
  <c r="N53" i="188" s="1"/>
  <c r="N56" i="188" s="1"/>
  <c r="N59" i="188" s="1"/>
  <c r="V48" i="188"/>
  <c r="V51" i="188" s="1"/>
  <c r="V53" i="188" s="1"/>
  <c r="V56" i="188" s="1"/>
  <c r="V59" i="188" s="1"/>
  <c r="H48" i="168"/>
  <c r="H51" i="168" s="1"/>
  <c r="H53" i="168" s="1"/>
  <c r="H56" i="168" s="1"/>
  <c r="H59" i="168" s="1"/>
  <c r="P48" i="168"/>
  <c r="P51" i="168" s="1"/>
  <c r="P53" i="168" s="1"/>
  <c r="P56" i="168" s="1"/>
  <c r="P59" i="168" s="1"/>
  <c r="X48" i="168"/>
  <c r="X51" i="168" s="1"/>
  <c r="Z47" i="150"/>
  <c r="E48" i="133"/>
  <c r="E51" i="133" s="1"/>
  <c r="E53" i="133" s="1"/>
  <c r="E56" i="133" s="1"/>
  <c r="E59" i="133" s="1"/>
  <c r="M48" i="133"/>
  <c r="M51" i="133" s="1"/>
  <c r="M53" i="133" s="1"/>
  <c r="M56" i="133" s="1"/>
  <c r="M59" i="133" s="1"/>
  <c r="U48" i="133"/>
  <c r="U51" i="133" s="1"/>
  <c r="U53" i="133" s="1"/>
  <c r="U56" i="133" s="1"/>
  <c r="U59" i="133" s="1"/>
  <c r="Z47" i="119"/>
  <c r="Z47" i="65"/>
  <c r="Z47" i="64"/>
  <c r="J48" i="57"/>
  <c r="J51" i="57" s="1"/>
  <c r="J53" i="57" s="1"/>
  <c r="J56" i="57" s="1"/>
  <c r="J59" i="57" s="1"/>
  <c r="R48" i="57"/>
  <c r="R51" i="57" s="1"/>
  <c r="R53" i="57" s="1"/>
  <c r="R56" i="57" s="1"/>
  <c r="R59" i="57" s="1"/>
  <c r="L48" i="248"/>
  <c r="L51" i="248" s="1"/>
  <c r="L53" i="248" s="1"/>
  <c r="L56" i="248" s="1"/>
  <c r="L59" i="248" s="1"/>
  <c r="C48" i="226"/>
  <c r="C51" i="226" s="1"/>
  <c r="C53" i="226" s="1"/>
  <c r="C56" i="226" s="1"/>
  <c r="C59" i="226" s="1"/>
  <c r="T48" i="105"/>
  <c r="T51" i="105" s="1"/>
  <c r="T53" i="105" s="1"/>
  <c r="T56" i="105" s="1"/>
  <c r="T59" i="105" s="1"/>
  <c r="Z32" i="245"/>
  <c r="Z47" i="241"/>
  <c r="P48" i="239"/>
  <c r="P51" i="239" s="1"/>
  <c r="P53" i="239" s="1"/>
  <c r="P56" i="239" s="1"/>
  <c r="P59" i="239" s="1"/>
  <c r="H48" i="222"/>
  <c r="H51" i="222" s="1"/>
  <c r="H53" i="222" s="1"/>
  <c r="H56" i="222" s="1"/>
  <c r="H59" i="222" s="1"/>
  <c r="X48" i="222"/>
  <c r="X51" i="222" s="1"/>
  <c r="Z51" i="222" s="1"/>
  <c r="Z47" i="206"/>
  <c r="Z32" i="201"/>
  <c r="P48" i="188"/>
  <c r="P51" i="188" s="1"/>
  <c r="P53" i="188" s="1"/>
  <c r="P56" i="188" s="1"/>
  <c r="P59" i="188" s="1"/>
  <c r="Z32" i="168"/>
  <c r="Q48" i="168"/>
  <c r="Q51" i="168" s="1"/>
  <c r="Q53" i="168" s="1"/>
  <c r="Q56" i="168" s="1"/>
  <c r="Q59" i="168" s="1"/>
  <c r="Z47" i="168"/>
  <c r="Z32" i="140"/>
  <c r="Z47" i="140"/>
  <c r="Z32" i="239"/>
  <c r="Z47" i="221"/>
  <c r="D48" i="220"/>
  <c r="D51" i="220" s="1"/>
  <c r="D53" i="220" s="1"/>
  <c r="D56" i="220" s="1"/>
  <c r="D59" i="220" s="1"/>
  <c r="L48" i="220"/>
  <c r="L51" i="220" s="1"/>
  <c r="L53" i="220" s="1"/>
  <c r="L56" i="220" s="1"/>
  <c r="L59" i="220" s="1"/>
  <c r="T48" i="220"/>
  <c r="T51" i="220" s="1"/>
  <c r="T53" i="220" s="1"/>
  <c r="T56" i="220" s="1"/>
  <c r="T59" i="220" s="1"/>
  <c r="Z47" i="193"/>
  <c r="Z47" i="181"/>
  <c r="Z32" i="134"/>
  <c r="X48" i="90"/>
  <c r="Z48" i="90" s="1"/>
  <c r="Z32" i="90"/>
  <c r="E48" i="215"/>
  <c r="E51" i="215" s="1"/>
  <c r="E53" i="215" s="1"/>
  <c r="E56" i="215" s="1"/>
  <c r="E59" i="215" s="1"/>
  <c r="Z47" i="243"/>
  <c r="J48" i="222"/>
  <c r="J51" i="222" s="1"/>
  <c r="J53" i="222" s="1"/>
  <c r="J56" i="222" s="1"/>
  <c r="J59" i="222" s="1"/>
  <c r="R48" i="222"/>
  <c r="R51" i="222" s="1"/>
  <c r="R53" i="222" s="1"/>
  <c r="R56" i="222" s="1"/>
  <c r="R59" i="222" s="1"/>
  <c r="Z47" i="215"/>
  <c r="X48" i="207"/>
  <c r="X51" i="207" s="1"/>
  <c r="X53" i="207" s="1"/>
  <c r="Z47" i="5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Z47" i="2"/>
  <c r="N48" i="195"/>
  <c r="N51" i="195" s="1"/>
  <c r="N53" i="195" s="1"/>
  <c r="N56" i="195" s="1"/>
  <c r="N59" i="195" s="1"/>
  <c r="Z32" i="70"/>
  <c r="X48" i="70"/>
  <c r="X48" i="13"/>
  <c r="Z48" i="13" s="1"/>
  <c r="Z32" i="13"/>
  <c r="Z47" i="258"/>
  <c r="E48" i="245"/>
  <c r="E51" i="245" s="1"/>
  <c r="E53" i="245" s="1"/>
  <c r="E56" i="245" s="1"/>
  <c r="E59" i="245" s="1"/>
  <c r="M48" i="245"/>
  <c r="M51" i="245" s="1"/>
  <c r="M53" i="245" s="1"/>
  <c r="M56" i="245" s="1"/>
  <c r="M59" i="245" s="1"/>
  <c r="U48" i="245"/>
  <c r="U51" i="245" s="1"/>
  <c r="U53" i="245" s="1"/>
  <c r="U56" i="245" s="1"/>
  <c r="U59" i="245" s="1"/>
  <c r="F48" i="240"/>
  <c r="F51" i="240" s="1"/>
  <c r="F53" i="240" s="1"/>
  <c r="F56" i="240" s="1"/>
  <c r="F59" i="240" s="1"/>
  <c r="N48" i="240"/>
  <c r="N51" i="240" s="1"/>
  <c r="N53" i="240" s="1"/>
  <c r="N56" i="240" s="1"/>
  <c r="N59" i="240" s="1"/>
  <c r="V48" i="240"/>
  <c r="V51" i="240" s="1"/>
  <c r="V53" i="240" s="1"/>
  <c r="V56" i="240" s="1"/>
  <c r="V59" i="240" s="1"/>
  <c r="Z47" i="238"/>
  <c r="Z32" i="231"/>
  <c r="Z48" i="216"/>
  <c r="Z48" i="200"/>
  <c r="Z47" i="188"/>
  <c r="L48" i="186"/>
  <c r="L51" i="186" s="1"/>
  <c r="L53" i="186" s="1"/>
  <c r="L56" i="186" s="1"/>
  <c r="L59" i="186" s="1"/>
  <c r="Z47" i="207"/>
  <c r="T48" i="188"/>
  <c r="T51" i="188" s="1"/>
  <c r="T53" i="188" s="1"/>
  <c r="T56" i="188" s="1"/>
  <c r="T59" i="188" s="1"/>
  <c r="W48" i="143"/>
  <c r="W51" i="143" s="1"/>
  <c r="W53" i="143" s="1"/>
  <c r="W56" i="143" s="1"/>
  <c r="W59" i="143" s="1"/>
  <c r="Z47" i="112"/>
  <c r="C48" i="69"/>
  <c r="C51" i="69" s="1"/>
  <c r="C53" i="69" s="1"/>
  <c r="C56" i="69" s="1"/>
  <c r="C59" i="69" s="1"/>
  <c r="K48" i="69"/>
  <c r="K51" i="69" s="1"/>
  <c r="K53" i="69" s="1"/>
  <c r="K56" i="69" s="1"/>
  <c r="K59" i="69" s="1"/>
  <c r="S48" i="69"/>
  <c r="S51" i="69" s="1"/>
  <c r="S53" i="69" s="1"/>
  <c r="S56" i="69" s="1"/>
  <c r="S59" i="69" s="1"/>
  <c r="AA48" i="69"/>
  <c r="AA51" i="69" s="1"/>
  <c r="AA53" i="69" s="1"/>
  <c r="AA56" i="69" s="1"/>
  <c r="AA59" i="69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Z47" i="159"/>
  <c r="G48" i="133"/>
  <c r="G51" i="133" s="1"/>
  <c r="G53" i="133" s="1"/>
  <c r="G56" i="133" s="1"/>
  <c r="G59" i="133" s="1"/>
  <c r="W48" i="133"/>
  <c r="W51" i="133" s="1"/>
  <c r="W53" i="133" s="1"/>
  <c r="W56" i="133" s="1"/>
  <c r="W59" i="133" s="1"/>
  <c r="E48" i="69"/>
  <c r="E51" i="69" s="1"/>
  <c r="E53" i="69" s="1"/>
  <c r="E56" i="69" s="1"/>
  <c r="E59" i="69" s="1"/>
  <c r="M48" i="69"/>
  <c r="M51" i="69" s="1"/>
  <c r="M53" i="69" s="1"/>
  <c r="M56" i="69" s="1"/>
  <c r="M59" i="69" s="1"/>
  <c r="U48" i="69"/>
  <c r="U51" i="69" s="1"/>
  <c r="U53" i="69" s="1"/>
  <c r="U56" i="69" s="1"/>
  <c r="U59" i="69" s="1"/>
  <c r="D48" i="57"/>
  <c r="D51" i="57" s="1"/>
  <c r="D53" i="57" s="1"/>
  <c r="D56" i="57" s="1"/>
  <c r="D59" i="57" s="1"/>
  <c r="L48" i="57"/>
  <c r="L51" i="57" s="1"/>
  <c r="L53" i="57" s="1"/>
  <c r="L56" i="57" s="1"/>
  <c r="L59" i="57" s="1"/>
  <c r="T48" i="57"/>
  <c r="T51" i="57" s="1"/>
  <c r="T53" i="57" s="1"/>
  <c r="T56" i="57" s="1"/>
  <c r="T59" i="57" s="1"/>
  <c r="Z47" i="55"/>
  <c r="Z47" i="54"/>
  <c r="G48" i="26"/>
  <c r="G51" i="26" s="1"/>
  <c r="G53" i="26" s="1"/>
  <c r="G56" i="26" s="1"/>
  <c r="G59" i="26" s="1"/>
  <c r="Z47" i="148"/>
  <c r="Z47" i="102"/>
  <c r="E48" i="101"/>
  <c r="E51" i="101" s="1"/>
  <c r="E53" i="101" s="1"/>
  <c r="E56" i="101" s="1"/>
  <c r="E59" i="101" s="1"/>
  <c r="M48" i="101"/>
  <c r="M51" i="101" s="1"/>
  <c r="M53" i="101" s="1"/>
  <c r="M56" i="101" s="1"/>
  <c r="M59" i="101" s="1"/>
  <c r="U48" i="101"/>
  <c r="U51" i="101" s="1"/>
  <c r="U53" i="101" s="1"/>
  <c r="U56" i="101" s="1"/>
  <c r="U59" i="101" s="1"/>
  <c r="I48" i="90"/>
  <c r="I51" i="90" s="1"/>
  <c r="I53" i="90" s="1"/>
  <c r="I56" i="90" s="1"/>
  <c r="I59" i="90" s="1"/>
  <c r="Q48" i="90"/>
  <c r="Q51" i="90" s="1"/>
  <c r="Q53" i="90" s="1"/>
  <c r="Q56" i="90" s="1"/>
  <c r="Q59" i="90" s="1"/>
  <c r="Z47" i="23"/>
  <c r="Z47" i="163"/>
  <c r="Q48" i="133"/>
  <c r="Q51" i="133" s="1"/>
  <c r="Q53" i="133" s="1"/>
  <c r="Q56" i="133" s="1"/>
  <c r="Q59" i="133" s="1"/>
  <c r="Z47" i="130"/>
  <c r="Z47" i="111"/>
  <c r="C48" i="70"/>
  <c r="C51" i="70" s="1"/>
  <c r="C53" i="70" s="1"/>
  <c r="C56" i="70" s="1"/>
  <c r="C59" i="70" s="1"/>
  <c r="W48" i="14"/>
  <c r="W51" i="14" s="1"/>
  <c r="W53" i="14" s="1"/>
  <c r="W56" i="14" s="1"/>
  <c r="W59" i="14" s="1"/>
  <c r="V48" i="144"/>
  <c r="V51" i="144" s="1"/>
  <c r="V53" i="144" s="1"/>
  <c r="V56" i="144" s="1"/>
  <c r="V59" i="144" s="1"/>
  <c r="Z47" i="98"/>
  <c r="Z47" i="92"/>
  <c r="F48" i="91"/>
  <c r="F51" i="91" s="1"/>
  <c r="F53" i="91" s="1"/>
  <c r="F56" i="91" s="1"/>
  <c r="F59" i="91" s="1"/>
  <c r="N48" i="91"/>
  <c r="N51" i="91" s="1"/>
  <c r="N53" i="91" s="1"/>
  <c r="N56" i="91" s="1"/>
  <c r="N59" i="91" s="1"/>
  <c r="V48" i="91"/>
  <c r="V51" i="91" s="1"/>
  <c r="V53" i="91" s="1"/>
  <c r="V56" i="91" s="1"/>
  <c r="V59" i="91" s="1"/>
  <c r="Z32" i="88"/>
  <c r="Z47" i="88"/>
  <c r="AA48" i="82"/>
  <c r="AA51" i="82" s="1"/>
  <c r="AA53" i="82" s="1"/>
  <c r="AA56" i="82" s="1"/>
  <c r="AA59" i="82" s="1"/>
  <c r="Z47" i="49"/>
  <c r="R48" i="26"/>
  <c r="R51" i="26" s="1"/>
  <c r="R53" i="26" s="1"/>
  <c r="R56" i="26" s="1"/>
  <c r="R59" i="26" s="1"/>
  <c r="P48" i="3"/>
  <c r="P51" i="3" s="1"/>
  <c r="P53" i="3" s="1"/>
  <c r="P56" i="3" s="1"/>
  <c r="P59" i="3" s="1"/>
  <c r="G48" i="168"/>
  <c r="G51" i="168" s="1"/>
  <c r="G53" i="168" s="1"/>
  <c r="G56" i="168" s="1"/>
  <c r="G59" i="168" s="1"/>
  <c r="O48" i="168"/>
  <c r="O51" i="168" s="1"/>
  <c r="O53" i="168" s="1"/>
  <c r="O56" i="168" s="1"/>
  <c r="O59" i="168" s="1"/>
  <c r="Z47" i="165"/>
  <c r="Z47" i="151"/>
  <c r="G48" i="144"/>
  <c r="G51" i="144" s="1"/>
  <c r="G53" i="144" s="1"/>
  <c r="G56" i="144" s="1"/>
  <c r="G59" i="144" s="1"/>
  <c r="O48" i="144"/>
  <c r="O51" i="144" s="1"/>
  <c r="O53" i="144" s="1"/>
  <c r="O56" i="144" s="1"/>
  <c r="O59" i="144" s="1"/>
  <c r="W48" i="144"/>
  <c r="W51" i="144" s="1"/>
  <c r="W53" i="144" s="1"/>
  <c r="W56" i="144" s="1"/>
  <c r="W59" i="144" s="1"/>
  <c r="D48" i="133"/>
  <c r="D51" i="133" s="1"/>
  <c r="D53" i="133" s="1"/>
  <c r="D56" i="133" s="1"/>
  <c r="D59" i="133" s="1"/>
  <c r="L48" i="133"/>
  <c r="L51" i="133" s="1"/>
  <c r="L53" i="133" s="1"/>
  <c r="L56" i="133" s="1"/>
  <c r="L59" i="133" s="1"/>
  <c r="T48" i="133"/>
  <c r="T51" i="133" s="1"/>
  <c r="T53" i="133" s="1"/>
  <c r="T56" i="133" s="1"/>
  <c r="T59" i="133" s="1"/>
  <c r="Z47" i="124"/>
  <c r="C48" i="121"/>
  <c r="C51" i="121" s="1"/>
  <c r="C53" i="121" s="1"/>
  <c r="C56" i="121" s="1"/>
  <c r="C59" i="121" s="1"/>
  <c r="K48" i="121"/>
  <c r="K51" i="121" s="1"/>
  <c r="K53" i="121" s="1"/>
  <c r="K56" i="121" s="1"/>
  <c r="K59" i="121" s="1"/>
  <c r="S48" i="121"/>
  <c r="S51" i="121" s="1"/>
  <c r="S53" i="121" s="1"/>
  <c r="S56" i="121" s="1"/>
  <c r="S59" i="121" s="1"/>
  <c r="Z47" i="120"/>
  <c r="Z47" i="116"/>
  <c r="H48" i="101"/>
  <c r="H51" i="101" s="1"/>
  <c r="H53" i="101" s="1"/>
  <c r="H56" i="101" s="1"/>
  <c r="H59" i="101" s="1"/>
  <c r="P48" i="101"/>
  <c r="P51" i="101" s="1"/>
  <c r="P53" i="101" s="1"/>
  <c r="P56" i="101" s="1"/>
  <c r="P59" i="101" s="1"/>
  <c r="X48" i="101"/>
  <c r="Z48" i="101" s="1"/>
  <c r="G48" i="91"/>
  <c r="G51" i="91" s="1"/>
  <c r="G53" i="91" s="1"/>
  <c r="G56" i="91" s="1"/>
  <c r="G59" i="91" s="1"/>
  <c r="O48" i="91"/>
  <c r="O51" i="91" s="1"/>
  <c r="O53" i="91" s="1"/>
  <c r="O56" i="91" s="1"/>
  <c r="O59" i="91" s="1"/>
  <c r="W48" i="91"/>
  <c r="W51" i="91" s="1"/>
  <c r="W53" i="91" s="1"/>
  <c r="W56" i="91" s="1"/>
  <c r="W59" i="91" s="1"/>
  <c r="E48" i="90"/>
  <c r="E51" i="90" s="1"/>
  <c r="E53" i="90" s="1"/>
  <c r="E56" i="90" s="1"/>
  <c r="E59" i="90" s="1"/>
  <c r="M48" i="90"/>
  <c r="M51" i="90" s="1"/>
  <c r="M53" i="90" s="1"/>
  <c r="M56" i="90" s="1"/>
  <c r="M59" i="90" s="1"/>
  <c r="U48" i="90"/>
  <c r="U51" i="90" s="1"/>
  <c r="U53" i="90" s="1"/>
  <c r="U56" i="90" s="1"/>
  <c r="U59" i="90" s="1"/>
  <c r="D48" i="79"/>
  <c r="D51" i="79" s="1"/>
  <c r="D53" i="79" s="1"/>
  <c r="D56" i="79" s="1"/>
  <c r="D59" i="79" s="1"/>
  <c r="H48" i="57"/>
  <c r="H51" i="57" s="1"/>
  <c r="H53" i="57" s="1"/>
  <c r="H56" i="57" s="1"/>
  <c r="H59" i="57" s="1"/>
  <c r="P48" i="57"/>
  <c r="P51" i="57" s="1"/>
  <c r="P53" i="57" s="1"/>
  <c r="P56" i="57" s="1"/>
  <c r="P59" i="57" s="1"/>
  <c r="X48" i="57"/>
  <c r="Z47" i="48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Z32" i="3"/>
  <c r="R48" i="228"/>
  <c r="R51" i="228" s="1"/>
  <c r="R53" i="228" s="1"/>
  <c r="R56" i="228" s="1"/>
  <c r="R59" i="228" s="1"/>
  <c r="F48" i="226"/>
  <c r="F51" i="226" s="1"/>
  <c r="F53" i="226" s="1"/>
  <c r="F56" i="226" s="1"/>
  <c r="F59" i="226" s="1"/>
  <c r="O48" i="236"/>
  <c r="O51" i="236" s="1"/>
  <c r="O53" i="236" s="1"/>
  <c r="O56" i="236" s="1"/>
  <c r="O59" i="236" s="1"/>
  <c r="E48" i="181"/>
  <c r="E51" i="181" s="1"/>
  <c r="E53" i="181" s="1"/>
  <c r="E56" i="181" s="1"/>
  <c r="E59" i="181" s="1"/>
  <c r="M48" i="181"/>
  <c r="M51" i="181" s="1"/>
  <c r="M53" i="181" s="1"/>
  <c r="M56" i="181" s="1"/>
  <c r="M59" i="181" s="1"/>
  <c r="U48" i="181"/>
  <c r="U51" i="181" s="1"/>
  <c r="U53" i="181" s="1"/>
  <c r="U56" i="181" s="1"/>
  <c r="U59" i="181" s="1"/>
  <c r="N48" i="226"/>
  <c r="N51" i="226" s="1"/>
  <c r="N53" i="226" s="1"/>
  <c r="N56" i="226" s="1"/>
  <c r="N59" i="226" s="1"/>
  <c r="K48" i="185"/>
  <c r="K51" i="185" s="1"/>
  <c r="K53" i="185" s="1"/>
  <c r="K56" i="185" s="1"/>
  <c r="K59" i="185" s="1"/>
  <c r="W48" i="1"/>
  <c r="W51" i="1" s="1"/>
  <c r="W53" i="1" s="1"/>
  <c r="W56" i="1" s="1"/>
  <c r="W59" i="1" s="1"/>
  <c r="T48" i="252"/>
  <c r="T51" i="252" s="1"/>
  <c r="T53" i="252" s="1"/>
  <c r="T56" i="252" s="1"/>
  <c r="T59" i="252" s="1"/>
  <c r="AA48" i="251"/>
  <c r="AA51" i="251" s="1"/>
  <c r="AA53" i="251" s="1"/>
  <c r="AA56" i="251" s="1"/>
  <c r="AA59" i="251" s="1"/>
  <c r="F48" i="258"/>
  <c r="F51" i="258" s="1"/>
  <c r="F53" i="258" s="1"/>
  <c r="F56" i="258" s="1"/>
  <c r="F59" i="258" s="1"/>
  <c r="N48" i="258"/>
  <c r="N51" i="258" s="1"/>
  <c r="N53" i="258" s="1"/>
  <c r="N56" i="258" s="1"/>
  <c r="N59" i="258" s="1"/>
  <c r="V48" i="258"/>
  <c r="V51" i="258" s="1"/>
  <c r="V53" i="258" s="1"/>
  <c r="V56" i="258" s="1"/>
  <c r="V59" i="258" s="1"/>
  <c r="AA48" i="245"/>
  <c r="AA51" i="245" s="1"/>
  <c r="AA53" i="245" s="1"/>
  <c r="AA56" i="245" s="1"/>
  <c r="AA59" i="245" s="1"/>
  <c r="G48" i="233"/>
  <c r="G51" i="233" s="1"/>
  <c r="G53" i="233" s="1"/>
  <c r="G56" i="233" s="1"/>
  <c r="G59" i="233" s="1"/>
  <c r="O48" i="233"/>
  <c r="O51" i="233" s="1"/>
  <c r="O53" i="233" s="1"/>
  <c r="O56" i="233" s="1"/>
  <c r="O59" i="233" s="1"/>
  <c r="W48" i="233"/>
  <c r="W51" i="233" s="1"/>
  <c r="W53" i="233" s="1"/>
  <c r="W56" i="233" s="1"/>
  <c r="W59" i="233" s="1"/>
  <c r="R48" i="178"/>
  <c r="R51" i="178" s="1"/>
  <c r="R53" i="178" s="1"/>
  <c r="R56" i="178" s="1"/>
  <c r="R59" i="178" s="1"/>
  <c r="M48" i="229"/>
  <c r="M51" i="229" s="1"/>
  <c r="M53" i="229" s="1"/>
  <c r="M56" i="229" s="1"/>
  <c r="M59" i="229" s="1"/>
  <c r="J48" i="228"/>
  <c r="J51" i="228" s="1"/>
  <c r="J53" i="228" s="1"/>
  <c r="J56" i="228" s="1"/>
  <c r="J59" i="228" s="1"/>
  <c r="V48" i="226"/>
  <c r="V51" i="226" s="1"/>
  <c r="V53" i="226" s="1"/>
  <c r="V56" i="226" s="1"/>
  <c r="V59" i="226" s="1"/>
  <c r="X48" i="30"/>
  <c r="Z32" i="30"/>
  <c r="S48" i="257"/>
  <c r="S51" i="257" s="1"/>
  <c r="S53" i="257" s="1"/>
  <c r="S56" i="257" s="1"/>
  <c r="S59" i="257" s="1"/>
  <c r="C48" i="256"/>
  <c r="C51" i="256" s="1"/>
  <c r="C53" i="256" s="1"/>
  <c r="C56" i="256" s="1"/>
  <c r="C59" i="256" s="1"/>
  <c r="Z48" i="254"/>
  <c r="Z32" i="247"/>
  <c r="X48" i="247"/>
  <c r="Z32" i="244"/>
  <c r="X48" i="223"/>
  <c r="Z48" i="223" s="1"/>
  <c r="Z48" i="222"/>
  <c r="G48" i="200"/>
  <c r="G51" i="200" s="1"/>
  <c r="G53" i="200" s="1"/>
  <c r="G56" i="200" s="1"/>
  <c r="G59" i="200" s="1"/>
  <c r="O48" i="200"/>
  <c r="O51" i="200" s="1"/>
  <c r="O53" i="200" s="1"/>
  <c r="O56" i="200" s="1"/>
  <c r="O59" i="200" s="1"/>
  <c r="W48" i="200"/>
  <c r="W51" i="200" s="1"/>
  <c r="W53" i="200" s="1"/>
  <c r="W56" i="200" s="1"/>
  <c r="W59" i="200" s="1"/>
  <c r="N48" i="242"/>
  <c r="N51" i="242" s="1"/>
  <c r="N53" i="242" s="1"/>
  <c r="N56" i="242" s="1"/>
  <c r="N59" i="242" s="1"/>
  <c r="I48" i="239"/>
  <c r="I51" i="239" s="1"/>
  <c r="I53" i="239" s="1"/>
  <c r="I56" i="239" s="1"/>
  <c r="I59" i="239" s="1"/>
  <c r="O48" i="241"/>
  <c r="O51" i="241" s="1"/>
  <c r="O53" i="241" s="1"/>
  <c r="O56" i="241" s="1"/>
  <c r="O59" i="241" s="1"/>
  <c r="X51" i="244"/>
  <c r="E48" i="227"/>
  <c r="E51" i="227" s="1"/>
  <c r="E53" i="227" s="1"/>
  <c r="E56" i="227" s="1"/>
  <c r="E59" i="227" s="1"/>
  <c r="M48" i="227"/>
  <c r="M51" i="227" s="1"/>
  <c r="M53" i="227" s="1"/>
  <c r="M56" i="227" s="1"/>
  <c r="M59" i="227" s="1"/>
  <c r="U48" i="227"/>
  <c r="U51" i="227" s="1"/>
  <c r="U53" i="227" s="1"/>
  <c r="U56" i="227" s="1"/>
  <c r="U59" i="227" s="1"/>
  <c r="G48" i="249"/>
  <c r="G51" i="249" s="1"/>
  <c r="G53" i="249" s="1"/>
  <c r="G56" i="249" s="1"/>
  <c r="G59" i="249" s="1"/>
  <c r="S48" i="185"/>
  <c r="S51" i="185" s="1"/>
  <c r="S53" i="185" s="1"/>
  <c r="S56" i="185" s="1"/>
  <c r="S59" i="185" s="1"/>
  <c r="L48" i="28"/>
  <c r="L51" i="28" s="1"/>
  <c r="L53" i="28" s="1"/>
  <c r="L56" i="28" s="1"/>
  <c r="L59" i="28" s="1"/>
  <c r="N48" i="247"/>
  <c r="N51" i="247" s="1"/>
  <c r="N53" i="247" s="1"/>
  <c r="N56" i="247" s="1"/>
  <c r="N59" i="247" s="1"/>
  <c r="Z48" i="246"/>
  <c r="W48" i="242"/>
  <c r="W51" i="242" s="1"/>
  <c r="W53" i="242" s="1"/>
  <c r="W56" i="242" s="1"/>
  <c r="W59" i="242" s="1"/>
  <c r="W48" i="241"/>
  <c r="W51" i="241" s="1"/>
  <c r="W53" i="241" s="1"/>
  <c r="W56" i="241" s="1"/>
  <c r="W59" i="241" s="1"/>
  <c r="Z47" i="252"/>
  <c r="V48" i="250"/>
  <c r="V51" i="250" s="1"/>
  <c r="V53" i="250" s="1"/>
  <c r="V56" i="250" s="1"/>
  <c r="V59" i="250" s="1"/>
  <c r="Z47" i="222"/>
  <c r="Z47" i="177"/>
  <c r="T48" i="28"/>
  <c r="T51" i="28" s="1"/>
  <c r="T53" i="28" s="1"/>
  <c r="T56" i="28" s="1"/>
  <c r="T59" i="28" s="1"/>
  <c r="F48" i="242"/>
  <c r="F51" i="242" s="1"/>
  <c r="F53" i="242" s="1"/>
  <c r="F56" i="242" s="1"/>
  <c r="F59" i="242" s="1"/>
  <c r="V48" i="242"/>
  <c r="V51" i="242" s="1"/>
  <c r="V53" i="242" s="1"/>
  <c r="V56" i="242" s="1"/>
  <c r="V59" i="242" s="1"/>
  <c r="Q48" i="239"/>
  <c r="Q51" i="239" s="1"/>
  <c r="Q53" i="239" s="1"/>
  <c r="Q56" i="239" s="1"/>
  <c r="Q59" i="239" s="1"/>
  <c r="R48" i="250"/>
  <c r="R51" i="250" s="1"/>
  <c r="R53" i="250" s="1"/>
  <c r="R56" i="250" s="1"/>
  <c r="R59" i="250" s="1"/>
  <c r="G48" i="241"/>
  <c r="G51" i="241" s="1"/>
  <c r="G53" i="241" s="1"/>
  <c r="G56" i="241" s="1"/>
  <c r="G59" i="241" s="1"/>
  <c r="I48" i="234"/>
  <c r="I51" i="234" s="1"/>
  <c r="I53" i="234" s="1"/>
  <c r="I56" i="234" s="1"/>
  <c r="I59" i="234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I48" i="255"/>
  <c r="I51" i="255" s="1"/>
  <c r="I53" i="255" s="1"/>
  <c r="I56" i="255" s="1"/>
  <c r="I59" i="255" s="1"/>
  <c r="Q48" i="255"/>
  <c r="Q51" i="255" s="1"/>
  <c r="Q53" i="255" s="1"/>
  <c r="Q56" i="255" s="1"/>
  <c r="Q59" i="255" s="1"/>
  <c r="Y48" i="255"/>
  <c r="Y51" i="255" s="1"/>
  <c r="Y53" i="255" s="1"/>
  <c r="Y56" i="255" s="1"/>
  <c r="Y59" i="255" s="1"/>
  <c r="Z47" i="255"/>
  <c r="X51" i="245"/>
  <c r="Z51" i="245" s="1"/>
  <c r="Z48" i="245"/>
  <c r="H48" i="239"/>
  <c r="H51" i="239" s="1"/>
  <c r="H53" i="239" s="1"/>
  <c r="H56" i="239" s="1"/>
  <c r="H59" i="239" s="1"/>
  <c r="X48" i="239"/>
  <c r="I48" i="198"/>
  <c r="I51" i="198" s="1"/>
  <c r="I53" i="198" s="1"/>
  <c r="I56" i="198" s="1"/>
  <c r="I59" i="198" s="1"/>
  <c r="Q48" i="198"/>
  <c r="Q51" i="198" s="1"/>
  <c r="Q53" i="198" s="1"/>
  <c r="Q56" i="198" s="1"/>
  <c r="Q59" i="198" s="1"/>
  <c r="Y48" i="198"/>
  <c r="Y51" i="198" s="1"/>
  <c r="Y53" i="198" s="1"/>
  <c r="Y56" i="198" s="1"/>
  <c r="Y59" i="198" s="1"/>
  <c r="AA48" i="246"/>
  <c r="AA51" i="246" s="1"/>
  <c r="AA53" i="246" s="1"/>
  <c r="AA56" i="246" s="1"/>
  <c r="AA59" i="246" s="1"/>
  <c r="J48" i="246"/>
  <c r="J51" i="246" s="1"/>
  <c r="J53" i="246" s="1"/>
  <c r="J56" i="246" s="1"/>
  <c r="J59" i="246" s="1"/>
  <c r="R48" i="246"/>
  <c r="R51" i="246" s="1"/>
  <c r="R53" i="246" s="1"/>
  <c r="R56" i="246" s="1"/>
  <c r="R59" i="246" s="1"/>
  <c r="D48" i="245"/>
  <c r="D51" i="245" s="1"/>
  <c r="D53" i="245" s="1"/>
  <c r="D56" i="245" s="1"/>
  <c r="D59" i="245" s="1"/>
  <c r="L48" i="245"/>
  <c r="L51" i="245" s="1"/>
  <c r="L53" i="245" s="1"/>
  <c r="L56" i="245" s="1"/>
  <c r="L59" i="245" s="1"/>
  <c r="T48" i="245"/>
  <c r="T51" i="245" s="1"/>
  <c r="T53" i="245" s="1"/>
  <c r="T56" i="245" s="1"/>
  <c r="T59" i="245" s="1"/>
  <c r="C48" i="245"/>
  <c r="C51" i="245" s="1"/>
  <c r="C53" i="245" s="1"/>
  <c r="C56" i="245" s="1"/>
  <c r="C59" i="245" s="1"/>
  <c r="K48" i="245"/>
  <c r="K51" i="245" s="1"/>
  <c r="K53" i="245" s="1"/>
  <c r="K56" i="245" s="1"/>
  <c r="K59" i="245" s="1"/>
  <c r="S48" i="245"/>
  <c r="S51" i="245" s="1"/>
  <c r="S53" i="245" s="1"/>
  <c r="S56" i="245" s="1"/>
  <c r="S59" i="245" s="1"/>
  <c r="E48" i="243"/>
  <c r="E51" i="243" s="1"/>
  <c r="E53" i="243" s="1"/>
  <c r="E56" i="243" s="1"/>
  <c r="E59" i="243" s="1"/>
  <c r="M48" i="243"/>
  <c r="M51" i="243" s="1"/>
  <c r="M53" i="243" s="1"/>
  <c r="M56" i="243" s="1"/>
  <c r="M59" i="243" s="1"/>
  <c r="U48" i="243"/>
  <c r="U51" i="243" s="1"/>
  <c r="U53" i="243" s="1"/>
  <c r="U56" i="243" s="1"/>
  <c r="U59" i="243" s="1"/>
  <c r="C48" i="240"/>
  <c r="C51" i="240" s="1"/>
  <c r="C53" i="240" s="1"/>
  <c r="C56" i="240" s="1"/>
  <c r="C59" i="240" s="1"/>
  <c r="K48" i="240"/>
  <c r="K51" i="240" s="1"/>
  <c r="K53" i="240" s="1"/>
  <c r="K56" i="240" s="1"/>
  <c r="K59" i="240" s="1"/>
  <c r="S48" i="240"/>
  <c r="S51" i="240" s="1"/>
  <c r="S53" i="240" s="1"/>
  <c r="S56" i="240" s="1"/>
  <c r="S59" i="240" s="1"/>
  <c r="Z51" i="237"/>
  <c r="Z47" i="237"/>
  <c r="Z47" i="236"/>
  <c r="Z47" i="235"/>
  <c r="G48" i="231"/>
  <c r="G51" i="231" s="1"/>
  <c r="G53" i="231" s="1"/>
  <c r="G56" i="231" s="1"/>
  <c r="G59" i="231" s="1"/>
  <c r="O48" i="231"/>
  <c r="O51" i="231" s="1"/>
  <c r="O53" i="231" s="1"/>
  <c r="O56" i="231" s="1"/>
  <c r="O59" i="231" s="1"/>
  <c r="W48" i="231"/>
  <c r="W51" i="231" s="1"/>
  <c r="W53" i="231" s="1"/>
  <c r="W56" i="231" s="1"/>
  <c r="W59" i="231" s="1"/>
  <c r="Z47" i="228"/>
  <c r="G48" i="223"/>
  <c r="G51" i="223" s="1"/>
  <c r="G53" i="223" s="1"/>
  <c r="G56" i="223" s="1"/>
  <c r="G59" i="223" s="1"/>
  <c r="O48" i="223"/>
  <c r="O51" i="223" s="1"/>
  <c r="O53" i="223" s="1"/>
  <c r="O56" i="223" s="1"/>
  <c r="O59" i="223" s="1"/>
  <c r="Z47" i="203"/>
  <c r="Z47" i="198"/>
  <c r="Z32" i="197"/>
  <c r="Z32" i="189"/>
  <c r="Z32" i="180"/>
  <c r="H48" i="177"/>
  <c r="H51" i="177" s="1"/>
  <c r="H53" i="177" s="1"/>
  <c r="H56" i="177" s="1"/>
  <c r="H59" i="177" s="1"/>
  <c r="P48" i="177"/>
  <c r="P51" i="177" s="1"/>
  <c r="P53" i="177" s="1"/>
  <c r="P56" i="177" s="1"/>
  <c r="P59" i="177" s="1"/>
  <c r="X48" i="177"/>
  <c r="O48" i="249"/>
  <c r="O51" i="249" s="1"/>
  <c r="O53" i="249" s="1"/>
  <c r="O56" i="249" s="1"/>
  <c r="O59" i="249" s="1"/>
  <c r="W48" i="249"/>
  <c r="W51" i="249" s="1"/>
  <c r="W53" i="249" s="1"/>
  <c r="W56" i="249" s="1"/>
  <c r="W59" i="249" s="1"/>
  <c r="I48" i="231"/>
  <c r="I51" i="231" s="1"/>
  <c r="I53" i="231" s="1"/>
  <c r="I56" i="231" s="1"/>
  <c r="I59" i="231" s="1"/>
  <c r="Q48" i="231"/>
  <c r="Q51" i="231" s="1"/>
  <c r="Q53" i="231" s="1"/>
  <c r="Q56" i="231" s="1"/>
  <c r="Q59" i="231" s="1"/>
  <c r="G48" i="225"/>
  <c r="G51" i="225" s="1"/>
  <c r="G53" i="225" s="1"/>
  <c r="G56" i="225" s="1"/>
  <c r="G59" i="225" s="1"/>
  <c r="O48" i="225"/>
  <c r="O51" i="225" s="1"/>
  <c r="O53" i="225" s="1"/>
  <c r="O56" i="225" s="1"/>
  <c r="O59" i="225" s="1"/>
  <c r="W48" i="225"/>
  <c r="W51" i="225" s="1"/>
  <c r="W53" i="225" s="1"/>
  <c r="W56" i="225" s="1"/>
  <c r="W59" i="225" s="1"/>
  <c r="I48" i="223"/>
  <c r="I51" i="223" s="1"/>
  <c r="I53" i="223" s="1"/>
  <c r="I56" i="223" s="1"/>
  <c r="I59" i="223" s="1"/>
  <c r="Q48" i="223"/>
  <c r="Q51" i="223" s="1"/>
  <c r="Q53" i="223" s="1"/>
  <c r="Q56" i="223" s="1"/>
  <c r="Q59" i="223" s="1"/>
  <c r="Y48" i="223"/>
  <c r="Y51" i="223" s="1"/>
  <c r="Y53" i="223" s="1"/>
  <c r="Y56" i="223" s="1"/>
  <c r="Y59" i="223" s="1"/>
  <c r="E48" i="219"/>
  <c r="E51" i="219" s="1"/>
  <c r="E53" i="219" s="1"/>
  <c r="E56" i="219" s="1"/>
  <c r="E59" i="219" s="1"/>
  <c r="M48" i="219"/>
  <c r="M51" i="219" s="1"/>
  <c r="M53" i="219" s="1"/>
  <c r="M56" i="219" s="1"/>
  <c r="M59" i="219" s="1"/>
  <c r="U48" i="219"/>
  <c r="U51" i="219" s="1"/>
  <c r="U53" i="219" s="1"/>
  <c r="U56" i="219" s="1"/>
  <c r="U59" i="219" s="1"/>
  <c r="X48" i="197"/>
  <c r="Z48" i="197" s="1"/>
  <c r="I48" i="247"/>
  <c r="I51" i="247" s="1"/>
  <c r="I53" i="247" s="1"/>
  <c r="I56" i="247" s="1"/>
  <c r="I59" i="247" s="1"/>
  <c r="Q48" i="247"/>
  <c r="Q51" i="247" s="1"/>
  <c r="Q53" i="247" s="1"/>
  <c r="Q56" i="247" s="1"/>
  <c r="Q59" i="247" s="1"/>
  <c r="N48" i="246"/>
  <c r="N51" i="246" s="1"/>
  <c r="N53" i="246" s="1"/>
  <c r="N56" i="246" s="1"/>
  <c r="N59" i="246" s="1"/>
  <c r="V48" i="246"/>
  <c r="V51" i="246" s="1"/>
  <c r="V53" i="246" s="1"/>
  <c r="V56" i="246" s="1"/>
  <c r="V59" i="246" s="1"/>
  <c r="D48" i="244"/>
  <c r="D51" i="244" s="1"/>
  <c r="D53" i="244" s="1"/>
  <c r="D56" i="244" s="1"/>
  <c r="D59" i="244" s="1"/>
  <c r="L48" i="244"/>
  <c r="L51" i="244" s="1"/>
  <c r="L53" i="244" s="1"/>
  <c r="L56" i="244" s="1"/>
  <c r="L59" i="244" s="1"/>
  <c r="T48" i="244"/>
  <c r="T51" i="244" s="1"/>
  <c r="T53" i="244" s="1"/>
  <c r="T56" i="244" s="1"/>
  <c r="T59" i="244" s="1"/>
  <c r="L48" i="239"/>
  <c r="L51" i="239" s="1"/>
  <c r="L53" i="239" s="1"/>
  <c r="L56" i="239" s="1"/>
  <c r="L59" i="239" s="1"/>
  <c r="T48" i="239"/>
  <c r="T51" i="239" s="1"/>
  <c r="T53" i="239" s="1"/>
  <c r="T56" i="239" s="1"/>
  <c r="T59" i="239" s="1"/>
  <c r="AA48" i="229"/>
  <c r="AA51" i="229" s="1"/>
  <c r="AA53" i="229" s="1"/>
  <c r="AA56" i="229" s="1"/>
  <c r="AA59" i="229" s="1"/>
  <c r="D48" i="228"/>
  <c r="D51" i="228" s="1"/>
  <c r="D53" i="228" s="1"/>
  <c r="D56" i="228" s="1"/>
  <c r="D59" i="228" s="1"/>
  <c r="L48" i="228"/>
  <c r="L51" i="228" s="1"/>
  <c r="L53" i="228" s="1"/>
  <c r="L56" i="228" s="1"/>
  <c r="L59" i="228" s="1"/>
  <c r="T48" i="228"/>
  <c r="T51" i="228" s="1"/>
  <c r="T53" i="228" s="1"/>
  <c r="T56" i="228" s="1"/>
  <c r="T59" i="228" s="1"/>
  <c r="Z47" i="225"/>
  <c r="C48" i="223"/>
  <c r="C51" i="223" s="1"/>
  <c r="C53" i="223" s="1"/>
  <c r="C56" i="223" s="1"/>
  <c r="C59" i="223" s="1"/>
  <c r="K48" i="223"/>
  <c r="K51" i="223" s="1"/>
  <c r="K53" i="223" s="1"/>
  <c r="K56" i="223" s="1"/>
  <c r="K59" i="223" s="1"/>
  <c r="S48" i="223"/>
  <c r="S51" i="223" s="1"/>
  <c r="S53" i="223" s="1"/>
  <c r="S56" i="223" s="1"/>
  <c r="S59" i="223" s="1"/>
  <c r="F48" i="218"/>
  <c r="F51" i="218" s="1"/>
  <c r="F53" i="218" s="1"/>
  <c r="F56" i="218" s="1"/>
  <c r="F59" i="218" s="1"/>
  <c r="N48" i="218"/>
  <c r="N51" i="218" s="1"/>
  <c r="N53" i="218" s="1"/>
  <c r="N56" i="218" s="1"/>
  <c r="N59" i="218" s="1"/>
  <c r="V48" i="218"/>
  <c r="V51" i="218" s="1"/>
  <c r="V53" i="218" s="1"/>
  <c r="V56" i="218" s="1"/>
  <c r="V59" i="218" s="1"/>
  <c r="H48" i="248"/>
  <c r="H51" i="248" s="1"/>
  <c r="H53" i="248" s="1"/>
  <c r="H56" i="248" s="1"/>
  <c r="H59" i="248" s="1"/>
  <c r="P48" i="248"/>
  <c r="P51" i="248" s="1"/>
  <c r="P53" i="248" s="1"/>
  <c r="P56" i="248" s="1"/>
  <c r="P59" i="248" s="1"/>
  <c r="C48" i="247"/>
  <c r="C51" i="247" s="1"/>
  <c r="C53" i="247" s="1"/>
  <c r="C56" i="247" s="1"/>
  <c r="C59" i="247" s="1"/>
  <c r="K48" i="247"/>
  <c r="K51" i="247" s="1"/>
  <c r="K53" i="247" s="1"/>
  <c r="K56" i="247" s="1"/>
  <c r="K59" i="247" s="1"/>
  <c r="S48" i="247"/>
  <c r="S51" i="247" s="1"/>
  <c r="S53" i="247" s="1"/>
  <c r="S56" i="247" s="1"/>
  <c r="S59" i="247" s="1"/>
  <c r="I48" i="245"/>
  <c r="I51" i="245" s="1"/>
  <c r="I53" i="245" s="1"/>
  <c r="I56" i="245" s="1"/>
  <c r="I59" i="245" s="1"/>
  <c r="Q48" i="245"/>
  <c r="Q51" i="245" s="1"/>
  <c r="Q53" i="245" s="1"/>
  <c r="Q56" i="245" s="1"/>
  <c r="Q59" i="245" s="1"/>
  <c r="Y48" i="245"/>
  <c r="Y51" i="245" s="1"/>
  <c r="Y53" i="245" s="1"/>
  <c r="Y56" i="245" s="1"/>
  <c r="Y59" i="245" s="1"/>
  <c r="F48" i="244"/>
  <c r="F51" i="244" s="1"/>
  <c r="F53" i="244" s="1"/>
  <c r="F56" i="244" s="1"/>
  <c r="F59" i="244" s="1"/>
  <c r="N48" i="244"/>
  <c r="N51" i="244" s="1"/>
  <c r="N53" i="244" s="1"/>
  <c r="N56" i="244" s="1"/>
  <c r="N59" i="244" s="1"/>
  <c r="V48" i="244"/>
  <c r="V51" i="244" s="1"/>
  <c r="V53" i="244" s="1"/>
  <c r="V56" i="244" s="1"/>
  <c r="V59" i="244" s="1"/>
  <c r="AA48" i="243"/>
  <c r="AA51" i="243" s="1"/>
  <c r="AA53" i="243" s="1"/>
  <c r="AA56" i="243" s="1"/>
  <c r="AA59" i="243" s="1"/>
  <c r="Z48" i="237"/>
  <c r="T48" i="231"/>
  <c r="T51" i="231" s="1"/>
  <c r="T53" i="231" s="1"/>
  <c r="T56" i="231" s="1"/>
  <c r="T59" i="231" s="1"/>
  <c r="J48" i="230"/>
  <c r="J51" i="230" s="1"/>
  <c r="J53" i="230" s="1"/>
  <c r="J56" i="230" s="1"/>
  <c r="J59" i="230" s="1"/>
  <c r="R48" i="230"/>
  <c r="R51" i="230" s="1"/>
  <c r="R53" i="230" s="1"/>
  <c r="R56" i="230" s="1"/>
  <c r="R59" i="230" s="1"/>
  <c r="C48" i="229"/>
  <c r="C51" i="229" s="1"/>
  <c r="C53" i="229" s="1"/>
  <c r="C56" i="229" s="1"/>
  <c r="C59" i="229" s="1"/>
  <c r="K48" i="229"/>
  <c r="K51" i="229" s="1"/>
  <c r="K53" i="229" s="1"/>
  <c r="K56" i="229" s="1"/>
  <c r="K59" i="229" s="1"/>
  <c r="S48" i="229"/>
  <c r="S51" i="229" s="1"/>
  <c r="S53" i="229" s="1"/>
  <c r="S56" i="229" s="1"/>
  <c r="S59" i="229" s="1"/>
  <c r="X48" i="189"/>
  <c r="I48" i="188"/>
  <c r="I51" i="188" s="1"/>
  <c r="I53" i="188" s="1"/>
  <c r="I56" i="188" s="1"/>
  <c r="I59" i="188" s="1"/>
  <c r="Q48" i="188"/>
  <c r="Q51" i="188" s="1"/>
  <c r="Q53" i="188" s="1"/>
  <c r="Q56" i="188" s="1"/>
  <c r="Q59" i="188" s="1"/>
  <c r="X48" i="180"/>
  <c r="AA48" i="238"/>
  <c r="AA51" i="238" s="1"/>
  <c r="AA53" i="238" s="1"/>
  <c r="AA56" i="238" s="1"/>
  <c r="AA59" i="238" s="1"/>
  <c r="H48" i="232"/>
  <c r="H51" i="232" s="1"/>
  <c r="H53" i="232" s="1"/>
  <c r="H56" i="232" s="1"/>
  <c r="H59" i="232" s="1"/>
  <c r="P48" i="232"/>
  <c r="P51" i="232" s="1"/>
  <c r="P53" i="232" s="1"/>
  <c r="P56" i="232" s="1"/>
  <c r="P59" i="232" s="1"/>
  <c r="E48" i="231"/>
  <c r="E51" i="231" s="1"/>
  <c r="E53" i="231" s="1"/>
  <c r="E56" i="231" s="1"/>
  <c r="E59" i="231" s="1"/>
  <c r="M48" i="231"/>
  <c r="M51" i="231" s="1"/>
  <c r="M53" i="231" s="1"/>
  <c r="M56" i="231" s="1"/>
  <c r="M59" i="231" s="1"/>
  <c r="U48" i="231"/>
  <c r="U51" i="231" s="1"/>
  <c r="U53" i="231" s="1"/>
  <c r="U56" i="231" s="1"/>
  <c r="U59" i="231" s="1"/>
  <c r="H48" i="224"/>
  <c r="H51" i="224" s="1"/>
  <c r="H53" i="224" s="1"/>
  <c r="H56" i="224" s="1"/>
  <c r="H59" i="224" s="1"/>
  <c r="P48" i="224"/>
  <c r="P51" i="224" s="1"/>
  <c r="P53" i="224" s="1"/>
  <c r="P56" i="224" s="1"/>
  <c r="P59" i="224" s="1"/>
  <c r="E48" i="223"/>
  <c r="E51" i="223" s="1"/>
  <c r="E53" i="223" s="1"/>
  <c r="E56" i="223" s="1"/>
  <c r="E59" i="223" s="1"/>
  <c r="M48" i="223"/>
  <c r="M51" i="223" s="1"/>
  <c r="M53" i="223" s="1"/>
  <c r="M56" i="223" s="1"/>
  <c r="M59" i="223" s="1"/>
  <c r="U48" i="223"/>
  <c r="U51" i="223" s="1"/>
  <c r="U53" i="223" s="1"/>
  <c r="U56" i="223" s="1"/>
  <c r="U59" i="223" s="1"/>
  <c r="P48" i="222"/>
  <c r="P51" i="222" s="1"/>
  <c r="P53" i="222" s="1"/>
  <c r="P56" i="222" s="1"/>
  <c r="P59" i="222" s="1"/>
  <c r="Z51" i="221"/>
  <c r="X48" i="220"/>
  <c r="X51" i="220" s="1"/>
  <c r="X53" i="220" s="1"/>
  <c r="X56" i="220" s="1"/>
  <c r="Z32" i="220"/>
  <c r="Z47" i="212"/>
  <c r="AA48" i="201"/>
  <c r="AA51" i="201" s="1"/>
  <c r="AA53" i="201" s="1"/>
  <c r="AA56" i="201" s="1"/>
  <c r="AA59" i="201" s="1"/>
  <c r="Z47" i="191"/>
  <c r="J48" i="188"/>
  <c r="J51" i="188" s="1"/>
  <c r="J53" i="188" s="1"/>
  <c r="J56" i="188" s="1"/>
  <c r="J59" i="188" s="1"/>
  <c r="R48" i="188"/>
  <c r="R51" i="188" s="1"/>
  <c r="R53" i="188" s="1"/>
  <c r="R56" i="188" s="1"/>
  <c r="R59" i="188" s="1"/>
  <c r="Z47" i="218"/>
  <c r="F48" i="201"/>
  <c r="F51" i="201" s="1"/>
  <c r="F53" i="201" s="1"/>
  <c r="F56" i="201" s="1"/>
  <c r="F59" i="201" s="1"/>
  <c r="N48" i="201"/>
  <c r="N51" i="201" s="1"/>
  <c r="N53" i="201" s="1"/>
  <c r="N56" i="201" s="1"/>
  <c r="N59" i="201" s="1"/>
  <c r="V48" i="201"/>
  <c r="V51" i="201" s="1"/>
  <c r="V53" i="201" s="1"/>
  <c r="V56" i="201" s="1"/>
  <c r="V59" i="201" s="1"/>
  <c r="H48" i="190"/>
  <c r="H51" i="190" s="1"/>
  <c r="H53" i="190" s="1"/>
  <c r="H56" i="190" s="1"/>
  <c r="H59" i="190" s="1"/>
  <c r="P48" i="190"/>
  <c r="P51" i="190" s="1"/>
  <c r="P53" i="190" s="1"/>
  <c r="P56" i="190" s="1"/>
  <c r="P59" i="190" s="1"/>
  <c r="S48" i="178"/>
  <c r="S51" i="178" s="1"/>
  <c r="S53" i="178" s="1"/>
  <c r="S56" i="178" s="1"/>
  <c r="S59" i="178" s="1"/>
  <c r="H48" i="141"/>
  <c r="H51" i="141" s="1"/>
  <c r="H53" i="141" s="1"/>
  <c r="H56" i="141" s="1"/>
  <c r="H59" i="141" s="1"/>
  <c r="P48" i="141"/>
  <c r="P51" i="141" s="1"/>
  <c r="P53" i="141" s="1"/>
  <c r="P56" i="141" s="1"/>
  <c r="P59" i="141" s="1"/>
  <c r="X48" i="141"/>
  <c r="Z47" i="141"/>
  <c r="Z51" i="208"/>
  <c r="X48" i="202"/>
  <c r="X51" i="202" s="1"/>
  <c r="X48" i="181"/>
  <c r="D48" i="137"/>
  <c r="D51" i="137" s="1"/>
  <c r="D53" i="137" s="1"/>
  <c r="D56" i="137" s="1"/>
  <c r="D59" i="137" s="1"/>
  <c r="L48" i="137"/>
  <c r="L51" i="137" s="1"/>
  <c r="L53" i="137" s="1"/>
  <c r="L56" i="137" s="1"/>
  <c r="L59" i="137" s="1"/>
  <c r="T48" i="137"/>
  <c r="T51" i="137" s="1"/>
  <c r="T53" i="137" s="1"/>
  <c r="T56" i="137" s="1"/>
  <c r="T59" i="137" s="1"/>
  <c r="C48" i="221"/>
  <c r="C51" i="221" s="1"/>
  <c r="C53" i="221" s="1"/>
  <c r="C56" i="221" s="1"/>
  <c r="C59" i="221" s="1"/>
  <c r="K48" i="221"/>
  <c r="K51" i="221" s="1"/>
  <c r="K53" i="221" s="1"/>
  <c r="K56" i="221" s="1"/>
  <c r="K59" i="221" s="1"/>
  <c r="S48" i="221"/>
  <c r="S51" i="221" s="1"/>
  <c r="S53" i="221" s="1"/>
  <c r="S56" i="221" s="1"/>
  <c r="S59" i="221" s="1"/>
  <c r="AA48" i="221"/>
  <c r="AA51" i="221" s="1"/>
  <c r="AA53" i="221" s="1"/>
  <c r="AA56" i="221" s="1"/>
  <c r="AA59" i="221" s="1"/>
  <c r="AA48" i="218"/>
  <c r="AA51" i="218" s="1"/>
  <c r="AA53" i="218" s="1"/>
  <c r="AA56" i="218" s="1"/>
  <c r="AA59" i="218" s="1"/>
  <c r="Z47" i="214"/>
  <c r="X48" i="201"/>
  <c r="X51" i="201" s="1"/>
  <c r="Z51" i="201" s="1"/>
  <c r="F48" i="192"/>
  <c r="F51" i="192" s="1"/>
  <c r="F53" i="192" s="1"/>
  <c r="F56" i="192" s="1"/>
  <c r="F59" i="192" s="1"/>
  <c r="N48" i="192"/>
  <c r="N51" i="192" s="1"/>
  <c r="N53" i="192" s="1"/>
  <c r="N56" i="192" s="1"/>
  <c r="N59" i="192" s="1"/>
  <c r="V48" i="192"/>
  <c r="V51" i="192" s="1"/>
  <c r="V53" i="192" s="1"/>
  <c r="V56" i="192" s="1"/>
  <c r="V59" i="192" s="1"/>
  <c r="Z32" i="181"/>
  <c r="H48" i="160"/>
  <c r="H51" i="160" s="1"/>
  <c r="H53" i="160" s="1"/>
  <c r="H56" i="160" s="1"/>
  <c r="H59" i="160" s="1"/>
  <c r="P48" i="160"/>
  <c r="P51" i="160" s="1"/>
  <c r="P53" i="160" s="1"/>
  <c r="P56" i="160" s="1"/>
  <c r="P59" i="160" s="1"/>
  <c r="S48" i="218"/>
  <c r="S51" i="218" s="1"/>
  <c r="S53" i="218" s="1"/>
  <c r="S56" i="218" s="1"/>
  <c r="S59" i="218" s="1"/>
  <c r="J48" i="210"/>
  <c r="J51" i="210" s="1"/>
  <c r="J53" i="210" s="1"/>
  <c r="J56" i="210" s="1"/>
  <c r="J59" i="210" s="1"/>
  <c r="R48" i="210"/>
  <c r="R51" i="210" s="1"/>
  <c r="R53" i="210" s="1"/>
  <c r="R56" i="210" s="1"/>
  <c r="R59" i="210" s="1"/>
  <c r="G48" i="207"/>
  <c r="G51" i="207" s="1"/>
  <c r="G53" i="207" s="1"/>
  <c r="G56" i="207" s="1"/>
  <c r="G59" i="207" s="1"/>
  <c r="O48" i="207"/>
  <c r="O51" i="207" s="1"/>
  <c r="O53" i="207" s="1"/>
  <c r="O56" i="207" s="1"/>
  <c r="O59" i="207" s="1"/>
  <c r="W48" i="207"/>
  <c r="W51" i="207" s="1"/>
  <c r="W53" i="207" s="1"/>
  <c r="W56" i="207" s="1"/>
  <c r="W59" i="207" s="1"/>
  <c r="C48" i="202"/>
  <c r="C51" i="202" s="1"/>
  <c r="C53" i="202" s="1"/>
  <c r="C56" i="202" s="1"/>
  <c r="C59" i="202" s="1"/>
  <c r="K48" i="202"/>
  <c r="K51" i="202" s="1"/>
  <c r="K53" i="202" s="1"/>
  <c r="K56" i="202" s="1"/>
  <c r="K59" i="202" s="1"/>
  <c r="S48" i="202"/>
  <c r="S51" i="202" s="1"/>
  <c r="S53" i="202" s="1"/>
  <c r="S56" i="202" s="1"/>
  <c r="S59" i="202" s="1"/>
  <c r="J48" i="201"/>
  <c r="J51" i="201" s="1"/>
  <c r="J53" i="201" s="1"/>
  <c r="J56" i="201" s="1"/>
  <c r="J59" i="201" s="1"/>
  <c r="R48" i="201"/>
  <c r="R51" i="201" s="1"/>
  <c r="R53" i="201" s="1"/>
  <c r="R56" i="201" s="1"/>
  <c r="R59" i="201" s="1"/>
  <c r="H48" i="199"/>
  <c r="H51" i="199" s="1"/>
  <c r="H53" i="199" s="1"/>
  <c r="H56" i="199" s="1"/>
  <c r="H59" i="199" s="1"/>
  <c r="P48" i="199"/>
  <c r="P51" i="199" s="1"/>
  <c r="P53" i="199" s="1"/>
  <c r="P56" i="199" s="1"/>
  <c r="P59" i="199" s="1"/>
  <c r="Z47" i="199"/>
  <c r="E48" i="197"/>
  <c r="E51" i="197" s="1"/>
  <c r="E53" i="197" s="1"/>
  <c r="E56" i="197" s="1"/>
  <c r="E59" i="197" s="1"/>
  <c r="M48" i="197"/>
  <c r="M51" i="197" s="1"/>
  <c r="M53" i="197" s="1"/>
  <c r="M56" i="197" s="1"/>
  <c r="M59" i="197" s="1"/>
  <c r="U48" i="197"/>
  <c r="U51" i="197" s="1"/>
  <c r="U53" i="197" s="1"/>
  <c r="U56" i="197" s="1"/>
  <c r="U59" i="197" s="1"/>
  <c r="E48" i="189"/>
  <c r="E51" i="189" s="1"/>
  <c r="E53" i="189" s="1"/>
  <c r="E56" i="189" s="1"/>
  <c r="E59" i="189" s="1"/>
  <c r="M48" i="189"/>
  <c r="M51" i="189" s="1"/>
  <c r="M53" i="189" s="1"/>
  <c r="M56" i="189" s="1"/>
  <c r="M59" i="189" s="1"/>
  <c r="U48" i="189"/>
  <c r="U51" i="189" s="1"/>
  <c r="U53" i="189" s="1"/>
  <c r="U56" i="189" s="1"/>
  <c r="U59" i="189" s="1"/>
  <c r="Z51" i="187"/>
  <c r="Z47" i="184"/>
  <c r="Z47" i="182"/>
  <c r="C48" i="181"/>
  <c r="C51" i="181" s="1"/>
  <c r="C53" i="181" s="1"/>
  <c r="C56" i="181" s="1"/>
  <c r="C59" i="181" s="1"/>
  <c r="K48" i="181"/>
  <c r="K51" i="181" s="1"/>
  <c r="K53" i="181" s="1"/>
  <c r="K56" i="181" s="1"/>
  <c r="K59" i="181" s="1"/>
  <c r="S48" i="181"/>
  <c r="S51" i="181" s="1"/>
  <c r="S53" i="181" s="1"/>
  <c r="S56" i="181" s="1"/>
  <c r="S59" i="181" s="1"/>
  <c r="E48" i="180"/>
  <c r="E51" i="180" s="1"/>
  <c r="E53" i="180" s="1"/>
  <c r="E56" i="180" s="1"/>
  <c r="E59" i="180" s="1"/>
  <c r="M48" i="180"/>
  <c r="M51" i="180" s="1"/>
  <c r="M53" i="180" s="1"/>
  <c r="M56" i="180" s="1"/>
  <c r="M59" i="180" s="1"/>
  <c r="U48" i="180"/>
  <c r="U51" i="180" s="1"/>
  <c r="U53" i="180" s="1"/>
  <c r="U56" i="180" s="1"/>
  <c r="U59" i="180" s="1"/>
  <c r="G48" i="177"/>
  <c r="G51" i="177" s="1"/>
  <c r="G53" i="177" s="1"/>
  <c r="G56" i="177" s="1"/>
  <c r="G59" i="177" s="1"/>
  <c r="O48" i="177"/>
  <c r="O51" i="177" s="1"/>
  <c r="O53" i="177" s="1"/>
  <c r="O56" i="177" s="1"/>
  <c r="O59" i="177" s="1"/>
  <c r="W48" i="177"/>
  <c r="W51" i="177" s="1"/>
  <c r="W53" i="177" s="1"/>
  <c r="W56" i="177" s="1"/>
  <c r="W59" i="177" s="1"/>
  <c r="I48" i="160"/>
  <c r="I51" i="160" s="1"/>
  <c r="I53" i="160" s="1"/>
  <c r="I56" i="160" s="1"/>
  <c r="I59" i="160" s="1"/>
  <c r="Q48" i="160"/>
  <c r="Q51" i="160" s="1"/>
  <c r="Q53" i="160" s="1"/>
  <c r="Q56" i="160" s="1"/>
  <c r="Q59" i="160" s="1"/>
  <c r="Z47" i="160"/>
  <c r="Z47" i="192"/>
  <c r="G48" i="191"/>
  <c r="G51" i="191" s="1"/>
  <c r="G53" i="191" s="1"/>
  <c r="G56" i="191" s="1"/>
  <c r="G59" i="191" s="1"/>
  <c r="O48" i="191"/>
  <c r="O51" i="191" s="1"/>
  <c r="O53" i="191" s="1"/>
  <c r="O56" i="191" s="1"/>
  <c r="O59" i="191" s="1"/>
  <c r="W48" i="191"/>
  <c r="W51" i="191" s="1"/>
  <c r="W53" i="191" s="1"/>
  <c r="W56" i="191" s="1"/>
  <c r="W59" i="191" s="1"/>
  <c r="F48" i="189"/>
  <c r="F51" i="189" s="1"/>
  <c r="F53" i="189" s="1"/>
  <c r="F56" i="189" s="1"/>
  <c r="F59" i="189" s="1"/>
  <c r="N48" i="189"/>
  <c r="N51" i="189" s="1"/>
  <c r="N53" i="189" s="1"/>
  <c r="N56" i="189" s="1"/>
  <c r="N59" i="189" s="1"/>
  <c r="V48" i="189"/>
  <c r="V51" i="189" s="1"/>
  <c r="V53" i="189" s="1"/>
  <c r="V56" i="189" s="1"/>
  <c r="V59" i="189" s="1"/>
  <c r="D48" i="181"/>
  <c r="D51" i="181" s="1"/>
  <c r="D53" i="181" s="1"/>
  <c r="D56" i="181" s="1"/>
  <c r="D59" i="181" s="1"/>
  <c r="L48" i="181"/>
  <c r="L51" i="181" s="1"/>
  <c r="L53" i="181" s="1"/>
  <c r="L56" i="181" s="1"/>
  <c r="L59" i="181" s="1"/>
  <c r="T48" i="181"/>
  <c r="T51" i="181" s="1"/>
  <c r="T53" i="181" s="1"/>
  <c r="T56" i="181" s="1"/>
  <c r="T59" i="181" s="1"/>
  <c r="F48" i="180"/>
  <c r="F51" i="180" s="1"/>
  <c r="F53" i="180" s="1"/>
  <c r="F56" i="180" s="1"/>
  <c r="F59" i="180" s="1"/>
  <c r="N48" i="180"/>
  <c r="N51" i="180" s="1"/>
  <c r="N53" i="180" s="1"/>
  <c r="N56" i="180" s="1"/>
  <c r="N59" i="180" s="1"/>
  <c r="V48" i="180"/>
  <c r="V51" i="180" s="1"/>
  <c r="V53" i="180" s="1"/>
  <c r="V56" i="180" s="1"/>
  <c r="V59" i="180" s="1"/>
  <c r="O48" i="178"/>
  <c r="O51" i="178" s="1"/>
  <c r="O53" i="178" s="1"/>
  <c r="O56" i="178" s="1"/>
  <c r="O59" i="178" s="1"/>
  <c r="I48" i="168"/>
  <c r="I51" i="168" s="1"/>
  <c r="I53" i="168" s="1"/>
  <c r="I56" i="168" s="1"/>
  <c r="I59" i="168" s="1"/>
  <c r="Y48" i="168"/>
  <c r="Y51" i="168" s="1"/>
  <c r="Y53" i="168" s="1"/>
  <c r="Y56" i="168" s="1"/>
  <c r="Y59" i="168" s="1"/>
  <c r="Z47" i="166"/>
  <c r="X48" i="143"/>
  <c r="Z32" i="143"/>
  <c r="C48" i="88"/>
  <c r="C51" i="88" s="1"/>
  <c r="C53" i="88" s="1"/>
  <c r="C56" i="88" s="1"/>
  <c r="C59" i="88" s="1"/>
  <c r="K48" i="88"/>
  <c r="K51" i="88" s="1"/>
  <c r="K53" i="88" s="1"/>
  <c r="K56" i="88" s="1"/>
  <c r="K59" i="88" s="1"/>
  <c r="G48" i="142"/>
  <c r="G51" i="142" s="1"/>
  <c r="G53" i="142" s="1"/>
  <c r="G56" i="142" s="1"/>
  <c r="G59" i="142" s="1"/>
  <c r="O48" i="142"/>
  <c r="O51" i="142" s="1"/>
  <c r="O53" i="142" s="1"/>
  <c r="O56" i="142" s="1"/>
  <c r="O59" i="142" s="1"/>
  <c r="W48" i="142"/>
  <c r="W51" i="142" s="1"/>
  <c r="W53" i="142" s="1"/>
  <c r="W56" i="142" s="1"/>
  <c r="W59" i="142" s="1"/>
  <c r="X48" i="142"/>
  <c r="X51" i="142" s="1"/>
  <c r="X53" i="142" s="1"/>
  <c r="Z32" i="141"/>
  <c r="Y48" i="141"/>
  <c r="Y51" i="141" s="1"/>
  <c r="Y53" i="141" s="1"/>
  <c r="Y56" i="141" s="1"/>
  <c r="Y59" i="141" s="1"/>
  <c r="X48" i="116"/>
  <c r="Z48" i="116" s="1"/>
  <c r="Z32" i="116"/>
  <c r="Z47" i="147"/>
  <c r="J48" i="141"/>
  <c r="J51" i="141" s="1"/>
  <c r="J53" i="141" s="1"/>
  <c r="J56" i="141" s="1"/>
  <c r="J59" i="141" s="1"/>
  <c r="R48" i="141"/>
  <c r="R51" i="141" s="1"/>
  <c r="R53" i="141" s="1"/>
  <c r="R56" i="141" s="1"/>
  <c r="R59" i="141" s="1"/>
  <c r="AA48" i="138"/>
  <c r="AA51" i="138" s="1"/>
  <c r="AA53" i="138" s="1"/>
  <c r="AA56" i="138" s="1"/>
  <c r="AA59" i="138" s="1"/>
  <c r="Z47" i="136"/>
  <c r="G48" i="134"/>
  <c r="G51" i="134" s="1"/>
  <c r="G53" i="134" s="1"/>
  <c r="G56" i="134" s="1"/>
  <c r="G59" i="134" s="1"/>
  <c r="O48" i="134"/>
  <c r="O51" i="134" s="1"/>
  <c r="O53" i="134" s="1"/>
  <c r="O56" i="134" s="1"/>
  <c r="O59" i="134" s="1"/>
  <c r="W48" i="134"/>
  <c r="W51" i="134" s="1"/>
  <c r="W53" i="134" s="1"/>
  <c r="W56" i="134" s="1"/>
  <c r="W59" i="134" s="1"/>
  <c r="X48" i="132"/>
  <c r="X51" i="132" s="1"/>
  <c r="R48" i="176"/>
  <c r="R51" i="176" s="1"/>
  <c r="R53" i="176" s="1"/>
  <c r="R56" i="176" s="1"/>
  <c r="R59" i="176" s="1"/>
  <c r="Q48" i="169"/>
  <c r="Q51" i="169" s="1"/>
  <c r="Q53" i="169" s="1"/>
  <c r="Q56" i="169" s="1"/>
  <c r="Q59" i="169" s="1"/>
  <c r="Y48" i="169"/>
  <c r="Y51" i="169" s="1"/>
  <c r="Y53" i="169" s="1"/>
  <c r="Y56" i="169" s="1"/>
  <c r="Y59" i="169" s="1"/>
  <c r="X48" i="169"/>
  <c r="M48" i="168"/>
  <c r="M51" i="168" s="1"/>
  <c r="M53" i="168" s="1"/>
  <c r="M56" i="168" s="1"/>
  <c r="M59" i="168" s="1"/>
  <c r="U48" i="168"/>
  <c r="U51" i="168" s="1"/>
  <c r="U53" i="168" s="1"/>
  <c r="U56" i="168" s="1"/>
  <c r="U59" i="168" s="1"/>
  <c r="Z48" i="158"/>
  <c r="Z48" i="150"/>
  <c r="C48" i="143"/>
  <c r="C51" i="143" s="1"/>
  <c r="C53" i="143" s="1"/>
  <c r="C56" i="143" s="1"/>
  <c r="C59" i="143" s="1"/>
  <c r="K48" i="143"/>
  <c r="K51" i="143" s="1"/>
  <c r="K53" i="143" s="1"/>
  <c r="K56" i="143" s="1"/>
  <c r="K59" i="143" s="1"/>
  <c r="S48" i="143"/>
  <c r="S51" i="143" s="1"/>
  <c r="S53" i="143" s="1"/>
  <c r="S56" i="143" s="1"/>
  <c r="S59" i="143" s="1"/>
  <c r="AA48" i="143"/>
  <c r="AA51" i="143" s="1"/>
  <c r="AA53" i="143" s="1"/>
  <c r="AA56" i="143" s="1"/>
  <c r="AA59" i="143" s="1"/>
  <c r="I48" i="142"/>
  <c r="I51" i="142" s="1"/>
  <c r="I53" i="142" s="1"/>
  <c r="I56" i="142" s="1"/>
  <c r="I59" i="142" s="1"/>
  <c r="Q48" i="142"/>
  <c r="Q51" i="142" s="1"/>
  <c r="Q53" i="142" s="1"/>
  <c r="Q56" i="142" s="1"/>
  <c r="Q59" i="142" s="1"/>
  <c r="Y48" i="142"/>
  <c r="Y51" i="142" s="1"/>
  <c r="Y53" i="142" s="1"/>
  <c r="Y56" i="142" s="1"/>
  <c r="Y59" i="142" s="1"/>
  <c r="C48" i="138"/>
  <c r="C51" i="138" s="1"/>
  <c r="C53" i="138" s="1"/>
  <c r="C56" i="138" s="1"/>
  <c r="C59" i="138" s="1"/>
  <c r="K48" i="138"/>
  <c r="K51" i="138" s="1"/>
  <c r="K53" i="138" s="1"/>
  <c r="K56" i="138" s="1"/>
  <c r="K59" i="138" s="1"/>
  <c r="S48" i="138"/>
  <c r="S51" i="138" s="1"/>
  <c r="S53" i="138" s="1"/>
  <c r="S56" i="138" s="1"/>
  <c r="S59" i="138" s="1"/>
  <c r="X48" i="134"/>
  <c r="X51" i="134" s="1"/>
  <c r="X51" i="120"/>
  <c r="X48" i="80"/>
  <c r="Z32" i="80"/>
  <c r="Z47" i="170"/>
  <c r="X48" i="161"/>
  <c r="Z47" i="146"/>
  <c r="F48" i="135"/>
  <c r="F51" i="135" s="1"/>
  <c r="F53" i="135" s="1"/>
  <c r="F56" i="135" s="1"/>
  <c r="F59" i="135" s="1"/>
  <c r="N48" i="135"/>
  <c r="N51" i="135" s="1"/>
  <c r="N53" i="135" s="1"/>
  <c r="N56" i="135" s="1"/>
  <c r="N59" i="135" s="1"/>
  <c r="V48" i="135"/>
  <c r="V51" i="135" s="1"/>
  <c r="V53" i="135" s="1"/>
  <c r="V56" i="135" s="1"/>
  <c r="V59" i="135" s="1"/>
  <c r="I48" i="132"/>
  <c r="I51" i="132" s="1"/>
  <c r="I53" i="132" s="1"/>
  <c r="I56" i="132" s="1"/>
  <c r="I59" i="132" s="1"/>
  <c r="Q48" i="132"/>
  <c r="Q51" i="132" s="1"/>
  <c r="Q53" i="132" s="1"/>
  <c r="Q56" i="132" s="1"/>
  <c r="Q59" i="132" s="1"/>
  <c r="Y48" i="132"/>
  <c r="J48" i="131"/>
  <c r="J51" i="131" s="1"/>
  <c r="J53" i="131" s="1"/>
  <c r="J56" i="131" s="1"/>
  <c r="J59" i="131" s="1"/>
  <c r="R48" i="131"/>
  <c r="R51" i="131" s="1"/>
  <c r="R53" i="131" s="1"/>
  <c r="R56" i="131" s="1"/>
  <c r="R59" i="131" s="1"/>
  <c r="AA48" i="130"/>
  <c r="AA51" i="130" s="1"/>
  <c r="AA53" i="130" s="1"/>
  <c r="AA56" i="130" s="1"/>
  <c r="AA59" i="130" s="1"/>
  <c r="H48" i="121"/>
  <c r="H51" i="121" s="1"/>
  <c r="H53" i="121" s="1"/>
  <c r="H56" i="121" s="1"/>
  <c r="H59" i="121" s="1"/>
  <c r="P48" i="121"/>
  <c r="P51" i="121" s="1"/>
  <c r="P53" i="121" s="1"/>
  <c r="P56" i="121" s="1"/>
  <c r="P59" i="121" s="1"/>
  <c r="X48" i="121"/>
  <c r="C48" i="152"/>
  <c r="C51" i="152" s="1"/>
  <c r="C53" i="152" s="1"/>
  <c r="C56" i="152" s="1"/>
  <c r="C59" i="152" s="1"/>
  <c r="K48" i="152"/>
  <c r="K51" i="152" s="1"/>
  <c r="K53" i="152" s="1"/>
  <c r="K56" i="152" s="1"/>
  <c r="K59" i="152" s="1"/>
  <c r="S48" i="152"/>
  <c r="S51" i="152" s="1"/>
  <c r="S53" i="152" s="1"/>
  <c r="S56" i="152" s="1"/>
  <c r="S59" i="152" s="1"/>
  <c r="Z47" i="145"/>
  <c r="I48" i="144"/>
  <c r="I51" i="144" s="1"/>
  <c r="I53" i="144" s="1"/>
  <c r="I56" i="144" s="1"/>
  <c r="I59" i="144" s="1"/>
  <c r="Q48" i="144"/>
  <c r="Q51" i="144" s="1"/>
  <c r="Q53" i="144" s="1"/>
  <c r="Q56" i="144" s="1"/>
  <c r="Q59" i="144" s="1"/>
  <c r="Y48" i="144"/>
  <c r="Y51" i="144" s="1"/>
  <c r="Y53" i="144" s="1"/>
  <c r="Y56" i="144" s="1"/>
  <c r="Y59" i="144" s="1"/>
  <c r="Z47" i="144"/>
  <c r="E48" i="143"/>
  <c r="E51" i="143" s="1"/>
  <c r="E53" i="143" s="1"/>
  <c r="E56" i="143" s="1"/>
  <c r="E59" i="143" s="1"/>
  <c r="M48" i="143"/>
  <c r="M51" i="143" s="1"/>
  <c r="M53" i="143" s="1"/>
  <c r="M56" i="143" s="1"/>
  <c r="M59" i="143" s="1"/>
  <c r="U48" i="143"/>
  <c r="U51" i="143" s="1"/>
  <c r="U53" i="143" s="1"/>
  <c r="U56" i="143" s="1"/>
  <c r="U59" i="143" s="1"/>
  <c r="D48" i="142"/>
  <c r="D51" i="142" s="1"/>
  <c r="D53" i="142" s="1"/>
  <c r="D56" i="142" s="1"/>
  <c r="D59" i="142" s="1"/>
  <c r="L48" i="142"/>
  <c r="L51" i="142" s="1"/>
  <c r="L53" i="142" s="1"/>
  <c r="L56" i="142" s="1"/>
  <c r="L59" i="142" s="1"/>
  <c r="T48" i="142"/>
  <c r="T51" i="142" s="1"/>
  <c r="T53" i="142" s="1"/>
  <c r="T56" i="142" s="1"/>
  <c r="T59" i="142" s="1"/>
  <c r="Y48" i="140"/>
  <c r="Y51" i="140" s="1"/>
  <c r="Y53" i="140" s="1"/>
  <c r="Y56" i="140" s="1"/>
  <c r="Y59" i="140" s="1"/>
  <c r="C48" i="134"/>
  <c r="C51" i="134" s="1"/>
  <c r="C53" i="134" s="1"/>
  <c r="C56" i="134" s="1"/>
  <c r="C59" i="134" s="1"/>
  <c r="K48" i="134"/>
  <c r="K51" i="134" s="1"/>
  <c r="K53" i="134" s="1"/>
  <c r="K56" i="134" s="1"/>
  <c r="K59" i="134" s="1"/>
  <c r="S48" i="134"/>
  <c r="S51" i="134" s="1"/>
  <c r="S53" i="134" s="1"/>
  <c r="S56" i="134" s="1"/>
  <c r="S59" i="134" s="1"/>
  <c r="C48" i="132"/>
  <c r="C51" i="132" s="1"/>
  <c r="C53" i="132" s="1"/>
  <c r="C56" i="132" s="1"/>
  <c r="C59" i="132" s="1"/>
  <c r="K48" i="132"/>
  <c r="K51" i="132" s="1"/>
  <c r="K53" i="132" s="1"/>
  <c r="K56" i="132" s="1"/>
  <c r="K59" i="132" s="1"/>
  <c r="S48" i="132"/>
  <c r="S51" i="132" s="1"/>
  <c r="S53" i="132" s="1"/>
  <c r="S56" i="132" s="1"/>
  <c r="S59" i="132" s="1"/>
  <c r="C48" i="130"/>
  <c r="C51" i="130" s="1"/>
  <c r="C53" i="130" s="1"/>
  <c r="C56" i="130" s="1"/>
  <c r="C59" i="130" s="1"/>
  <c r="K48" i="130"/>
  <c r="K51" i="130" s="1"/>
  <c r="K53" i="130" s="1"/>
  <c r="K56" i="130" s="1"/>
  <c r="K59" i="130" s="1"/>
  <c r="S48" i="130"/>
  <c r="S51" i="130" s="1"/>
  <c r="S53" i="130" s="1"/>
  <c r="S56" i="130" s="1"/>
  <c r="S59" i="130" s="1"/>
  <c r="AA48" i="175"/>
  <c r="AA51" i="175" s="1"/>
  <c r="AA53" i="175" s="1"/>
  <c r="AA56" i="175" s="1"/>
  <c r="AA59" i="175" s="1"/>
  <c r="Z51" i="150"/>
  <c r="E48" i="136"/>
  <c r="E51" i="136" s="1"/>
  <c r="E53" i="136" s="1"/>
  <c r="E56" i="136" s="1"/>
  <c r="E59" i="136" s="1"/>
  <c r="M48" i="136"/>
  <c r="M51" i="136" s="1"/>
  <c r="M53" i="136" s="1"/>
  <c r="M56" i="136" s="1"/>
  <c r="M59" i="136" s="1"/>
  <c r="U48" i="136"/>
  <c r="U51" i="136" s="1"/>
  <c r="U53" i="136" s="1"/>
  <c r="U56" i="136" s="1"/>
  <c r="U59" i="136" s="1"/>
  <c r="G48" i="92"/>
  <c r="G51" i="92" s="1"/>
  <c r="G53" i="92" s="1"/>
  <c r="G56" i="92" s="1"/>
  <c r="G59" i="92" s="1"/>
  <c r="O48" i="92"/>
  <c r="O51" i="92" s="1"/>
  <c r="O53" i="92" s="1"/>
  <c r="O56" i="92" s="1"/>
  <c r="O59" i="92" s="1"/>
  <c r="W48" i="92"/>
  <c r="W51" i="92" s="1"/>
  <c r="W53" i="92" s="1"/>
  <c r="W56" i="92" s="1"/>
  <c r="W59" i="92" s="1"/>
  <c r="S48" i="175"/>
  <c r="S51" i="175" s="1"/>
  <c r="S53" i="175" s="1"/>
  <c r="S56" i="175" s="1"/>
  <c r="S59" i="175" s="1"/>
  <c r="Z47" i="173"/>
  <c r="E48" i="169"/>
  <c r="E51" i="169" s="1"/>
  <c r="E53" i="169" s="1"/>
  <c r="E56" i="169" s="1"/>
  <c r="E59" i="169" s="1"/>
  <c r="M48" i="169"/>
  <c r="M51" i="169" s="1"/>
  <c r="M53" i="169" s="1"/>
  <c r="M56" i="169" s="1"/>
  <c r="M59" i="169" s="1"/>
  <c r="U48" i="169"/>
  <c r="U51" i="169" s="1"/>
  <c r="U53" i="169" s="1"/>
  <c r="U56" i="169" s="1"/>
  <c r="U59" i="169" s="1"/>
  <c r="D48" i="161"/>
  <c r="D51" i="161" s="1"/>
  <c r="D53" i="161" s="1"/>
  <c r="D56" i="161" s="1"/>
  <c r="D59" i="161" s="1"/>
  <c r="L48" i="161"/>
  <c r="L51" i="161" s="1"/>
  <c r="L53" i="161" s="1"/>
  <c r="L56" i="161" s="1"/>
  <c r="L59" i="161" s="1"/>
  <c r="T48" i="161"/>
  <c r="T51" i="161" s="1"/>
  <c r="T53" i="161" s="1"/>
  <c r="T56" i="161" s="1"/>
  <c r="T59" i="161" s="1"/>
  <c r="Z47" i="157"/>
  <c r="Z47" i="155"/>
  <c r="E48" i="152"/>
  <c r="E51" i="152" s="1"/>
  <c r="E53" i="152" s="1"/>
  <c r="E56" i="152" s="1"/>
  <c r="E59" i="152" s="1"/>
  <c r="M48" i="152"/>
  <c r="M51" i="152" s="1"/>
  <c r="M53" i="152" s="1"/>
  <c r="M56" i="152" s="1"/>
  <c r="M59" i="152" s="1"/>
  <c r="U48" i="152"/>
  <c r="U51" i="152" s="1"/>
  <c r="U53" i="152" s="1"/>
  <c r="U56" i="152" s="1"/>
  <c r="U59" i="152" s="1"/>
  <c r="C48" i="144"/>
  <c r="C51" i="144" s="1"/>
  <c r="C53" i="144" s="1"/>
  <c r="C56" i="144" s="1"/>
  <c r="C59" i="144" s="1"/>
  <c r="K48" i="144"/>
  <c r="K51" i="144" s="1"/>
  <c r="K53" i="144" s="1"/>
  <c r="K56" i="144" s="1"/>
  <c r="K59" i="144" s="1"/>
  <c r="S48" i="144"/>
  <c r="S51" i="144" s="1"/>
  <c r="S53" i="144" s="1"/>
  <c r="S56" i="144" s="1"/>
  <c r="S59" i="144" s="1"/>
  <c r="F48" i="143"/>
  <c r="F51" i="143" s="1"/>
  <c r="F53" i="143" s="1"/>
  <c r="F56" i="143" s="1"/>
  <c r="F59" i="143" s="1"/>
  <c r="N48" i="143"/>
  <c r="N51" i="143" s="1"/>
  <c r="N53" i="143" s="1"/>
  <c r="N56" i="143" s="1"/>
  <c r="N59" i="143" s="1"/>
  <c r="V48" i="143"/>
  <c r="V51" i="143" s="1"/>
  <c r="V53" i="143" s="1"/>
  <c r="V56" i="143" s="1"/>
  <c r="V59" i="143" s="1"/>
  <c r="F48" i="142"/>
  <c r="F51" i="142" s="1"/>
  <c r="F53" i="142" s="1"/>
  <c r="F56" i="142" s="1"/>
  <c r="F59" i="142" s="1"/>
  <c r="N48" i="142"/>
  <c r="N51" i="142" s="1"/>
  <c r="N53" i="142" s="1"/>
  <c r="N56" i="142" s="1"/>
  <c r="N59" i="142" s="1"/>
  <c r="V48" i="142"/>
  <c r="V51" i="142" s="1"/>
  <c r="V53" i="142" s="1"/>
  <c r="V56" i="142" s="1"/>
  <c r="V59" i="142" s="1"/>
  <c r="E48" i="134"/>
  <c r="E51" i="134" s="1"/>
  <c r="E53" i="134" s="1"/>
  <c r="E56" i="134" s="1"/>
  <c r="E59" i="134" s="1"/>
  <c r="M48" i="134"/>
  <c r="M51" i="134" s="1"/>
  <c r="M53" i="134" s="1"/>
  <c r="M56" i="134" s="1"/>
  <c r="M59" i="134" s="1"/>
  <c r="U48" i="134"/>
  <c r="U51" i="134" s="1"/>
  <c r="U53" i="134" s="1"/>
  <c r="U56" i="134" s="1"/>
  <c r="U59" i="134" s="1"/>
  <c r="H48" i="133"/>
  <c r="H51" i="133" s="1"/>
  <c r="H53" i="133" s="1"/>
  <c r="H56" i="133" s="1"/>
  <c r="H59" i="133" s="1"/>
  <c r="P48" i="133"/>
  <c r="P51" i="133" s="1"/>
  <c r="P53" i="133" s="1"/>
  <c r="P56" i="133" s="1"/>
  <c r="P59" i="133" s="1"/>
  <c r="X48" i="133"/>
  <c r="Z48" i="133" s="1"/>
  <c r="E48" i="132"/>
  <c r="E51" i="132" s="1"/>
  <c r="E53" i="132" s="1"/>
  <c r="E56" i="132" s="1"/>
  <c r="E59" i="132" s="1"/>
  <c r="M48" i="132"/>
  <c r="M51" i="132" s="1"/>
  <c r="M53" i="132" s="1"/>
  <c r="M56" i="132" s="1"/>
  <c r="M59" i="132" s="1"/>
  <c r="U48" i="132"/>
  <c r="U51" i="132" s="1"/>
  <c r="U53" i="132" s="1"/>
  <c r="U56" i="132" s="1"/>
  <c r="U59" i="132" s="1"/>
  <c r="Z47" i="129"/>
  <c r="X48" i="113"/>
  <c r="Z32" i="113"/>
  <c r="Z47" i="108"/>
  <c r="T48" i="97"/>
  <c r="T51" i="97" s="1"/>
  <c r="T53" i="97" s="1"/>
  <c r="T56" i="97" s="1"/>
  <c r="T59" i="97" s="1"/>
  <c r="Z32" i="83"/>
  <c r="X48" i="83"/>
  <c r="Z48" i="83" s="1"/>
  <c r="I48" i="69"/>
  <c r="I51" i="69" s="1"/>
  <c r="I53" i="69" s="1"/>
  <c r="I56" i="69" s="1"/>
  <c r="I59" i="69" s="1"/>
  <c r="Y48" i="69"/>
  <c r="Y51" i="69" s="1"/>
  <c r="Y53" i="69" s="1"/>
  <c r="Y56" i="69" s="1"/>
  <c r="Y59" i="69" s="1"/>
  <c r="Z47" i="109"/>
  <c r="Z47" i="103"/>
  <c r="F48" i="93"/>
  <c r="F51" i="93" s="1"/>
  <c r="F53" i="93" s="1"/>
  <c r="F56" i="93" s="1"/>
  <c r="F59" i="93" s="1"/>
  <c r="N48" i="93"/>
  <c r="N51" i="93" s="1"/>
  <c r="N53" i="93" s="1"/>
  <c r="N56" i="93" s="1"/>
  <c r="N59" i="93" s="1"/>
  <c r="V48" i="93"/>
  <c r="V51" i="93" s="1"/>
  <c r="V53" i="93" s="1"/>
  <c r="V56" i="93" s="1"/>
  <c r="V59" i="93" s="1"/>
  <c r="F48" i="89"/>
  <c r="F51" i="89" s="1"/>
  <c r="F53" i="89" s="1"/>
  <c r="F56" i="89" s="1"/>
  <c r="F59" i="89" s="1"/>
  <c r="V48" i="89"/>
  <c r="V51" i="89" s="1"/>
  <c r="V53" i="89" s="1"/>
  <c r="V56" i="89" s="1"/>
  <c r="V59" i="89" s="1"/>
  <c r="Z47" i="84"/>
  <c r="Y51" i="67"/>
  <c r="Y53" i="67" s="1"/>
  <c r="Y56" i="67" s="1"/>
  <c r="Y59" i="67" s="1"/>
  <c r="Z48" i="67"/>
  <c r="F48" i="35"/>
  <c r="F51" i="35" s="1"/>
  <c r="F53" i="35" s="1"/>
  <c r="F56" i="35" s="1"/>
  <c r="F59" i="35" s="1"/>
  <c r="N48" i="35"/>
  <c r="N51" i="35" s="1"/>
  <c r="N53" i="35" s="1"/>
  <c r="N56" i="35" s="1"/>
  <c r="N59" i="35" s="1"/>
  <c r="V48" i="35"/>
  <c r="V51" i="35" s="1"/>
  <c r="V53" i="35" s="1"/>
  <c r="V56" i="35" s="1"/>
  <c r="V59" i="35" s="1"/>
  <c r="Y48" i="97"/>
  <c r="Y51" i="97" s="1"/>
  <c r="Y53" i="97" s="1"/>
  <c r="Y56" i="97" s="1"/>
  <c r="Y59" i="97" s="1"/>
  <c r="AA48" i="96"/>
  <c r="AA51" i="96" s="1"/>
  <c r="AA53" i="96" s="1"/>
  <c r="AA56" i="96" s="1"/>
  <c r="AA59" i="96" s="1"/>
  <c r="D48" i="95"/>
  <c r="D51" i="95" s="1"/>
  <c r="D53" i="95" s="1"/>
  <c r="D56" i="95" s="1"/>
  <c r="D59" i="95" s="1"/>
  <c r="L48" i="95"/>
  <c r="L51" i="95" s="1"/>
  <c r="L53" i="95" s="1"/>
  <c r="L56" i="95" s="1"/>
  <c r="L59" i="95" s="1"/>
  <c r="T48" i="95"/>
  <c r="T51" i="95" s="1"/>
  <c r="T53" i="95" s="1"/>
  <c r="T56" i="95" s="1"/>
  <c r="T59" i="95" s="1"/>
  <c r="D48" i="90"/>
  <c r="D51" i="90" s="1"/>
  <c r="D53" i="90" s="1"/>
  <c r="D56" i="90" s="1"/>
  <c r="D59" i="90" s="1"/>
  <c r="L48" i="90"/>
  <c r="L51" i="90" s="1"/>
  <c r="L53" i="90" s="1"/>
  <c r="L56" i="90" s="1"/>
  <c r="L59" i="90" s="1"/>
  <c r="T48" i="90"/>
  <c r="T51" i="90" s="1"/>
  <c r="T53" i="90" s="1"/>
  <c r="T56" i="90" s="1"/>
  <c r="T59" i="90" s="1"/>
  <c r="X53" i="86"/>
  <c r="Z53" i="86" s="1"/>
  <c r="E48" i="82"/>
  <c r="E51" i="82" s="1"/>
  <c r="E53" i="82" s="1"/>
  <c r="E56" i="82" s="1"/>
  <c r="E59" i="82" s="1"/>
  <c r="M48" i="82"/>
  <c r="M51" i="82" s="1"/>
  <c r="M53" i="82" s="1"/>
  <c r="M56" i="82" s="1"/>
  <c r="M59" i="82" s="1"/>
  <c r="U48" i="82"/>
  <c r="U51" i="82" s="1"/>
  <c r="U53" i="82" s="1"/>
  <c r="U56" i="82" s="1"/>
  <c r="U59" i="82" s="1"/>
  <c r="Y48" i="73"/>
  <c r="Y51" i="73" s="1"/>
  <c r="Y53" i="73" s="1"/>
  <c r="Y56" i="73" s="1"/>
  <c r="Y59" i="73" s="1"/>
  <c r="Z32" i="73"/>
  <c r="Z32" i="58"/>
  <c r="X48" i="58"/>
  <c r="Z48" i="58" s="1"/>
  <c r="Z32" i="100"/>
  <c r="C48" i="96"/>
  <c r="C51" i="96" s="1"/>
  <c r="C53" i="96" s="1"/>
  <c r="C56" i="96" s="1"/>
  <c r="C59" i="96" s="1"/>
  <c r="S48" i="96"/>
  <c r="S51" i="96" s="1"/>
  <c r="S53" i="96" s="1"/>
  <c r="S56" i="96" s="1"/>
  <c r="S59" i="96" s="1"/>
  <c r="E48" i="94"/>
  <c r="E51" i="94" s="1"/>
  <c r="E53" i="94" s="1"/>
  <c r="E56" i="94" s="1"/>
  <c r="E59" i="94" s="1"/>
  <c r="M48" i="94"/>
  <c r="M51" i="94" s="1"/>
  <c r="M53" i="94" s="1"/>
  <c r="M56" i="94" s="1"/>
  <c r="M59" i="94" s="1"/>
  <c r="U48" i="94"/>
  <c r="U51" i="94" s="1"/>
  <c r="U53" i="94" s="1"/>
  <c r="U56" i="94" s="1"/>
  <c r="U59" i="94" s="1"/>
  <c r="H48" i="89"/>
  <c r="H51" i="89" s="1"/>
  <c r="H53" i="89" s="1"/>
  <c r="H56" i="89" s="1"/>
  <c r="H59" i="89" s="1"/>
  <c r="G48" i="88"/>
  <c r="G51" i="88" s="1"/>
  <c r="G53" i="88" s="1"/>
  <c r="G56" i="88" s="1"/>
  <c r="G59" i="88" s="1"/>
  <c r="W48" i="88"/>
  <c r="W51" i="88" s="1"/>
  <c r="W53" i="88" s="1"/>
  <c r="W56" i="88" s="1"/>
  <c r="W59" i="88" s="1"/>
  <c r="H48" i="87"/>
  <c r="H51" i="87" s="1"/>
  <c r="H53" i="87" s="1"/>
  <c r="H56" i="87" s="1"/>
  <c r="H59" i="87" s="1"/>
  <c r="P48" i="87"/>
  <c r="P51" i="87" s="1"/>
  <c r="P53" i="87" s="1"/>
  <c r="P56" i="87" s="1"/>
  <c r="P59" i="87" s="1"/>
  <c r="X48" i="87"/>
  <c r="AA48" i="84"/>
  <c r="AA51" i="84" s="1"/>
  <c r="AA53" i="84" s="1"/>
  <c r="AA56" i="84" s="1"/>
  <c r="AA59" i="84" s="1"/>
  <c r="F48" i="81"/>
  <c r="F51" i="81" s="1"/>
  <c r="F53" i="81" s="1"/>
  <c r="F56" i="81" s="1"/>
  <c r="F59" i="81" s="1"/>
  <c r="N48" i="81"/>
  <c r="N51" i="81" s="1"/>
  <c r="N53" i="81" s="1"/>
  <c r="N56" i="81" s="1"/>
  <c r="N59" i="81" s="1"/>
  <c r="V48" i="81"/>
  <c r="V51" i="81" s="1"/>
  <c r="V53" i="81" s="1"/>
  <c r="V56" i="81" s="1"/>
  <c r="V59" i="81" s="1"/>
  <c r="Z32" i="112"/>
  <c r="Z32" i="89"/>
  <c r="I48" i="89"/>
  <c r="I51" i="89" s="1"/>
  <c r="I53" i="89" s="1"/>
  <c r="I56" i="89" s="1"/>
  <c r="I59" i="89" s="1"/>
  <c r="X48" i="88"/>
  <c r="X51" i="88" s="1"/>
  <c r="X53" i="88" s="1"/>
  <c r="X56" i="88" s="1"/>
  <c r="X59" i="88" s="1"/>
  <c r="Z59" i="88" s="1"/>
  <c r="C48" i="84"/>
  <c r="C51" i="84" s="1"/>
  <c r="C53" i="84" s="1"/>
  <c r="C56" i="84" s="1"/>
  <c r="C59" i="84" s="1"/>
  <c r="K48" i="84"/>
  <c r="K51" i="84" s="1"/>
  <c r="K53" i="84" s="1"/>
  <c r="K56" i="84" s="1"/>
  <c r="K59" i="84" s="1"/>
  <c r="S48" i="84"/>
  <c r="S51" i="84" s="1"/>
  <c r="S53" i="84" s="1"/>
  <c r="S56" i="84" s="1"/>
  <c r="S59" i="84" s="1"/>
  <c r="Z51" i="48"/>
  <c r="Z32" i="22"/>
  <c r="X48" i="22"/>
  <c r="X51" i="22" s="1"/>
  <c r="Z47" i="87"/>
  <c r="I48" i="86"/>
  <c r="I51" i="86" s="1"/>
  <c r="I53" i="86" s="1"/>
  <c r="I56" i="86" s="1"/>
  <c r="I59" i="86" s="1"/>
  <c r="Q48" i="86"/>
  <c r="Q51" i="86" s="1"/>
  <c r="Q53" i="86" s="1"/>
  <c r="Q56" i="86" s="1"/>
  <c r="Q59" i="86" s="1"/>
  <c r="Y48" i="86"/>
  <c r="Y51" i="86" s="1"/>
  <c r="Y53" i="86" s="1"/>
  <c r="Y56" i="86" s="1"/>
  <c r="Y59" i="86" s="1"/>
  <c r="J48" i="85"/>
  <c r="J51" i="85" s="1"/>
  <c r="J53" i="85" s="1"/>
  <c r="J56" i="85" s="1"/>
  <c r="J59" i="85" s="1"/>
  <c r="R48" i="85"/>
  <c r="R51" i="85" s="1"/>
  <c r="R53" i="85" s="1"/>
  <c r="R56" i="85" s="1"/>
  <c r="R59" i="85" s="1"/>
  <c r="D48" i="83"/>
  <c r="D51" i="83" s="1"/>
  <c r="D53" i="83" s="1"/>
  <c r="D56" i="83" s="1"/>
  <c r="D59" i="83" s="1"/>
  <c r="L48" i="83"/>
  <c r="L51" i="83" s="1"/>
  <c r="L53" i="83" s="1"/>
  <c r="L56" i="83" s="1"/>
  <c r="L59" i="83" s="1"/>
  <c r="T48" i="83"/>
  <c r="T51" i="83" s="1"/>
  <c r="T53" i="83" s="1"/>
  <c r="T56" i="83" s="1"/>
  <c r="T59" i="83" s="1"/>
  <c r="Z47" i="126"/>
  <c r="Z47" i="118"/>
  <c r="F48" i="116"/>
  <c r="F51" i="116" s="1"/>
  <c r="F53" i="116" s="1"/>
  <c r="F56" i="116" s="1"/>
  <c r="F59" i="116" s="1"/>
  <c r="N48" i="116"/>
  <c r="N51" i="116" s="1"/>
  <c r="N53" i="116" s="1"/>
  <c r="N56" i="116" s="1"/>
  <c r="N59" i="116" s="1"/>
  <c r="V48" i="116"/>
  <c r="V51" i="116" s="1"/>
  <c r="V53" i="116" s="1"/>
  <c r="V56" i="116" s="1"/>
  <c r="V59" i="116" s="1"/>
  <c r="Z51" i="111"/>
  <c r="X53" i="111"/>
  <c r="I48" i="101"/>
  <c r="I51" i="101" s="1"/>
  <c r="I53" i="101" s="1"/>
  <c r="I56" i="101" s="1"/>
  <c r="I59" i="101" s="1"/>
  <c r="Q48" i="101"/>
  <c r="Q51" i="101" s="1"/>
  <c r="Q53" i="101" s="1"/>
  <c r="Q56" i="101" s="1"/>
  <c r="Q59" i="101" s="1"/>
  <c r="Y48" i="101"/>
  <c r="Y51" i="101" s="1"/>
  <c r="Y53" i="101" s="1"/>
  <c r="Y56" i="101" s="1"/>
  <c r="Y59" i="101" s="1"/>
  <c r="Z47" i="101"/>
  <c r="E48" i="100"/>
  <c r="E51" i="100" s="1"/>
  <c r="E53" i="100" s="1"/>
  <c r="E56" i="100" s="1"/>
  <c r="E59" i="100" s="1"/>
  <c r="M48" i="100"/>
  <c r="M51" i="100" s="1"/>
  <c r="M53" i="100" s="1"/>
  <c r="M56" i="100" s="1"/>
  <c r="M59" i="100" s="1"/>
  <c r="U48" i="100"/>
  <c r="U51" i="100" s="1"/>
  <c r="U53" i="100" s="1"/>
  <c r="U56" i="100" s="1"/>
  <c r="U59" i="100" s="1"/>
  <c r="Z47" i="95"/>
  <c r="Z47" i="94"/>
  <c r="I48" i="91"/>
  <c r="I51" i="91" s="1"/>
  <c r="I53" i="91" s="1"/>
  <c r="I56" i="91" s="1"/>
  <c r="I59" i="91" s="1"/>
  <c r="Q48" i="91"/>
  <c r="Q51" i="91" s="1"/>
  <c r="Q53" i="91" s="1"/>
  <c r="Q56" i="91" s="1"/>
  <c r="Q59" i="91" s="1"/>
  <c r="Y48" i="91"/>
  <c r="Y51" i="91" s="1"/>
  <c r="Y53" i="91" s="1"/>
  <c r="Y56" i="91" s="1"/>
  <c r="Y59" i="91" s="1"/>
  <c r="H48" i="91"/>
  <c r="H51" i="91" s="1"/>
  <c r="H53" i="91" s="1"/>
  <c r="H56" i="91" s="1"/>
  <c r="H59" i="91" s="1"/>
  <c r="P48" i="91"/>
  <c r="P51" i="91" s="1"/>
  <c r="P53" i="91" s="1"/>
  <c r="P56" i="91" s="1"/>
  <c r="P59" i="91" s="1"/>
  <c r="D48" i="89"/>
  <c r="D51" i="89" s="1"/>
  <c r="D53" i="89" s="1"/>
  <c r="D56" i="89" s="1"/>
  <c r="D59" i="89" s="1"/>
  <c r="L48" i="89"/>
  <c r="L51" i="89" s="1"/>
  <c r="L53" i="89" s="1"/>
  <c r="L56" i="89" s="1"/>
  <c r="L59" i="89" s="1"/>
  <c r="T48" i="89"/>
  <c r="T51" i="89" s="1"/>
  <c r="T53" i="89" s="1"/>
  <c r="T56" i="89" s="1"/>
  <c r="T59" i="89" s="1"/>
  <c r="J48" i="88"/>
  <c r="J51" i="88" s="1"/>
  <c r="J53" i="88" s="1"/>
  <c r="J56" i="88" s="1"/>
  <c r="J59" i="88" s="1"/>
  <c r="Z48" i="69"/>
  <c r="X51" i="69"/>
  <c r="Z51" i="69" s="1"/>
  <c r="I48" i="80"/>
  <c r="I51" i="80" s="1"/>
  <c r="I53" i="80" s="1"/>
  <c r="I56" i="80" s="1"/>
  <c r="I59" i="80" s="1"/>
  <c r="Q48" i="80"/>
  <c r="Q51" i="80" s="1"/>
  <c r="Q53" i="80" s="1"/>
  <c r="Q56" i="80" s="1"/>
  <c r="Q59" i="80" s="1"/>
  <c r="L48" i="54"/>
  <c r="L51" i="54" s="1"/>
  <c r="L53" i="54" s="1"/>
  <c r="L56" i="54" s="1"/>
  <c r="L59" i="54" s="1"/>
  <c r="T48" i="54"/>
  <c r="T51" i="54" s="1"/>
  <c r="T53" i="54" s="1"/>
  <c r="T56" i="54" s="1"/>
  <c r="T59" i="54" s="1"/>
  <c r="E48" i="53"/>
  <c r="E51" i="53" s="1"/>
  <c r="E53" i="53" s="1"/>
  <c r="E56" i="53" s="1"/>
  <c r="E59" i="53" s="1"/>
  <c r="M48" i="53"/>
  <c r="M51" i="53" s="1"/>
  <c r="M53" i="53" s="1"/>
  <c r="M56" i="53" s="1"/>
  <c r="M59" i="53" s="1"/>
  <c r="U48" i="53"/>
  <c r="U51" i="53" s="1"/>
  <c r="U53" i="53" s="1"/>
  <c r="U56" i="53" s="1"/>
  <c r="U59" i="53" s="1"/>
  <c r="F48" i="52"/>
  <c r="F51" i="52" s="1"/>
  <c r="F53" i="52" s="1"/>
  <c r="F56" i="52" s="1"/>
  <c r="F59" i="52" s="1"/>
  <c r="N48" i="52"/>
  <c r="N51" i="52" s="1"/>
  <c r="N53" i="52" s="1"/>
  <c r="N56" i="52" s="1"/>
  <c r="N59" i="52" s="1"/>
  <c r="V48" i="52"/>
  <c r="V51" i="52" s="1"/>
  <c r="V53" i="52" s="1"/>
  <c r="V56" i="52" s="1"/>
  <c r="V59" i="52" s="1"/>
  <c r="C48" i="38"/>
  <c r="C51" i="38" s="1"/>
  <c r="C53" i="38" s="1"/>
  <c r="C56" i="38" s="1"/>
  <c r="C59" i="38" s="1"/>
  <c r="K48" i="38"/>
  <c r="K51" i="38" s="1"/>
  <c r="K53" i="38" s="1"/>
  <c r="K56" i="38" s="1"/>
  <c r="K59" i="38" s="1"/>
  <c r="S48" i="38"/>
  <c r="S51" i="38" s="1"/>
  <c r="S53" i="38" s="1"/>
  <c r="S56" i="38" s="1"/>
  <c r="S59" i="38" s="1"/>
  <c r="AA48" i="38"/>
  <c r="AA51" i="38" s="1"/>
  <c r="AA53" i="38" s="1"/>
  <c r="AA56" i="38" s="1"/>
  <c r="AA59" i="38" s="1"/>
  <c r="J48" i="2"/>
  <c r="J51" i="2" s="1"/>
  <c r="J53" i="2" s="1"/>
  <c r="J56" i="2" s="1"/>
  <c r="J59" i="2" s="1"/>
  <c r="R48" i="2"/>
  <c r="R51" i="2" s="1"/>
  <c r="R53" i="2" s="1"/>
  <c r="R56" i="2" s="1"/>
  <c r="R59" i="2" s="1"/>
  <c r="Z48" i="76"/>
  <c r="Q48" i="63"/>
  <c r="Q51" i="63" s="1"/>
  <c r="Q53" i="63" s="1"/>
  <c r="Q56" i="63" s="1"/>
  <c r="Q59" i="63" s="1"/>
  <c r="Y48" i="63"/>
  <c r="Y51" i="63" s="1"/>
  <c r="Y53" i="63" s="1"/>
  <c r="Y56" i="63" s="1"/>
  <c r="Y59" i="63" s="1"/>
  <c r="X48" i="60"/>
  <c r="AA48" i="58"/>
  <c r="AA51" i="58" s="1"/>
  <c r="AA53" i="58" s="1"/>
  <c r="AA56" i="58" s="1"/>
  <c r="AA59" i="58" s="1"/>
  <c r="I48" i="60"/>
  <c r="I51" i="60" s="1"/>
  <c r="I53" i="60" s="1"/>
  <c r="I56" i="60" s="1"/>
  <c r="I59" i="60" s="1"/>
  <c r="Q48" i="60"/>
  <c r="Q51" i="60" s="1"/>
  <c r="Q53" i="60" s="1"/>
  <c r="Q56" i="60" s="1"/>
  <c r="Q59" i="60" s="1"/>
  <c r="Y48" i="60"/>
  <c r="Y51" i="60" s="1"/>
  <c r="Y53" i="60" s="1"/>
  <c r="Y56" i="60" s="1"/>
  <c r="Y59" i="60" s="1"/>
  <c r="J48" i="59"/>
  <c r="J51" i="59" s="1"/>
  <c r="J53" i="59" s="1"/>
  <c r="J56" i="59" s="1"/>
  <c r="J59" i="59" s="1"/>
  <c r="R48" i="59"/>
  <c r="R51" i="59" s="1"/>
  <c r="R53" i="59" s="1"/>
  <c r="R56" i="59" s="1"/>
  <c r="R59" i="59" s="1"/>
  <c r="K48" i="58"/>
  <c r="K51" i="58" s="1"/>
  <c r="K53" i="58" s="1"/>
  <c r="K56" i="58" s="1"/>
  <c r="K59" i="58" s="1"/>
  <c r="X48" i="41"/>
  <c r="X51" i="41" s="1"/>
  <c r="J48" i="39"/>
  <c r="J51" i="39" s="1"/>
  <c r="J53" i="39" s="1"/>
  <c r="J56" i="39" s="1"/>
  <c r="J59" i="39" s="1"/>
  <c r="R48" i="39"/>
  <c r="R51" i="39" s="1"/>
  <c r="R53" i="39" s="1"/>
  <c r="R56" i="39" s="1"/>
  <c r="R59" i="39" s="1"/>
  <c r="H48" i="79"/>
  <c r="H51" i="79" s="1"/>
  <c r="H53" i="79" s="1"/>
  <c r="H56" i="79" s="1"/>
  <c r="H59" i="79" s="1"/>
  <c r="P48" i="79"/>
  <c r="P51" i="79" s="1"/>
  <c r="P53" i="79" s="1"/>
  <c r="P56" i="79" s="1"/>
  <c r="P59" i="79" s="1"/>
  <c r="X48" i="79"/>
  <c r="Z48" i="79" s="1"/>
  <c r="Z48" i="77"/>
  <c r="J48" i="67"/>
  <c r="J51" i="67" s="1"/>
  <c r="J53" i="67" s="1"/>
  <c r="J56" i="67" s="1"/>
  <c r="J59" i="67" s="1"/>
  <c r="R48" i="67"/>
  <c r="R51" i="67" s="1"/>
  <c r="R53" i="67" s="1"/>
  <c r="R56" i="67" s="1"/>
  <c r="R59" i="67" s="1"/>
  <c r="H48" i="61"/>
  <c r="H51" i="61" s="1"/>
  <c r="H53" i="61" s="1"/>
  <c r="H56" i="61" s="1"/>
  <c r="H59" i="61" s="1"/>
  <c r="P48" i="61"/>
  <c r="P51" i="61" s="1"/>
  <c r="P53" i="61" s="1"/>
  <c r="P56" i="61" s="1"/>
  <c r="P59" i="61" s="1"/>
  <c r="L48" i="58"/>
  <c r="L51" i="58" s="1"/>
  <c r="L53" i="58" s="1"/>
  <c r="L56" i="58" s="1"/>
  <c r="L59" i="58" s="1"/>
  <c r="Z47" i="53"/>
  <c r="Z32" i="52"/>
  <c r="G48" i="16"/>
  <c r="G51" i="16" s="1"/>
  <c r="G53" i="16" s="1"/>
  <c r="G56" i="16" s="1"/>
  <c r="G59" i="16" s="1"/>
  <c r="Z32" i="78"/>
  <c r="I48" i="78"/>
  <c r="I51" i="78" s="1"/>
  <c r="I53" i="78" s="1"/>
  <c r="I56" i="78" s="1"/>
  <c r="I59" i="78" s="1"/>
  <c r="Q48" i="78"/>
  <c r="Q51" i="78" s="1"/>
  <c r="Q53" i="78" s="1"/>
  <c r="Q56" i="78" s="1"/>
  <c r="Q59" i="78" s="1"/>
  <c r="Z47" i="78"/>
  <c r="Z51" i="76"/>
  <c r="Z47" i="76"/>
  <c r="G48" i="57"/>
  <c r="G51" i="57" s="1"/>
  <c r="G53" i="57" s="1"/>
  <c r="G56" i="57" s="1"/>
  <c r="G59" i="57" s="1"/>
  <c r="O48" i="57"/>
  <c r="O51" i="57" s="1"/>
  <c r="O53" i="57" s="1"/>
  <c r="O56" i="57" s="1"/>
  <c r="O59" i="57" s="1"/>
  <c r="W48" i="57"/>
  <c r="W51" i="57" s="1"/>
  <c r="W53" i="57" s="1"/>
  <c r="W56" i="57" s="1"/>
  <c r="W59" i="57" s="1"/>
  <c r="H48" i="50"/>
  <c r="H51" i="50" s="1"/>
  <c r="H53" i="50" s="1"/>
  <c r="H56" i="50" s="1"/>
  <c r="H59" i="50" s="1"/>
  <c r="P48" i="50"/>
  <c r="P51" i="50" s="1"/>
  <c r="P53" i="50" s="1"/>
  <c r="P56" i="50" s="1"/>
  <c r="P59" i="50" s="1"/>
  <c r="J48" i="79"/>
  <c r="J51" i="79" s="1"/>
  <c r="J53" i="79" s="1"/>
  <c r="J56" i="79" s="1"/>
  <c r="J59" i="79" s="1"/>
  <c r="R48" i="79"/>
  <c r="R51" i="79" s="1"/>
  <c r="R53" i="79" s="1"/>
  <c r="R56" i="79" s="1"/>
  <c r="R59" i="79" s="1"/>
  <c r="AA48" i="78"/>
  <c r="AA51" i="78" s="1"/>
  <c r="AA53" i="78" s="1"/>
  <c r="AA56" i="78" s="1"/>
  <c r="AA59" i="78" s="1"/>
  <c r="AA48" i="61"/>
  <c r="AA51" i="61" s="1"/>
  <c r="AA53" i="61" s="1"/>
  <c r="AA56" i="61" s="1"/>
  <c r="AA59" i="61" s="1"/>
  <c r="D48" i="60"/>
  <c r="D51" i="60" s="1"/>
  <c r="D53" i="60" s="1"/>
  <c r="D56" i="60" s="1"/>
  <c r="D59" i="60" s="1"/>
  <c r="L48" i="60"/>
  <c r="L51" i="60" s="1"/>
  <c r="L53" i="60" s="1"/>
  <c r="L56" i="60" s="1"/>
  <c r="L59" i="60" s="1"/>
  <c r="T48" i="60"/>
  <c r="T51" i="60" s="1"/>
  <c r="T53" i="60" s="1"/>
  <c r="T56" i="60" s="1"/>
  <c r="T59" i="60" s="1"/>
  <c r="E48" i="59"/>
  <c r="E51" i="59" s="1"/>
  <c r="E53" i="59" s="1"/>
  <c r="E56" i="59" s="1"/>
  <c r="E59" i="59" s="1"/>
  <c r="M48" i="59"/>
  <c r="M51" i="59" s="1"/>
  <c r="M53" i="59" s="1"/>
  <c r="M56" i="59" s="1"/>
  <c r="M59" i="59" s="1"/>
  <c r="U48" i="59"/>
  <c r="U51" i="59" s="1"/>
  <c r="U53" i="59" s="1"/>
  <c r="U56" i="59" s="1"/>
  <c r="U59" i="59" s="1"/>
  <c r="G48" i="51"/>
  <c r="G51" i="51" s="1"/>
  <c r="G53" i="51" s="1"/>
  <c r="G56" i="51" s="1"/>
  <c r="G59" i="51" s="1"/>
  <c r="O48" i="51"/>
  <c r="O51" i="51" s="1"/>
  <c r="O53" i="51" s="1"/>
  <c r="O56" i="51" s="1"/>
  <c r="O59" i="51" s="1"/>
  <c r="W48" i="51"/>
  <c r="W51" i="51" s="1"/>
  <c r="W53" i="51" s="1"/>
  <c r="W56" i="51" s="1"/>
  <c r="W59" i="51" s="1"/>
  <c r="X48" i="42"/>
  <c r="Z51" i="38"/>
  <c r="G48" i="15"/>
  <c r="G51" i="15" s="1"/>
  <c r="G53" i="15" s="1"/>
  <c r="G56" i="15" s="1"/>
  <c r="G59" i="15" s="1"/>
  <c r="W48" i="15"/>
  <c r="W51" i="15" s="1"/>
  <c r="W53" i="15" s="1"/>
  <c r="W56" i="15" s="1"/>
  <c r="W59" i="15" s="1"/>
  <c r="G48" i="80"/>
  <c r="G51" i="80" s="1"/>
  <c r="G53" i="80" s="1"/>
  <c r="G56" i="80" s="1"/>
  <c r="G59" i="80" s="1"/>
  <c r="O48" i="80"/>
  <c r="O51" i="80" s="1"/>
  <c r="O53" i="80" s="1"/>
  <c r="O56" i="80" s="1"/>
  <c r="O59" i="80" s="1"/>
  <c r="W48" i="80"/>
  <c r="W51" i="80" s="1"/>
  <c r="W53" i="80" s="1"/>
  <c r="W56" i="80" s="1"/>
  <c r="W59" i="80" s="1"/>
  <c r="D48" i="78"/>
  <c r="D51" i="78" s="1"/>
  <c r="D53" i="78" s="1"/>
  <c r="D56" i="78" s="1"/>
  <c r="D59" i="78" s="1"/>
  <c r="L48" i="78"/>
  <c r="L51" i="78" s="1"/>
  <c r="L53" i="78" s="1"/>
  <c r="L56" i="78" s="1"/>
  <c r="L59" i="78" s="1"/>
  <c r="T48" i="78"/>
  <c r="T51" i="78" s="1"/>
  <c r="T53" i="78" s="1"/>
  <c r="T56" i="78" s="1"/>
  <c r="T59" i="78" s="1"/>
  <c r="C48" i="78"/>
  <c r="C51" i="78" s="1"/>
  <c r="C53" i="78" s="1"/>
  <c r="C56" i="78" s="1"/>
  <c r="C59" i="78" s="1"/>
  <c r="K48" i="78"/>
  <c r="K51" i="78" s="1"/>
  <c r="K53" i="78" s="1"/>
  <c r="K56" i="78" s="1"/>
  <c r="K59" i="78" s="1"/>
  <c r="S48" i="78"/>
  <c r="S51" i="78" s="1"/>
  <c r="S53" i="78" s="1"/>
  <c r="S56" i="78" s="1"/>
  <c r="S59" i="78" s="1"/>
  <c r="Z47" i="75"/>
  <c r="Z47" i="71"/>
  <c r="J48" i="62"/>
  <c r="J51" i="62" s="1"/>
  <c r="J53" i="62" s="1"/>
  <c r="J56" i="62" s="1"/>
  <c r="J59" i="62" s="1"/>
  <c r="R48" i="62"/>
  <c r="R51" i="62" s="1"/>
  <c r="R53" i="62" s="1"/>
  <c r="R56" i="62" s="1"/>
  <c r="R59" i="62" s="1"/>
  <c r="C48" i="61"/>
  <c r="C51" i="61" s="1"/>
  <c r="C53" i="61" s="1"/>
  <c r="C56" i="61" s="1"/>
  <c r="C59" i="61" s="1"/>
  <c r="K48" i="61"/>
  <c r="K51" i="61" s="1"/>
  <c r="K53" i="61" s="1"/>
  <c r="K56" i="61" s="1"/>
  <c r="K59" i="61" s="1"/>
  <c r="S48" i="61"/>
  <c r="S51" i="61" s="1"/>
  <c r="S53" i="61" s="1"/>
  <c r="S56" i="61" s="1"/>
  <c r="S59" i="61" s="1"/>
  <c r="F48" i="60"/>
  <c r="F51" i="60" s="1"/>
  <c r="F53" i="60" s="1"/>
  <c r="F56" i="60" s="1"/>
  <c r="F59" i="60" s="1"/>
  <c r="N48" i="60"/>
  <c r="N51" i="60" s="1"/>
  <c r="N53" i="60" s="1"/>
  <c r="N56" i="60" s="1"/>
  <c r="N59" i="60" s="1"/>
  <c r="V48" i="60"/>
  <c r="V51" i="60" s="1"/>
  <c r="V53" i="60" s="1"/>
  <c r="V56" i="60" s="1"/>
  <c r="V59" i="60" s="1"/>
  <c r="G48" i="58"/>
  <c r="G51" i="58" s="1"/>
  <c r="G53" i="58" s="1"/>
  <c r="G56" i="58" s="1"/>
  <c r="G59" i="58" s="1"/>
  <c r="W48" i="58"/>
  <c r="W51" i="58" s="1"/>
  <c r="W53" i="58" s="1"/>
  <c r="W56" i="58" s="1"/>
  <c r="W59" i="58" s="1"/>
  <c r="I48" i="57"/>
  <c r="I51" i="57" s="1"/>
  <c r="I53" i="57" s="1"/>
  <c r="I56" i="57" s="1"/>
  <c r="I59" i="57" s="1"/>
  <c r="Q48" i="57"/>
  <c r="Q51" i="57" s="1"/>
  <c r="Q53" i="57" s="1"/>
  <c r="Q56" i="57" s="1"/>
  <c r="Q59" i="57" s="1"/>
  <c r="Y48" i="57"/>
  <c r="Y51" i="57" s="1"/>
  <c r="Y53" i="57" s="1"/>
  <c r="Y56" i="57" s="1"/>
  <c r="Y59" i="57" s="1"/>
  <c r="C48" i="50"/>
  <c r="C51" i="50" s="1"/>
  <c r="C53" i="50" s="1"/>
  <c r="C56" i="50" s="1"/>
  <c r="C59" i="50" s="1"/>
  <c r="K48" i="50"/>
  <c r="K51" i="50" s="1"/>
  <c r="K53" i="50" s="1"/>
  <c r="K56" i="50" s="1"/>
  <c r="K59" i="50" s="1"/>
  <c r="S48" i="50"/>
  <c r="S51" i="50" s="1"/>
  <c r="S53" i="50" s="1"/>
  <c r="S56" i="50" s="1"/>
  <c r="S59" i="50" s="1"/>
  <c r="Z48" i="49"/>
  <c r="J48" i="42"/>
  <c r="J51" i="42" s="1"/>
  <c r="J53" i="42" s="1"/>
  <c r="J56" i="42" s="1"/>
  <c r="J59" i="42" s="1"/>
  <c r="R48" i="42"/>
  <c r="R51" i="42" s="1"/>
  <c r="R53" i="42" s="1"/>
  <c r="R56" i="42" s="1"/>
  <c r="R59" i="42" s="1"/>
  <c r="E48" i="41"/>
  <c r="E51" i="41" s="1"/>
  <c r="E53" i="41" s="1"/>
  <c r="E56" i="41" s="1"/>
  <c r="E59" i="41" s="1"/>
  <c r="M48" i="41"/>
  <c r="M51" i="41" s="1"/>
  <c r="M53" i="41" s="1"/>
  <c r="M56" i="41" s="1"/>
  <c r="M59" i="41" s="1"/>
  <c r="U48" i="41"/>
  <c r="U51" i="41" s="1"/>
  <c r="U53" i="41" s="1"/>
  <c r="U56" i="41" s="1"/>
  <c r="U59" i="41" s="1"/>
  <c r="X48" i="19"/>
  <c r="X51" i="19" s="1"/>
  <c r="Z32" i="19"/>
  <c r="X48" i="10"/>
  <c r="I48" i="10"/>
  <c r="I51" i="10" s="1"/>
  <c r="I53" i="10" s="1"/>
  <c r="I56" i="10" s="1"/>
  <c r="I59" i="10" s="1"/>
  <c r="Y48" i="10"/>
  <c r="Y51" i="10" s="1"/>
  <c r="Y53" i="10" s="1"/>
  <c r="Y56" i="10" s="1"/>
  <c r="Y59" i="10" s="1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51" i="2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Z47" i="25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N48" i="6"/>
  <c r="N51" i="6" s="1"/>
  <c r="N53" i="6" s="1"/>
  <c r="N56" i="6" s="1"/>
  <c r="N59" i="6" s="1"/>
  <c r="V48" i="6"/>
  <c r="V51" i="6" s="1"/>
  <c r="V53" i="6" s="1"/>
  <c r="V56" i="6" s="1"/>
  <c r="V59" i="6" s="1"/>
  <c r="E48" i="36"/>
  <c r="E51" i="36" s="1"/>
  <c r="E53" i="36" s="1"/>
  <c r="E56" i="36" s="1"/>
  <c r="E59" i="36" s="1"/>
  <c r="M48" i="36"/>
  <c r="M51" i="36" s="1"/>
  <c r="M53" i="36" s="1"/>
  <c r="M56" i="36" s="1"/>
  <c r="M59" i="36" s="1"/>
  <c r="U48" i="36"/>
  <c r="U51" i="36" s="1"/>
  <c r="U53" i="36" s="1"/>
  <c r="U56" i="36" s="1"/>
  <c r="U59" i="36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AA48" i="22"/>
  <c r="AA51" i="22" s="1"/>
  <c r="AA53" i="22" s="1"/>
  <c r="AA56" i="22" s="1"/>
  <c r="AA59" i="22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D48" i="37"/>
  <c r="D51" i="37" s="1"/>
  <c r="D53" i="37" s="1"/>
  <c r="D56" i="37" s="1"/>
  <c r="D59" i="37" s="1"/>
  <c r="L48" i="37"/>
  <c r="L51" i="37" s="1"/>
  <c r="L53" i="37" s="1"/>
  <c r="L56" i="37" s="1"/>
  <c r="L59" i="37" s="1"/>
  <c r="T48" i="37"/>
  <c r="T51" i="37" s="1"/>
  <c r="T53" i="37" s="1"/>
  <c r="T56" i="37" s="1"/>
  <c r="T59" i="37" s="1"/>
  <c r="I48" i="32"/>
  <c r="I51" i="32" s="1"/>
  <c r="I53" i="32" s="1"/>
  <c r="I56" i="32" s="1"/>
  <c r="I59" i="32" s="1"/>
  <c r="Q48" i="32"/>
  <c r="Q51" i="32" s="1"/>
  <c r="Q53" i="32" s="1"/>
  <c r="Q56" i="32" s="1"/>
  <c r="Q59" i="32" s="1"/>
  <c r="Y48" i="32"/>
  <c r="Y51" i="32" s="1"/>
  <c r="Y53" i="32" s="1"/>
  <c r="Y56" i="32" s="1"/>
  <c r="Y59" i="32" s="1"/>
  <c r="X48" i="32"/>
  <c r="Z48" i="32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Z47" i="29"/>
  <c r="P48" i="27"/>
  <c r="P51" i="27" s="1"/>
  <c r="P53" i="27" s="1"/>
  <c r="P56" i="27" s="1"/>
  <c r="P59" i="27" s="1"/>
  <c r="O48" i="26"/>
  <c r="O51" i="26" s="1"/>
  <c r="O53" i="26" s="1"/>
  <c r="O56" i="26" s="1"/>
  <c r="O59" i="26" s="1"/>
  <c r="W48" i="26"/>
  <c r="W51" i="26" s="1"/>
  <c r="W53" i="26" s="1"/>
  <c r="W56" i="26" s="1"/>
  <c r="W59" i="26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Z47" i="8"/>
  <c r="Z47" i="6"/>
  <c r="W48" i="5"/>
  <c r="W51" i="5" s="1"/>
  <c r="W53" i="5" s="1"/>
  <c r="W56" i="5" s="1"/>
  <c r="W59" i="5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X48" i="23"/>
  <c r="Z48" i="23" s="1"/>
  <c r="X48" i="31"/>
  <c r="Z48" i="31" s="1"/>
  <c r="H48" i="26"/>
  <c r="H51" i="26" s="1"/>
  <c r="H53" i="26" s="1"/>
  <c r="H56" i="26" s="1"/>
  <c r="H59" i="26" s="1"/>
  <c r="Z32" i="23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G48" i="3"/>
  <c r="G51" i="3" s="1"/>
  <c r="G53" i="3" s="1"/>
  <c r="G56" i="3" s="1"/>
  <c r="G59" i="3" s="1"/>
  <c r="O48" i="3"/>
  <c r="O51" i="3" s="1"/>
  <c r="O53" i="3" s="1"/>
  <c r="O56" i="3" s="1"/>
  <c r="O59" i="3" s="1"/>
  <c r="W48" i="3"/>
  <c r="W51" i="3" s="1"/>
  <c r="W53" i="3" s="1"/>
  <c r="W56" i="3" s="1"/>
  <c r="W59" i="3" s="1"/>
  <c r="Z48" i="2"/>
  <c r="X53" i="2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T48" i="32"/>
  <c r="T51" i="32" s="1"/>
  <c r="T53" i="32" s="1"/>
  <c r="T56" i="32" s="1"/>
  <c r="T59" i="32" s="1"/>
  <c r="G48" i="30"/>
  <c r="G51" i="30" s="1"/>
  <c r="G53" i="30" s="1"/>
  <c r="G56" i="30" s="1"/>
  <c r="G59" i="30" s="1"/>
  <c r="O48" i="30"/>
  <c r="O51" i="30" s="1"/>
  <c r="O53" i="30" s="1"/>
  <c r="O56" i="30" s="1"/>
  <c r="O59" i="30" s="1"/>
  <c r="W48" i="30"/>
  <c r="W51" i="30" s="1"/>
  <c r="W53" i="30" s="1"/>
  <c r="W56" i="30" s="1"/>
  <c r="W59" i="30" s="1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T48" i="27"/>
  <c r="T51" i="27" s="1"/>
  <c r="T53" i="27" s="1"/>
  <c r="T56" i="27" s="1"/>
  <c r="T59" i="27" s="1"/>
  <c r="J48" i="26"/>
  <c r="J51" i="26" s="1"/>
  <c r="J53" i="26" s="1"/>
  <c r="J56" i="26" s="1"/>
  <c r="J59" i="26" s="1"/>
  <c r="Z32" i="26"/>
  <c r="I48" i="26"/>
  <c r="I51" i="26" s="1"/>
  <c r="I53" i="26" s="1"/>
  <c r="I56" i="26" s="1"/>
  <c r="I59" i="26" s="1"/>
  <c r="Z47" i="26"/>
  <c r="AA48" i="23"/>
  <c r="AA51" i="23" s="1"/>
  <c r="AA53" i="23" s="1"/>
  <c r="AA56" i="23" s="1"/>
  <c r="AA59" i="23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X53" i="12"/>
  <c r="Z53" i="12" s="1"/>
  <c r="Z47" i="7"/>
  <c r="Z48" i="258"/>
  <c r="X51" i="258"/>
  <c r="X48" i="257"/>
  <c r="Z32" i="257"/>
  <c r="Z48" i="256"/>
  <c r="X51" i="256"/>
  <c r="Z47" i="248"/>
  <c r="X48" i="248"/>
  <c r="Z47" i="232"/>
  <c r="X48" i="232"/>
  <c r="Z51" i="254"/>
  <c r="X53" i="254"/>
  <c r="Z48" i="250"/>
  <c r="X51" i="250"/>
  <c r="Z48" i="235"/>
  <c r="X51" i="235"/>
  <c r="AA48" i="253"/>
  <c r="AA51" i="253" s="1"/>
  <c r="AA53" i="253" s="1"/>
  <c r="AA56" i="253" s="1"/>
  <c r="AA59" i="253" s="1"/>
  <c r="Z51" i="246"/>
  <c r="X53" i="246"/>
  <c r="Z47" i="240"/>
  <c r="X48" i="240"/>
  <c r="Z48" i="234"/>
  <c r="X51" i="234"/>
  <c r="Y48" i="224"/>
  <c r="Y51" i="224" s="1"/>
  <c r="Y53" i="224" s="1"/>
  <c r="Y56" i="224" s="1"/>
  <c r="Y59" i="224" s="1"/>
  <c r="Z32" i="224"/>
  <c r="X53" i="253"/>
  <c r="Y48" i="248"/>
  <c r="Y51" i="248" s="1"/>
  <c r="Y53" i="248" s="1"/>
  <c r="Y56" i="248" s="1"/>
  <c r="Y59" i="248" s="1"/>
  <c r="Z32" i="248"/>
  <c r="Z32" i="258"/>
  <c r="X51" i="247"/>
  <c r="Z51" i="238"/>
  <c r="X53" i="238"/>
  <c r="X48" i="233"/>
  <c r="Z32" i="233"/>
  <c r="X51" i="229"/>
  <c r="Z48" i="229"/>
  <c r="Z48" i="253"/>
  <c r="X48" i="249"/>
  <c r="Z32" i="249"/>
  <c r="Y48" i="247"/>
  <c r="Y51" i="247" s="1"/>
  <c r="Y53" i="247" s="1"/>
  <c r="Y56" i="247" s="1"/>
  <c r="Y59" i="247" s="1"/>
  <c r="Z47" i="247"/>
  <c r="X51" i="243"/>
  <c r="Z48" i="243"/>
  <c r="Y48" i="239"/>
  <c r="Y51" i="239" s="1"/>
  <c r="Y53" i="239" s="1"/>
  <c r="Y56" i="239" s="1"/>
  <c r="Y59" i="239" s="1"/>
  <c r="Z47" i="239"/>
  <c r="Z48" i="230"/>
  <c r="X51" i="230"/>
  <c r="X51" i="236"/>
  <c r="Z48" i="236"/>
  <c r="X48" i="1"/>
  <c r="X51" i="255"/>
  <c r="X53" i="245"/>
  <c r="Z48" i="242"/>
  <c r="X51" i="242"/>
  <c r="X48" i="241"/>
  <c r="Z32" i="241"/>
  <c r="Z53" i="221"/>
  <c r="X56" i="221"/>
  <c r="Z48" i="252"/>
  <c r="X51" i="252"/>
  <c r="X51" i="251"/>
  <c r="Z48" i="251"/>
  <c r="X51" i="239"/>
  <c r="Z32" i="253"/>
  <c r="X51" i="231"/>
  <c r="Z32" i="254"/>
  <c r="Z32" i="246"/>
  <c r="J48" i="238"/>
  <c r="J51" i="238" s="1"/>
  <c r="J53" i="238" s="1"/>
  <c r="J56" i="238" s="1"/>
  <c r="J59" i="238" s="1"/>
  <c r="R48" i="238"/>
  <c r="R51" i="238" s="1"/>
  <c r="R53" i="238" s="1"/>
  <c r="R56" i="238" s="1"/>
  <c r="R59" i="238" s="1"/>
  <c r="Z32" i="238"/>
  <c r="X51" i="228"/>
  <c r="Z48" i="228"/>
  <c r="Z48" i="227"/>
  <c r="X51" i="227"/>
  <c r="Z48" i="226"/>
  <c r="X51" i="226"/>
  <c r="X48" i="225"/>
  <c r="Z32" i="225"/>
  <c r="Z47" i="224"/>
  <c r="X48" i="224"/>
  <c r="Z32" i="256"/>
  <c r="Y48" i="232"/>
  <c r="Y51" i="232" s="1"/>
  <c r="Y53" i="232" s="1"/>
  <c r="Y56" i="232" s="1"/>
  <c r="Y59" i="232" s="1"/>
  <c r="Z32" i="232"/>
  <c r="X59" i="220"/>
  <c r="Y48" i="231"/>
  <c r="Y51" i="231" s="1"/>
  <c r="Y53" i="231" s="1"/>
  <c r="Y56" i="231" s="1"/>
  <c r="Y59" i="231" s="1"/>
  <c r="Z47" i="231"/>
  <c r="Z48" i="221"/>
  <c r="Z48" i="219"/>
  <c r="X51" i="219"/>
  <c r="Z48" i="218"/>
  <c r="X51" i="218"/>
  <c r="Z32" i="250"/>
  <c r="Z32" i="242"/>
  <c r="F48" i="238"/>
  <c r="F51" i="238" s="1"/>
  <c r="F53" i="238" s="1"/>
  <c r="F56" i="238" s="1"/>
  <c r="F59" i="238" s="1"/>
  <c r="N48" i="238"/>
  <c r="N51" i="238" s="1"/>
  <c r="N53" i="238" s="1"/>
  <c r="N56" i="238" s="1"/>
  <c r="N59" i="238" s="1"/>
  <c r="Z32" i="251"/>
  <c r="Z32" i="243"/>
  <c r="G48" i="238"/>
  <c r="G51" i="238" s="1"/>
  <c r="G53" i="238" s="1"/>
  <c r="G56" i="238" s="1"/>
  <c r="G59" i="238" s="1"/>
  <c r="O48" i="238"/>
  <c r="O51" i="238" s="1"/>
  <c r="O53" i="238" s="1"/>
  <c r="O56" i="238" s="1"/>
  <c r="O59" i="238" s="1"/>
  <c r="X53" i="237"/>
  <c r="Z48" i="217"/>
  <c r="X51" i="217"/>
  <c r="Z32" i="252"/>
  <c r="H48" i="238"/>
  <c r="H51" i="238" s="1"/>
  <c r="H53" i="238" s="1"/>
  <c r="H56" i="238" s="1"/>
  <c r="H59" i="238" s="1"/>
  <c r="P48" i="238"/>
  <c r="P51" i="238" s="1"/>
  <c r="P53" i="238" s="1"/>
  <c r="P56" i="238" s="1"/>
  <c r="P59" i="238" s="1"/>
  <c r="Z48" i="238"/>
  <c r="Y51" i="220"/>
  <c r="Y53" i="220" s="1"/>
  <c r="Y56" i="220" s="1"/>
  <c r="Y59" i="220" s="1"/>
  <c r="Z48" i="220"/>
  <c r="Z48" i="210"/>
  <c r="X51" i="210"/>
  <c r="Z32" i="230"/>
  <c r="Z48" i="205"/>
  <c r="X51" i="205"/>
  <c r="Z48" i="192"/>
  <c r="X51" i="192"/>
  <c r="X51" i="194"/>
  <c r="Z48" i="194"/>
  <c r="Z48" i="193"/>
  <c r="X51" i="193"/>
  <c r="X48" i="191"/>
  <c r="Z32" i="191"/>
  <c r="Z53" i="208"/>
  <c r="X56" i="208"/>
  <c r="Z48" i="202"/>
  <c r="X51" i="215"/>
  <c r="Z48" i="215"/>
  <c r="Z48" i="214"/>
  <c r="X51" i="214"/>
  <c r="Z48" i="213"/>
  <c r="X51" i="213"/>
  <c r="X48" i="212"/>
  <c r="Z32" i="212"/>
  <c r="Z48" i="211"/>
  <c r="X51" i="211"/>
  <c r="Z48" i="209"/>
  <c r="X48" i="204"/>
  <c r="Z32" i="204"/>
  <c r="Z32" i="234"/>
  <c r="Z32" i="226"/>
  <c r="Z32" i="218"/>
  <c r="Z51" i="216"/>
  <c r="Z47" i="210"/>
  <c r="X51" i="209"/>
  <c r="Z48" i="208"/>
  <c r="Z48" i="206"/>
  <c r="X51" i="206"/>
  <c r="Z47" i="190"/>
  <c r="X48" i="190"/>
  <c r="Z32" i="235"/>
  <c r="Z32" i="227"/>
  <c r="Z32" i="219"/>
  <c r="AA48" i="208"/>
  <c r="AA51" i="208" s="1"/>
  <c r="AA53" i="208" s="1"/>
  <c r="AA56" i="208" s="1"/>
  <c r="AA59" i="208" s="1"/>
  <c r="X51" i="198"/>
  <c r="Z32" i="236"/>
  <c r="Z32" i="228"/>
  <c r="Z48" i="203"/>
  <c r="X51" i="203"/>
  <c r="X51" i="186"/>
  <c r="Z48" i="186"/>
  <c r="Z32" i="237"/>
  <c r="Z32" i="229"/>
  <c r="Z32" i="221"/>
  <c r="X53" i="216"/>
  <c r="Y51" i="207"/>
  <c r="Y53" i="207" s="1"/>
  <c r="Y56" i="207" s="1"/>
  <c r="Y59" i="207" s="1"/>
  <c r="Z48" i="207"/>
  <c r="X53" i="200"/>
  <c r="Z48" i="181"/>
  <c r="X51" i="181"/>
  <c r="Z32" i="217"/>
  <c r="Z32" i="209"/>
  <c r="X51" i="197"/>
  <c r="Z48" i="188"/>
  <c r="X51" i="167"/>
  <c r="Z48" i="167"/>
  <c r="Z32" i="211"/>
  <c r="Z32" i="203"/>
  <c r="Z48" i="196"/>
  <c r="Z51" i="195"/>
  <c r="Y48" i="190"/>
  <c r="Y51" i="190" s="1"/>
  <c r="Y53" i="190" s="1"/>
  <c r="Y56" i="190" s="1"/>
  <c r="Y59" i="190" s="1"/>
  <c r="Z32" i="190"/>
  <c r="X48" i="183"/>
  <c r="Z32" i="183"/>
  <c r="Z51" i="196"/>
  <c r="X53" i="196"/>
  <c r="Z48" i="185"/>
  <c r="X51" i="185"/>
  <c r="Z32" i="213"/>
  <c r="Z32" i="205"/>
  <c r="Z51" i="188"/>
  <c r="X53" i="188"/>
  <c r="Z32" i="214"/>
  <c r="Z32" i="206"/>
  <c r="Z32" i="198"/>
  <c r="X53" i="195"/>
  <c r="Z47" i="189"/>
  <c r="Z48" i="189"/>
  <c r="X51" i="189"/>
  <c r="X53" i="187"/>
  <c r="Z48" i="182"/>
  <c r="X51" i="182"/>
  <c r="J48" i="180"/>
  <c r="J51" i="180" s="1"/>
  <c r="J53" i="180" s="1"/>
  <c r="J56" i="180" s="1"/>
  <c r="J59" i="180" s="1"/>
  <c r="R48" i="180"/>
  <c r="R51" i="180" s="1"/>
  <c r="R53" i="180" s="1"/>
  <c r="R56" i="180" s="1"/>
  <c r="R59" i="180" s="1"/>
  <c r="Z32" i="215"/>
  <c r="Z32" i="199"/>
  <c r="X48" i="199"/>
  <c r="Z53" i="179"/>
  <c r="X56" i="179"/>
  <c r="Z32" i="216"/>
  <c r="Z32" i="208"/>
  <c r="Z32" i="200"/>
  <c r="Z48" i="195"/>
  <c r="Z48" i="187"/>
  <c r="Z48" i="184"/>
  <c r="X51" i="184"/>
  <c r="Z51" i="179"/>
  <c r="Z48" i="170"/>
  <c r="X51" i="170"/>
  <c r="Z32" i="196"/>
  <c r="I48" i="177"/>
  <c r="I51" i="177" s="1"/>
  <c r="I53" i="177" s="1"/>
  <c r="I56" i="177" s="1"/>
  <c r="I59" i="177" s="1"/>
  <c r="Q48" i="177"/>
  <c r="Q51" i="177" s="1"/>
  <c r="Q53" i="177" s="1"/>
  <c r="Q56" i="177" s="1"/>
  <c r="Q59" i="177" s="1"/>
  <c r="Y48" i="177"/>
  <c r="Y51" i="177" s="1"/>
  <c r="Y53" i="177" s="1"/>
  <c r="Y56" i="177" s="1"/>
  <c r="Y59" i="177" s="1"/>
  <c r="Z51" i="176"/>
  <c r="X53" i="176"/>
  <c r="Z48" i="162"/>
  <c r="X51" i="162"/>
  <c r="J48" i="160"/>
  <c r="J51" i="160" s="1"/>
  <c r="J53" i="160" s="1"/>
  <c r="J56" i="160" s="1"/>
  <c r="J59" i="160" s="1"/>
  <c r="R48" i="160"/>
  <c r="R51" i="160" s="1"/>
  <c r="R53" i="160" s="1"/>
  <c r="R56" i="160" s="1"/>
  <c r="R59" i="160" s="1"/>
  <c r="Z32" i="182"/>
  <c r="Z53" i="175"/>
  <c r="X56" i="175"/>
  <c r="X53" i="168"/>
  <c r="Z48" i="164"/>
  <c r="X51" i="164"/>
  <c r="AA48" i="167"/>
  <c r="AA51" i="167" s="1"/>
  <c r="AA53" i="167" s="1"/>
  <c r="AA56" i="167" s="1"/>
  <c r="AA59" i="167" s="1"/>
  <c r="Z51" i="160"/>
  <c r="X53" i="160"/>
  <c r="Z32" i="192"/>
  <c r="Z32" i="184"/>
  <c r="X48" i="178"/>
  <c r="Z48" i="175"/>
  <c r="X51" i="166"/>
  <c r="Z48" i="166"/>
  <c r="Z48" i="161"/>
  <c r="X51" i="161"/>
  <c r="Z32" i="193"/>
  <c r="Z32" i="185"/>
  <c r="X51" i="177"/>
  <c r="Z48" i="169"/>
  <c r="X51" i="169"/>
  <c r="X48" i="163"/>
  <c r="Z32" i="163"/>
  <c r="Z32" i="194"/>
  <c r="Z32" i="186"/>
  <c r="X51" i="174"/>
  <c r="Z48" i="174"/>
  <c r="Z48" i="173"/>
  <c r="X51" i="173"/>
  <c r="Z48" i="172"/>
  <c r="X51" i="172"/>
  <c r="X48" i="171"/>
  <c r="Z32" i="171"/>
  <c r="Z48" i="165"/>
  <c r="X51" i="165"/>
  <c r="Z48" i="147"/>
  <c r="X51" i="147"/>
  <c r="Z53" i="142"/>
  <c r="X56" i="142"/>
  <c r="Z32" i="195"/>
  <c r="Z32" i="187"/>
  <c r="Z32" i="179"/>
  <c r="Z48" i="176"/>
  <c r="Z51" i="175"/>
  <c r="Z48" i="160"/>
  <c r="Z32" i="176"/>
  <c r="S48" i="159"/>
  <c r="S51" i="159" s="1"/>
  <c r="S53" i="159" s="1"/>
  <c r="S56" i="159" s="1"/>
  <c r="S59" i="159" s="1"/>
  <c r="AA48" i="159"/>
  <c r="AA51" i="159" s="1"/>
  <c r="AA53" i="159" s="1"/>
  <c r="AA56" i="159" s="1"/>
  <c r="AA59" i="159" s="1"/>
  <c r="Z53" i="158"/>
  <c r="X56" i="158"/>
  <c r="Z48" i="145"/>
  <c r="X51" i="145"/>
  <c r="J48" i="143"/>
  <c r="J51" i="143" s="1"/>
  <c r="J53" i="143" s="1"/>
  <c r="J56" i="143" s="1"/>
  <c r="J59" i="143" s="1"/>
  <c r="R48" i="143"/>
  <c r="R51" i="143" s="1"/>
  <c r="R53" i="143" s="1"/>
  <c r="R56" i="143" s="1"/>
  <c r="R59" i="143" s="1"/>
  <c r="Z32" i="170"/>
  <c r="Z32" i="162"/>
  <c r="X51" i="152"/>
  <c r="X48" i="138"/>
  <c r="Z32" i="138"/>
  <c r="V48" i="159"/>
  <c r="V51" i="159" s="1"/>
  <c r="V53" i="159" s="1"/>
  <c r="V56" i="159" s="1"/>
  <c r="V59" i="159" s="1"/>
  <c r="Z48" i="149"/>
  <c r="X51" i="149"/>
  <c r="Z32" i="172"/>
  <c r="Z32" i="164"/>
  <c r="Z48" i="157"/>
  <c r="X51" i="157"/>
  <c r="X51" i="156"/>
  <c r="Z48" i="156"/>
  <c r="Z48" i="155"/>
  <c r="X51" i="155"/>
  <c r="X48" i="154"/>
  <c r="Z32" i="154"/>
  <c r="Z48" i="153"/>
  <c r="X51" i="153"/>
  <c r="Z48" i="151"/>
  <c r="Z48" i="144"/>
  <c r="X51" i="144"/>
  <c r="Z32" i="173"/>
  <c r="Z32" i="165"/>
  <c r="Z48" i="159"/>
  <c r="Z51" i="158"/>
  <c r="I48" i="152"/>
  <c r="I51" i="152" s="1"/>
  <c r="I53" i="152" s="1"/>
  <c r="I56" i="152" s="1"/>
  <c r="I59" i="152" s="1"/>
  <c r="Q48" i="152"/>
  <c r="Q51" i="152" s="1"/>
  <c r="Q53" i="152" s="1"/>
  <c r="Q56" i="152" s="1"/>
  <c r="Q59" i="152" s="1"/>
  <c r="Y48" i="152"/>
  <c r="Y51" i="152" s="1"/>
  <c r="Y53" i="152" s="1"/>
  <c r="Y56" i="152" s="1"/>
  <c r="Y59" i="152" s="1"/>
  <c r="Z47" i="152"/>
  <c r="X51" i="151"/>
  <c r="X48" i="146"/>
  <c r="Z32" i="146"/>
  <c r="Z48" i="141"/>
  <c r="X51" i="141"/>
  <c r="Z32" i="174"/>
  <c r="Z32" i="166"/>
  <c r="X51" i="159"/>
  <c r="Z32" i="175"/>
  <c r="Z32" i="167"/>
  <c r="J48" i="159"/>
  <c r="J51" i="159" s="1"/>
  <c r="J53" i="159" s="1"/>
  <c r="J56" i="159" s="1"/>
  <c r="J59" i="159" s="1"/>
  <c r="R48" i="159"/>
  <c r="R51" i="159" s="1"/>
  <c r="R53" i="159" s="1"/>
  <c r="R56" i="159" s="1"/>
  <c r="R59" i="159" s="1"/>
  <c r="Z32" i="159"/>
  <c r="X53" i="150"/>
  <c r="X51" i="148"/>
  <c r="Z48" i="148"/>
  <c r="Z48" i="139"/>
  <c r="Z32" i="158"/>
  <c r="Z32" i="150"/>
  <c r="X48" i="136"/>
  <c r="Z32" i="136"/>
  <c r="Z32" i="151"/>
  <c r="Z47" i="142"/>
  <c r="E48" i="140"/>
  <c r="E51" i="140" s="1"/>
  <c r="E53" i="140" s="1"/>
  <c r="E56" i="140" s="1"/>
  <c r="E59" i="140" s="1"/>
  <c r="M48" i="140"/>
  <c r="M51" i="140" s="1"/>
  <c r="M53" i="140" s="1"/>
  <c r="M56" i="140" s="1"/>
  <c r="M59" i="140" s="1"/>
  <c r="U48" i="140"/>
  <c r="U51" i="140" s="1"/>
  <c r="U53" i="140" s="1"/>
  <c r="U56" i="140" s="1"/>
  <c r="U59" i="140" s="1"/>
  <c r="G48" i="138"/>
  <c r="G51" i="138" s="1"/>
  <c r="G53" i="138" s="1"/>
  <c r="G56" i="138" s="1"/>
  <c r="G59" i="138" s="1"/>
  <c r="O48" i="138"/>
  <c r="O51" i="138" s="1"/>
  <c r="O53" i="138" s="1"/>
  <c r="O56" i="138" s="1"/>
  <c r="O59" i="138" s="1"/>
  <c r="W48" i="138"/>
  <c r="W51" i="138" s="1"/>
  <c r="W53" i="138" s="1"/>
  <c r="W56" i="138" s="1"/>
  <c r="W59" i="138" s="1"/>
  <c r="Z48" i="128"/>
  <c r="X51" i="128"/>
  <c r="Z32" i="153"/>
  <c r="Z32" i="145"/>
  <c r="G48" i="140"/>
  <c r="G51" i="140" s="1"/>
  <c r="G53" i="140" s="1"/>
  <c r="G56" i="140" s="1"/>
  <c r="G59" i="140" s="1"/>
  <c r="O48" i="140"/>
  <c r="O51" i="140" s="1"/>
  <c r="O53" i="140" s="1"/>
  <c r="O56" i="140" s="1"/>
  <c r="O59" i="140" s="1"/>
  <c r="W48" i="140"/>
  <c r="W51" i="140" s="1"/>
  <c r="W53" i="140" s="1"/>
  <c r="W56" i="140" s="1"/>
  <c r="W59" i="140" s="1"/>
  <c r="X51" i="139"/>
  <c r="I48" i="138"/>
  <c r="I51" i="138" s="1"/>
  <c r="I53" i="138" s="1"/>
  <c r="I56" i="138" s="1"/>
  <c r="I59" i="138" s="1"/>
  <c r="Q48" i="138"/>
  <c r="Q51" i="138" s="1"/>
  <c r="Q53" i="138" s="1"/>
  <c r="Q56" i="138" s="1"/>
  <c r="Q59" i="138" s="1"/>
  <c r="Z48" i="135"/>
  <c r="X51" i="135"/>
  <c r="J48" i="133"/>
  <c r="J51" i="133" s="1"/>
  <c r="J53" i="133" s="1"/>
  <c r="J56" i="133" s="1"/>
  <c r="J59" i="133" s="1"/>
  <c r="R48" i="133"/>
  <c r="R51" i="133" s="1"/>
  <c r="R53" i="133" s="1"/>
  <c r="R56" i="133" s="1"/>
  <c r="R59" i="133" s="1"/>
  <c r="Z48" i="137"/>
  <c r="X51" i="137"/>
  <c r="Z48" i="129"/>
  <c r="X51" i="129"/>
  <c r="Z32" i="155"/>
  <c r="Z32" i="147"/>
  <c r="X48" i="140"/>
  <c r="X53" i="132"/>
  <c r="Z32" i="156"/>
  <c r="Z32" i="148"/>
  <c r="Z32" i="157"/>
  <c r="Z32" i="149"/>
  <c r="C48" i="140"/>
  <c r="C51" i="140" s="1"/>
  <c r="C53" i="140" s="1"/>
  <c r="C56" i="140" s="1"/>
  <c r="C59" i="140" s="1"/>
  <c r="K48" i="140"/>
  <c r="K51" i="140" s="1"/>
  <c r="K53" i="140" s="1"/>
  <c r="K56" i="140" s="1"/>
  <c r="K59" i="140" s="1"/>
  <c r="S48" i="140"/>
  <c r="S51" i="140" s="1"/>
  <c r="S53" i="140" s="1"/>
  <c r="S56" i="140" s="1"/>
  <c r="S59" i="140" s="1"/>
  <c r="AA48" i="140"/>
  <c r="AA51" i="140" s="1"/>
  <c r="AA53" i="140" s="1"/>
  <c r="AA56" i="140" s="1"/>
  <c r="AA59" i="140" s="1"/>
  <c r="E48" i="138"/>
  <c r="E51" i="138" s="1"/>
  <c r="E53" i="138" s="1"/>
  <c r="E56" i="138" s="1"/>
  <c r="E59" i="138" s="1"/>
  <c r="M48" i="138"/>
  <c r="M51" i="138" s="1"/>
  <c r="M53" i="138" s="1"/>
  <c r="M56" i="138" s="1"/>
  <c r="M59" i="138" s="1"/>
  <c r="U48" i="138"/>
  <c r="U51" i="138" s="1"/>
  <c r="U53" i="138" s="1"/>
  <c r="U56" i="138" s="1"/>
  <c r="U59" i="138" s="1"/>
  <c r="I48" i="134"/>
  <c r="I51" i="134" s="1"/>
  <c r="I53" i="134" s="1"/>
  <c r="I56" i="134" s="1"/>
  <c r="I59" i="134" s="1"/>
  <c r="Q48" i="134"/>
  <c r="Q51" i="134" s="1"/>
  <c r="Q53" i="134" s="1"/>
  <c r="Q56" i="134" s="1"/>
  <c r="Q59" i="134" s="1"/>
  <c r="Y48" i="134"/>
  <c r="Y51" i="134" s="1"/>
  <c r="Y53" i="134" s="1"/>
  <c r="Y56" i="134" s="1"/>
  <c r="Y59" i="134" s="1"/>
  <c r="Z47" i="134"/>
  <c r="Z48" i="131"/>
  <c r="X51" i="131"/>
  <c r="X51" i="130"/>
  <c r="Z48" i="130"/>
  <c r="I48" i="121"/>
  <c r="I51" i="121" s="1"/>
  <c r="I53" i="121" s="1"/>
  <c r="I56" i="121" s="1"/>
  <c r="I59" i="121" s="1"/>
  <c r="Q48" i="121"/>
  <c r="Q51" i="121" s="1"/>
  <c r="Q53" i="121" s="1"/>
  <c r="Q56" i="121" s="1"/>
  <c r="Q59" i="121" s="1"/>
  <c r="Y48" i="121"/>
  <c r="Y51" i="121" s="1"/>
  <c r="Y53" i="121" s="1"/>
  <c r="Y56" i="121" s="1"/>
  <c r="Y59" i="121" s="1"/>
  <c r="Z47" i="121"/>
  <c r="Z51" i="120"/>
  <c r="X53" i="120"/>
  <c r="Z47" i="132"/>
  <c r="Z51" i="112"/>
  <c r="X53" i="112"/>
  <c r="Z53" i="119"/>
  <c r="X56" i="119"/>
  <c r="Z53" i="111"/>
  <c r="X56" i="111"/>
  <c r="X48" i="107"/>
  <c r="Z32" i="107"/>
  <c r="Z32" i="135"/>
  <c r="X53" i="127"/>
  <c r="I48" i="113"/>
  <c r="I51" i="113" s="1"/>
  <c r="I53" i="113" s="1"/>
  <c r="I56" i="113" s="1"/>
  <c r="I59" i="113" s="1"/>
  <c r="Q48" i="113"/>
  <c r="Q51" i="113" s="1"/>
  <c r="Q53" i="113" s="1"/>
  <c r="Q56" i="113" s="1"/>
  <c r="Q59" i="113" s="1"/>
  <c r="Y48" i="113"/>
  <c r="Y51" i="113" s="1"/>
  <c r="Y53" i="113" s="1"/>
  <c r="Y56" i="113" s="1"/>
  <c r="Y59" i="113" s="1"/>
  <c r="Z47" i="113"/>
  <c r="Z48" i="109"/>
  <c r="X51" i="109"/>
  <c r="Z48" i="105"/>
  <c r="X51" i="105"/>
  <c r="X48" i="103"/>
  <c r="Z32" i="103"/>
  <c r="Z32" i="128"/>
  <c r="Z48" i="119"/>
  <c r="Z48" i="111"/>
  <c r="X51" i="106"/>
  <c r="Z48" i="106"/>
  <c r="Z48" i="104"/>
  <c r="X51" i="104"/>
  <c r="Z48" i="100"/>
  <c r="X51" i="100"/>
  <c r="Z32" i="137"/>
  <c r="Z32" i="129"/>
  <c r="Z48" i="127"/>
  <c r="Z48" i="121"/>
  <c r="X51" i="121"/>
  <c r="Z48" i="112"/>
  <c r="Z32" i="130"/>
  <c r="X51" i="118"/>
  <c r="Z48" i="118"/>
  <c r="Z48" i="117"/>
  <c r="X51" i="117"/>
  <c r="X51" i="116"/>
  <c r="X51" i="113"/>
  <c r="X51" i="110"/>
  <c r="Z48" i="110"/>
  <c r="Z48" i="102"/>
  <c r="X51" i="102"/>
  <c r="Z32" i="139"/>
  <c r="Z32" i="131"/>
  <c r="X51" i="126"/>
  <c r="Z48" i="126"/>
  <c r="Z48" i="125"/>
  <c r="X51" i="125"/>
  <c r="Z48" i="124"/>
  <c r="X51" i="124"/>
  <c r="X48" i="123"/>
  <c r="Z32" i="123"/>
  <c r="Z48" i="122"/>
  <c r="X51" i="122"/>
  <c r="Z51" i="119"/>
  <c r="X48" i="115"/>
  <c r="Z32" i="115"/>
  <c r="Z48" i="114"/>
  <c r="X51" i="114"/>
  <c r="Z48" i="108"/>
  <c r="X51" i="108"/>
  <c r="Z32" i="120"/>
  <c r="X51" i="98"/>
  <c r="Z48" i="98"/>
  <c r="Z32" i="122"/>
  <c r="Z32" i="114"/>
  <c r="X51" i="95"/>
  <c r="Z48" i="95"/>
  <c r="Z48" i="94"/>
  <c r="X51" i="94"/>
  <c r="J48" i="100"/>
  <c r="J51" i="100" s="1"/>
  <c r="J53" i="100" s="1"/>
  <c r="J56" i="100" s="1"/>
  <c r="J59" i="100" s="1"/>
  <c r="R48" i="100"/>
  <c r="R51" i="100" s="1"/>
  <c r="R53" i="100" s="1"/>
  <c r="R56" i="100" s="1"/>
  <c r="R59" i="100" s="1"/>
  <c r="Z32" i="124"/>
  <c r="Z32" i="108"/>
  <c r="X53" i="99"/>
  <c r="Y48" i="90"/>
  <c r="Y51" i="90" s="1"/>
  <c r="Y53" i="90" s="1"/>
  <c r="Y56" i="90" s="1"/>
  <c r="Y59" i="90" s="1"/>
  <c r="Z47" i="90"/>
  <c r="Z32" i="125"/>
  <c r="Z32" i="117"/>
  <c r="Z32" i="109"/>
  <c r="Z32" i="126"/>
  <c r="Z32" i="118"/>
  <c r="Z32" i="110"/>
  <c r="Z48" i="99"/>
  <c r="Z32" i="127"/>
  <c r="Z32" i="119"/>
  <c r="Z32" i="111"/>
  <c r="E48" i="97"/>
  <c r="E51" i="97" s="1"/>
  <c r="E53" i="97" s="1"/>
  <c r="E56" i="97" s="1"/>
  <c r="E59" i="97" s="1"/>
  <c r="M48" i="97"/>
  <c r="M51" i="97" s="1"/>
  <c r="M53" i="97" s="1"/>
  <c r="M56" i="97" s="1"/>
  <c r="M59" i="97" s="1"/>
  <c r="U48" i="97"/>
  <c r="U51" i="97" s="1"/>
  <c r="U53" i="97" s="1"/>
  <c r="U56" i="97" s="1"/>
  <c r="U59" i="97" s="1"/>
  <c r="X48" i="92"/>
  <c r="Z32" i="92"/>
  <c r="Z32" i="102"/>
  <c r="H48" i="97"/>
  <c r="H51" i="97" s="1"/>
  <c r="H53" i="97" s="1"/>
  <c r="H56" i="97" s="1"/>
  <c r="H59" i="97" s="1"/>
  <c r="P48" i="97"/>
  <c r="P51" i="97" s="1"/>
  <c r="P53" i="97" s="1"/>
  <c r="P56" i="97" s="1"/>
  <c r="P59" i="97" s="1"/>
  <c r="X48" i="97"/>
  <c r="AA48" i="88"/>
  <c r="AA51" i="88" s="1"/>
  <c r="AA53" i="88" s="1"/>
  <c r="AA56" i="88" s="1"/>
  <c r="AA59" i="88" s="1"/>
  <c r="Z32" i="104"/>
  <c r="Z47" i="91"/>
  <c r="X48" i="91"/>
  <c r="X56" i="81"/>
  <c r="Z32" i="105"/>
  <c r="X53" i="96"/>
  <c r="Z48" i="93"/>
  <c r="X51" i="93"/>
  <c r="Z48" i="89"/>
  <c r="Z32" i="106"/>
  <c r="Z32" i="98"/>
  <c r="Z32" i="99"/>
  <c r="Z48" i="96"/>
  <c r="Z56" i="88"/>
  <c r="D48" i="80"/>
  <c r="D51" i="80" s="1"/>
  <c r="D53" i="80" s="1"/>
  <c r="D56" i="80" s="1"/>
  <c r="D59" i="80" s="1"/>
  <c r="L48" i="80"/>
  <c r="L51" i="80" s="1"/>
  <c r="L53" i="80" s="1"/>
  <c r="L56" i="80" s="1"/>
  <c r="L59" i="80" s="1"/>
  <c r="T48" i="80"/>
  <c r="T51" i="80" s="1"/>
  <c r="T53" i="80" s="1"/>
  <c r="T56" i="80" s="1"/>
  <c r="T59" i="80" s="1"/>
  <c r="X51" i="80"/>
  <c r="X51" i="89"/>
  <c r="F48" i="83"/>
  <c r="F51" i="83" s="1"/>
  <c r="F53" i="83" s="1"/>
  <c r="F56" i="83" s="1"/>
  <c r="F59" i="83" s="1"/>
  <c r="N48" i="83"/>
  <c r="N51" i="83" s="1"/>
  <c r="N53" i="83" s="1"/>
  <c r="N56" i="83" s="1"/>
  <c r="N59" i="83" s="1"/>
  <c r="V48" i="83"/>
  <c r="V51" i="83" s="1"/>
  <c r="V53" i="83" s="1"/>
  <c r="V56" i="83" s="1"/>
  <c r="V59" i="83" s="1"/>
  <c r="Z32" i="93"/>
  <c r="Z53" i="88"/>
  <c r="X51" i="68"/>
  <c r="Z48" i="68"/>
  <c r="Z32" i="94"/>
  <c r="X48" i="85"/>
  <c r="Z32" i="85"/>
  <c r="Z48" i="84"/>
  <c r="X51" i="84"/>
  <c r="X48" i="82"/>
  <c r="Z32" i="82"/>
  <c r="Z32" i="95"/>
  <c r="Z48" i="88"/>
  <c r="Z48" i="86"/>
  <c r="I48" i="83"/>
  <c r="I51" i="83" s="1"/>
  <c r="I53" i="83" s="1"/>
  <c r="I56" i="83" s="1"/>
  <c r="I59" i="83" s="1"/>
  <c r="Q48" i="83"/>
  <c r="Q51" i="83" s="1"/>
  <c r="Q53" i="83" s="1"/>
  <c r="Q56" i="83" s="1"/>
  <c r="Q59" i="83" s="1"/>
  <c r="Y48" i="83"/>
  <c r="Y51" i="83" s="1"/>
  <c r="Y53" i="83" s="1"/>
  <c r="Y56" i="83" s="1"/>
  <c r="Y59" i="83" s="1"/>
  <c r="Y48" i="81"/>
  <c r="Y51" i="81" s="1"/>
  <c r="Y53" i="81" s="1"/>
  <c r="Y56" i="81" s="1"/>
  <c r="Y59" i="81" s="1"/>
  <c r="Z32" i="81"/>
  <c r="Y48" i="80"/>
  <c r="Y51" i="80" s="1"/>
  <c r="Y53" i="80" s="1"/>
  <c r="Y56" i="80" s="1"/>
  <c r="Y59" i="80" s="1"/>
  <c r="Z47" i="80"/>
  <c r="Z48" i="78"/>
  <c r="X51" i="78"/>
  <c r="Z32" i="96"/>
  <c r="AA48" i="86"/>
  <c r="AA51" i="86" s="1"/>
  <c r="AA53" i="86" s="1"/>
  <c r="AA56" i="86" s="1"/>
  <c r="AA59" i="86" s="1"/>
  <c r="X51" i="77"/>
  <c r="X53" i="76"/>
  <c r="X48" i="72"/>
  <c r="Z32" i="72"/>
  <c r="Z48" i="65"/>
  <c r="X51" i="65"/>
  <c r="V48" i="78"/>
  <c r="V51" i="78" s="1"/>
  <c r="V53" i="78" s="1"/>
  <c r="V56" i="78" s="1"/>
  <c r="V59" i="78" s="1"/>
  <c r="AA48" i="68"/>
  <c r="AA51" i="68" s="1"/>
  <c r="AA53" i="68" s="1"/>
  <c r="AA56" i="68" s="1"/>
  <c r="AA59" i="68" s="1"/>
  <c r="Z32" i="84"/>
  <c r="X51" i="75"/>
  <c r="Z48" i="75"/>
  <c r="Z48" i="74"/>
  <c r="X51" i="74"/>
  <c r="Z48" i="71"/>
  <c r="X51" i="71"/>
  <c r="Z32" i="86"/>
  <c r="Z48" i="70"/>
  <c r="X51" i="70"/>
  <c r="X53" i="67"/>
  <c r="Z32" i="77"/>
  <c r="X48" i="63"/>
  <c r="Z32" i="63"/>
  <c r="Z32" i="71"/>
  <c r="AA48" i="67"/>
  <c r="AA51" i="67" s="1"/>
  <c r="AA53" i="67" s="1"/>
  <c r="AA56" i="67" s="1"/>
  <c r="AA59" i="67" s="1"/>
  <c r="Z48" i="62"/>
  <c r="X51" i="62"/>
  <c r="Z32" i="74"/>
  <c r="X51" i="73"/>
  <c r="Z48" i="64"/>
  <c r="X51" i="64"/>
  <c r="Z32" i="75"/>
  <c r="Z32" i="76"/>
  <c r="Z32" i="68"/>
  <c r="Z48" i="66"/>
  <c r="X51" i="66"/>
  <c r="X51" i="59"/>
  <c r="Z48" i="59"/>
  <c r="Z32" i="61"/>
  <c r="X48" i="61"/>
  <c r="Z47" i="60"/>
  <c r="X51" i="60"/>
  <c r="X51" i="58"/>
  <c r="Z48" i="57"/>
  <c r="X51" i="57"/>
  <c r="Z32" i="62"/>
  <c r="Z48" i="56"/>
  <c r="X51" i="56"/>
  <c r="Z48" i="53"/>
  <c r="X51" i="53"/>
  <c r="Z32" i="64"/>
  <c r="Z47" i="63"/>
  <c r="X51" i="54"/>
  <c r="Z48" i="54"/>
  <c r="Z32" i="65"/>
  <c r="Z48" i="52"/>
  <c r="Z32" i="66"/>
  <c r="Z48" i="51"/>
  <c r="X51" i="51"/>
  <c r="Z32" i="67"/>
  <c r="Z32" i="59"/>
  <c r="Z48" i="55"/>
  <c r="X51" i="55"/>
  <c r="Z32" i="56"/>
  <c r="X51" i="47"/>
  <c r="Z48" i="47"/>
  <c r="Z48" i="46"/>
  <c r="X51" i="46"/>
  <c r="Z48" i="45"/>
  <c r="X51" i="45"/>
  <c r="X48" i="44"/>
  <c r="Z32" i="44"/>
  <c r="Z48" i="43"/>
  <c r="X51" i="43"/>
  <c r="J48" i="41"/>
  <c r="J51" i="41" s="1"/>
  <c r="J53" i="41" s="1"/>
  <c r="J56" i="41" s="1"/>
  <c r="J59" i="41" s="1"/>
  <c r="R48" i="41"/>
  <c r="R51" i="41" s="1"/>
  <c r="R53" i="41" s="1"/>
  <c r="R56" i="41" s="1"/>
  <c r="R59" i="41" s="1"/>
  <c r="X48" i="50"/>
  <c r="X51" i="49"/>
  <c r="Z32" i="51"/>
  <c r="AA48" i="50"/>
  <c r="AA51" i="50" s="1"/>
  <c r="AA53" i="50" s="1"/>
  <c r="AA56" i="50" s="1"/>
  <c r="AA59" i="50" s="1"/>
  <c r="Z51" i="41"/>
  <c r="X53" i="41"/>
  <c r="X53" i="48"/>
  <c r="Z48" i="42"/>
  <c r="X51" i="42"/>
  <c r="Z32" i="53"/>
  <c r="X51" i="52"/>
  <c r="Z32" i="54"/>
  <c r="Z48" i="48"/>
  <c r="Z32" i="55"/>
  <c r="Z48" i="41"/>
  <c r="Z32" i="49"/>
  <c r="Z48" i="36"/>
  <c r="X51" i="36"/>
  <c r="Z32" i="43"/>
  <c r="E48" i="40"/>
  <c r="E51" i="40" s="1"/>
  <c r="E53" i="40" s="1"/>
  <c r="E56" i="40" s="1"/>
  <c r="E59" i="40" s="1"/>
  <c r="M48" i="40"/>
  <c r="M51" i="40" s="1"/>
  <c r="M53" i="40" s="1"/>
  <c r="M56" i="40" s="1"/>
  <c r="M59" i="40" s="1"/>
  <c r="U48" i="40"/>
  <c r="U51" i="40" s="1"/>
  <c r="U53" i="40" s="1"/>
  <c r="U56" i="40" s="1"/>
  <c r="U59" i="40" s="1"/>
  <c r="X53" i="38"/>
  <c r="Z48" i="33"/>
  <c r="X51" i="33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Z48" i="39"/>
  <c r="Z32" i="45"/>
  <c r="X48" i="40"/>
  <c r="X51" i="39"/>
  <c r="Z48" i="38"/>
  <c r="Z48" i="35"/>
  <c r="X51" i="35"/>
  <c r="X51" i="26"/>
  <c r="Z48" i="26"/>
  <c r="Z32" i="46"/>
  <c r="Z32" i="47"/>
  <c r="X51" i="37"/>
  <c r="Z48" i="37"/>
  <c r="X51" i="32"/>
  <c r="Z48" i="30"/>
  <c r="X51" i="30"/>
  <c r="Z32" i="48"/>
  <c r="J48" i="40"/>
  <c r="J51" i="40" s="1"/>
  <c r="J53" i="40" s="1"/>
  <c r="J56" i="40" s="1"/>
  <c r="J59" i="40" s="1"/>
  <c r="R48" i="40"/>
  <c r="R51" i="40" s="1"/>
  <c r="R53" i="40" s="1"/>
  <c r="R56" i="40" s="1"/>
  <c r="R59" i="40" s="1"/>
  <c r="X48" i="34"/>
  <c r="Z32" i="34"/>
  <c r="Z32" i="39"/>
  <c r="Z32" i="33"/>
  <c r="X48" i="29"/>
  <c r="Z32" i="29"/>
  <c r="X51" i="27"/>
  <c r="X48" i="28"/>
  <c r="Z32" i="28"/>
  <c r="X51" i="21"/>
  <c r="Z48" i="21"/>
  <c r="Z32" i="35"/>
  <c r="Z51" i="20"/>
  <c r="X53" i="20"/>
  <c r="Z48" i="20"/>
  <c r="Z32" i="36"/>
  <c r="Z32" i="37"/>
  <c r="Z32" i="38"/>
  <c r="F48" i="30"/>
  <c r="F51" i="30" s="1"/>
  <c r="F53" i="30" s="1"/>
  <c r="F56" i="30" s="1"/>
  <c r="F59" i="30" s="1"/>
  <c r="N48" i="30"/>
  <c r="N51" i="30" s="1"/>
  <c r="N53" i="30" s="1"/>
  <c r="N56" i="30" s="1"/>
  <c r="N59" i="30" s="1"/>
  <c r="V48" i="30"/>
  <c r="V51" i="30" s="1"/>
  <c r="V53" i="30" s="1"/>
  <c r="V56" i="30" s="1"/>
  <c r="V59" i="30" s="1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Y48" i="27"/>
  <c r="Y51" i="27" s="1"/>
  <c r="Y53" i="27" s="1"/>
  <c r="Y56" i="27" s="1"/>
  <c r="Y59" i="27" s="1"/>
  <c r="Z47" i="27"/>
  <c r="X48" i="25"/>
  <c r="Z32" i="25"/>
  <c r="Z48" i="24"/>
  <c r="X51" i="24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Z48" i="17"/>
  <c r="X51" i="17"/>
  <c r="Z32" i="16"/>
  <c r="X48" i="16"/>
  <c r="Z51" i="22"/>
  <c r="X53" i="22"/>
  <c r="X51" i="23"/>
  <c r="Z48" i="22"/>
  <c r="Z48" i="18"/>
  <c r="X51" i="18"/>
  <c r="Z32" i="24"/>
  <c r="Z32" i="21"/>
  <c r="X51" i="11"/>
  <c r="Z48" i="11"/>
  <c r="Z48" i="15"/>
  <c r="X51" i="15"/>
  <c r="Z32" i="17"/>
  <c r="Z32" i="15"/>
  <c r="Z32" i="18"/>
  <c r="Z48" i="12"/>
  <c r="Z32" i="20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Z47" i="14"/>
  <c r="Z48" i="14"/>
  <c r="X51" i="14"/>
  <c r="AA48" i="12"/>
  <c r="AA51" i="12" s="1"/>
  <c r="AA53" i="12" s="1"/>
  <c r="AA56" i="12" s="1"/>
  <c r="AA59" i="12" s="1"/>
  <c r="X51" i="8"/>
  <c r="Z48" i="8"/>
  <c r="Z48" i="7"/>
  <c r="X51" i="7"/>
  <c r="Z53" i="9"/>
  <c r="X56" i="9"/>
  <c r="Z51" i="9"/>
  <c r="Z32" i="11"/>
  <c r="Z48" i="9"/>
  <c r="Z32" i="12"/>
  <c r="AA48" i="9"/>
  <c r="AA51" i="9" s="1"/>
  <c r="AA53" i="9" s="1"/>
  <c r="AA56" i="9" s="1"/>
  <c r="AA59" i="9" s="1"/>
  <c r="J48" i="3"/>
  <c r="J51" i="3" s="1"/>
  <c r="J53" i="3" s="1"/>
  <c r="J56" i="3" s="1"/>
  <c r="J59" i="3" s="1"/>
  <c r="R48" i="3"/>
  <c r="R51" i="3" s="1"/>
  <c r="R53" i="3" s="1"/>
  <c r="R56" i="3" s="1"/>
  <c r="R59" i="3" s="1"/>
  <c r="AA48" i="2"/>
  <c r="AA51" i="2" s="1"/>
  <c r="AA53" i="2" s="1"/>
  <c r="AA56" i="2" s="1"/>
  <c r="AA59" i="2" s="1"/>
  <c r="Z53" i="2"/>
  <c r="X56" i="2"/>
  <c r="Z32" i="7"/>
  <c r="Z32" i="8"/>
  <c r="X48" i="6"/>
  <c r="Z32" i="6"/>
  <c r="X48" i="5"/>
  <c r="Z32" i="5"/>
  <c r="Z51" i="3"/>
  <c r="X53" i="3"/>
  <c r="Z32" i="9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X48" i="4"/>
  <c r="Z48" i="3"/>
  <c r="Z32" i="2"/>
  <c r="X56" i="12" l="1"/>
  <c r="Z48" i="19"/>
  <c r="X51" i="79"/>
  <c r="X56" i="86"/>
  <c r="X51" i="101"/>
  <c r="X53" i="101" s="1"/>
  <c r="X51" i="83"/>
  <c r="Z51" i="83" s="1"/>
  <c r="X51" i="90"/>
  <c r="Z51" i="207"/>
  <c r="X51" i="13"/>
  <c r="Z48" i="168"/>
  <c r="Z51" i="142"/>
  <c r="X53" i="201"/>
  <c r="Z51" i="220"/>
  <c r="Z53" i="220"/>
  <c r="Z48" i="255"/>
  <c r="X51" i="31"/>
  <c r="X51" i="133"/>
  <c r="Z51" i="168"/>
  <c r="Z48" i="198"/>
  <c r="Z48" i="231"/>
  <c r="Z48" i="142"/>
  <c r="Z48" i="201"/>
  <c r="X53" i="244"/>
  <c r="Z51" i="244"/>
  <c r="Z48" i="132"/>
  <c r="Y51" i="132"/>
  <c r="Z48" i="87"/>
  <c r="X51" i="87"/>
  <c r="Z51" i="81"/>
  <c r="X53" i="222"/>
  <c r="X56" i="222" s="1"/>
  <c r="Z48" i="180"/>
  <c r="X51" i="180"/>
  <c r="Z51" i="67"/>
  <c r="X53" i="69"/>
  <c r="X56" i="69" s="1"/>
  <c r="Z48" i="10"/>
  <c r="X51" i="10"/>
  <c r="Z48" i="143"/>
  <c r="X51" i="143"/>
  <c r="X51" i="223"/>
  <c r="Z56" i="220"/>
  <c r="Z48" i="60"/>
  <c r="Z48" i="73"/>
  <c r="Z51" i="88"/>
  <c r="Z48" i="152"/>
  <c r="Z48" i="247"/>
  <c r="X53" i="19"/>
  <c r="Z51" i="19"/>
  <c r="Z53" i="22"/>
  <c r="X56" i="22"/>
  <c r="Z51" i="24"/>
  <c r="X53" i="24"/>
  <c r="Z48" i="40"/>
  <c r="X51" i="40"/>
  <c r="Z53" i="41"/>
  <c r="X56" i="41"/>
  <c r="Z51" i="43"/>
  <c r="X53" i="43"/>
  <c r="X53" i="53"/>
  <c r="Z51" i="53"/>
  <c r="Z51" i="60"/>
  <c r="X53" i="60"/>
  <c r="Z53" i="69"/>
  <c r="X53" i="98"/>
  <c r="Z51" i="98"/>
  <c r="X53" i="110"/>
  <c r="Z51" i="110"/>
  <c r="X53" i="118"/>
  <c r="Z51" i="118"/>
  <c r="Z51" i="100"/>
  <c r="X53" i="100"/>
  <c r="Z51" i="134"/>
  <c r="X53" i="134"/>
  <c r="X53" i="137"/>
  <c r="Z51" i="137"/>
  <c r="Z51" i="139"/>
  <c r="X53" i="139"/>
  <c r="X53" i="141"/>
  <c r="Z51" i="141"/>
  <c r="Z53" i="168"/>
  <c r="X56" i="168"/>
  <c r="Z51" i="182"/>
  <c r="X53" i="182"/>
  <c r="Z53" i="196"/>
  <c r="X56" i="196"/>
  <c r="Z53" i="216"/>
  <c r="X56" i="216"/>
  <c r="X53" i="215"/>
  <c r="Z51" i="215"/>
  <c r="Z51" i="218"/>
  <c r="X53" i="218"/>
  <c r="Z51" i="231"/>
  <c r="X53" i="231"/>
  <c r="Z51" i="255"/>
  <c r="X53" i="255"/>
  <c r="X53" i="235"/>
  <c r="Z51" i="235"/>
  <c r="Z48" i="248"/>
  <c r="X51" i="248"/>
  <c r="Z48" i="29"/>
  <c r="X51" i="29"/>
  <c r="X53" i="47"/>
  <c r="Z51" i="47"/>
  <c r="Z51" i="70"/>
  <c r="X53" i="70"/>
  <c r="Z51" i="78"/>
  <c r="X53" i="78"/>
  <c r="Z51" i="68"/>
  <c r="X53" i="68"/>
  <c r="Z51" i="93"/>
  <c r="X53" i="93"/>
  <c r="X53" i="94"/>
  <c r="Z51" i="94"/>
  <c r="Z51" i="122"/>
  <c r="X53" i="122"/>
  <c r="Z51" i="113"/>
  <c r="X53" i="113"/>
  <c r="Z56" i="119"/>
  <c r="X59" i="119"/>
  <c r="Z59" i="119" s="1"/>
  <c r="Z48" i="134"/>
  <c r="X56" i="132"/>
  <c r="Z48" i="136"/>
  <c r="X51" i="136"/>
  <c r="Z51" i="156"/>
  <c r="X53" i="156"/>
  <c r="X53" i="149"/>
  <c r="Z51" i="149"/>
  <c r="Z48" i="171"/>
  <c r="X51" i="171"/>
  <c r="Z53" i="176"/>
  <c r="X56" i="176"/>
  <c r="Z56" i="179"/>
  <c r="X59" i="179"/>
  <c r="Z59" i="179" s="1"/>
  <c r="Z48" i="190"/>
  <c r="X51" i="190"/>
  <c r="Z51" i="202"/>
  <c r="X53" i="202"/>
  <c r="Z48" i="224"/>
  <c r="X51" i="224"/>
  <c r="Z56" i="221"/>
  <c r="X59" i="221"/>
  <c r="Z59" i="221" s="1"/>
  <c r="Z51" i="247"/>
  <c r="X53" i="247"/>
  <c r="Z51" i="234"/>
  <c r="X53" i="234"/>
  <c r="Z53" i="3"/>
  <c r="X56" i="3"/>
  <c r="X51" i="16"/>
  <c r="Z48" i="16"/>
  <c r="X53" i="30"/>
  <c r="Z51" i="30"/>
  <c r="Z51" i="56"/>
  <c r="X53" i="56"/>
  <c r="Z48" i="61"/>
  <c r="X51" i="61"/>
  <c r="X53" i="75"/>
  <c r="Z51" i="75"/>
  <c r="Z48" i="82"/>
  <c r="X51" i="82"/>
  <c r="Z51" i="89"/>
  <c r="X53" i="89"/>
  <c r="Z48" i="92"/>
  <c r="X51" i="92"/>
  <c r="Z51" i="108"/>
  <c r="X53" i="108"/>
  <c r="X53" i="126"/>
  <c r="Z51" i="126"/>
  <c r="Z48" i="113"/>
  <c r="Z51" i="104"/>
  <c r="X53" i="104"/>
  <c r="Z48" i="103"/>
  <c r="X51" i="103"/>
  <c r="Z51" i="153"/>
  <c r="X53" i="153"/>
  <c r="X53" i="157"/>
  <c r="Z51" i="157"/>
  <c r="Z56" i="142"/>
  <c r="X59" i="142"/>
  <c r="Z59" i="142" s="1"/>
  <c r="Z51" i="172"/>
  <c r="X53" i="172"/>
  <c r="Z51" i="161"/>
  <c r="X53" i="161"/>
  <c r="Z53" i="160"/>
  <c r="X56" i="160"/>
  <c r="Z56" i="175"/>
  <c r="X59" i="175"/>
  <c r="Z59" i="175" s="1"/>
  <c r="Z51" i="184"/>
  <c r="X53" i="184"/>
  <c r="Z53" i="187"/>
  <c r="X56" i="187"/>
  <c r="Z53" i="188"/>
  <c r="X56" i="188"/>
  <c r="X53" i="198"/>
  <c r="Z51" i="198"/>
  <c r="Z48" i="212"/>
  <c r="X51" i="212"/>
  <c r="X53" i="194"/>
  <c r="Z51" i="194"/>
  <c r="X53" i="219"/>
  <c r="Z51" i="219"/>
  <c r="X53" i="228"/>
  <c r="Z51" i="228"/>
  <c r="Z48" i="1"/>
  <c r="X51" i="1"/>
  <c r="Z51" i="243"/>
  <c r="X53" i="243"/>
  <c r="Z51" i="229"/>
  <c r="X53" i="229"/>
  <c r="X53" i="250"/>
  <c r="Z51" i="250"/>
  <c r="Z51" i="256"/>
  <c r="X53" i="256"/>
  <c r="Z48" i="4"/>
  <c r="X51" i="4"/>
  <c r="X53" i="18"/>
  <c r="Z51" i="18"/>
  <c r="Z48" i="25"/>
  <c r="X51" i="25"/>
  <c r="X53" i="21"/>
  <c r="Z51" i="21"/>
  <c r="X53" i="31"/>
  <c r="Z51" i="31"/>
  <c r="Z51" i="26"/>
  <c r="X53" i="26"/>
  <c r="Z51" i="52"/>
  <c r="X53" i="52"/>
  <c r="Z48" i="44"/>
  <c r="X51" i="44"/>
  <c r="Z51" i="55"/>
  <c r="X53" i="55"/>
  <c r="Z51" i="64"/>
  <c r="X53" i="64"/>
  <c r="Z48" i="72"/>
  <c r="X51" i="72"/>
  <c r="X53" i="84"/>
  <c r="Z51" i="84"/>
  <c r="X59" i="86"/>
  <c r="Z59" i="86" s="1"/>
  <c r="Z56" i="86"/>
  <c r="Z53" i="96"/>
  <c r="X56" i="96"/>
  <c r="X51" i="97"/>
  <c r="Z48" i="97"/>
  <c r="Z51" i="116"/>
  <c r="X53" i="116"/>
  <c r="Z51" i="121"/>
  <c r="X53" i="121"/>
  <c r="X53" i="105"/>
  <c r="Z51" i="105"/>
  <c r="Z53" i="127"/>
  <c r="X56" i="127"/>
  <c r="Z53" i="112"/>
  <c r="X56" i="112"/>
  <c r="Z48" i="140"/>
  <c r="X51" i="140"/>
  <c r="Z48" i="146"/>
  <c r="X51" i="146"/>
  <c r="Z48" i="163"/>
  <c r="X51" i="163"/>
  <c r="X51" i="199"/>
  <c r="Z48" i="199"/>
  <c r="Z51" i="189"/>
  <c r="X53" i="189"/>
  <c r="Z48" i="183"/>
  <c r="X51" i="183"/>
  <c r="Z51" i="167"/>
  <c r="X53" i="167"/>
  <c r="Z51" i="181"/>
  <c r="X53" i="181"/>
  <c r="X53" i="206"/>
  <c r="Z51" i="206"/>
  <c r="Z51" i="213"/>
  <c r="X53" i="213"/>
  <c r="Z56" i="208"/>
  <c r="X59" i="208"/>
  <c r="Z59" i="208" s="1"/>
  <c r="Z53" i="201"/>
  <c r="X56" i="201"/>
  <c r="Z53" i="207"/>
  <c r="X56" i="207"/>
  <c r="Z51" i="239"/>
  <c r="X53" i="239"/>
  <c r="Z48" i="240"/>
  <c r="X51" i="240"/>
  <c r="Z56" i="9"/>
  <c r="X59" i="9"/>
  <c r="Z59" i="9" s="1"/>
  <c r="Z51" i="15"/>
  <c r="X53" i="15"/>
  <c r="Z48" i="5"/>
  <c r="X51" i="5"/>
  <c r="Z51" i="14"/>
  <c r="X53" i="14"/>
  <c r="Z51" i="17"/>
  <c r="X53" i="17"/>
  <c r="Z51" i="32"/>
  <c r="X53" i="32"/>
  <c r="Z51" i="35"/>
  <c r="X53" i="35"/>
  <c r="X53" i="36"/>
  <c r="Z51" i="36"/>
  <c r="Z51" i="49"/>
  <c r="X53" i="49"/>
  <c r="Z51" i="45"/>
  <c r="X53" i="45"/>
  <c r="Z53" i="76"/>
  <c r="X56" i="76"/>
  <c r="Z53" i="99"/>
  <c r="X56" i="99"/>
  <c r="X53" i="95"/>
  <c r="Z51" i="95"/>
  <c r="Z51" i="114"/>
  <c r="X53" i="114"/>
  <c r="Z48" i="123"/>
  <c r="X51" i="123"/>
  <c r="Z51" i="135"/>
  <c r="X53" i="135"/>
  <c r="Z51" i="151"/>
  <c r="X53" i="151"/>
  <c r="X53" i="147"/>
  <c r="Z51" i="147"/>
  <c r="X53" i="173"/>
  <c r="Z51" i="173"/>
  <c r="Z51" i="169"/>
  <c r="X53" i="169"/>
  <c r="Z51" i="210"/>
  <c r="X53" i="210"/>
  <c r="Z51" i="217"/>
  <c r="X53" i="217"/>
  <c r="Z48" i="225"/>
  <c r="X51" i="225"/>
  <c r="Z48" i="239"/>
  <c r="Z48" i="241"/>
  <c r="X51" i="241"/>
  <c r="X53" i="236"/>
  <c r="Z51" i="236"/>
  <c r="Z48" i="233"/>
  <c r="X51" i="233"/>
  <c r="Z53" i="254"/>
  <c r="X56" i="254"/>
  <c r="X51" i="50"/>
  <c r="Z48" i="50"/>
  <c r="Z48" i="63"/>
  <c r="X51" i="63"/>
  <c r="X53" i="80"/>
  <c r="Z51" i="80"/>
  <c r="Z51" i="124"/>
  <c r="X53" i="124"/>
  <c r="Z51" i="102"/>
  <c r="X53" i="102"/>
  <c r="X53" i="117"/>
  <c r="Z51" i="117"/>
  <c r="X53" i="106"/>
  <c r="Z51" i="106"/>
  <c r="X53" i="109"/>
  <c r="Z51" i="109"/>
  <c r="Z51" i="130"/>
  <c r="X53" i="130"/>
  <c r="Z51" i="159"/>
  <c r="X53" i="159"/>
  <c r="Z51" i="133"/>
  <c r="X53" i="133"/>
  <c r="Z48" i="154"/>
  <c r="X51" i="154"/>
  <c r="X51" i="138"/>
  <c r="Z48" i="138"/>
  <c r="Z51" i="145"/>
  <c r="X53" i="145"/>
  <c r="X53" i="166"/>
  <c r="Z51" i="166"/>
  <c r="Z53" i="200"/>
  <c r="X56" i="200"/>
  <c r="X53" i="186"/>
  <c r="Z51" i="186"/>
  <c r="Z48" i="204"/>
  <c r="X51" i="204"/>
  <c r="X53" i="214"/>
  <c r="Z51" i="214"/>
  <c r="Z51" i="192"/>
  <c r="X53" i="192"/>
  <c r="Z51" i="226"/>
  <c r="X53" i="226"/>
  <c r="X53" i="242"/>
  <c r="Z51" i="242"/>
  <c r="Z51" i="230"/>
  <c r="X53" i="230"/>
  <c r="Z53" i="238"/>
  <c r="X56" i="238"/>
  <c r="Z53" i="246"/>
  <c r="X56" i="246"/>
  <c r="Z48" i="257"/>
  <c r="X51" i="257"/>
  <c r="Z56" i="2"/>
  <c r="X59" i="2"/>
  <c r="Z59" i="2" s="1"/>
  <c r="X53" i="7"/>
  <c r="Z51" i="7"/>
  <c r="Z48" i="28"/>
  <c r="X51" i="28"/>
  <c r="Z51" i="54"/>
  <c r="X53" i="54"/>
  <c r="Z51" i="59"/>
  <c r="X53" i="59"/>
  <c r="Z51" i="73"/>
  <c r="X53" i="73"/>
  <c r="Z51" i="77"/>
  <c r="X53" i="77"/>
  <c r="Z56" i="81"/>
  <c r="X59" i="81"/>
  <c r="Z59" i="81" s="1"/>
  <c r="Z48" i="6"/>
  <c r="X51" i="6"/>
  <c r="X53" i="11"/>
  <c r="Z51" i="11"/>
  <c r="Z51" i="23"/>
  <c r="X53" i="23"/>
  <c r="Z51" i="27"/>
  <c r="X53" i="27"/>
  <c r="Z48" i="34"/>
  <c r="X51" i="34"/>
  <c r="X53" i="46"/>
  <c r="Z51" i="46"/>
  <c r="X53" i="66"/>
  <c r="Z51" i="66"/>
  <c r="Z51" i="65"/>
  <c r="X53" i="65"/>
  <c r="Z51" i="79"/>
  <c r="X53" i="79"/>
  <c r="X51" i="85"/>
  <c r="Z48" i="85"/>
  <c r="Z48" i="80"/>
  <c r="Z53" i="81"/>
  <c r="Z51" i="101"/>
  <c r="X51" i="107"/>
  <c r="Z48" i="107"/>
  <c r="Z53" i="120"/>
  <c r="X56" i="120"/>
  <c r="Z51" i="131"/>
  <c r="X53" i="131"/>
  <c r="X53" i="129"/>
  <c r="Z51" i="129"/>
  <c r="Z51" i="128"/>
  <c r="X53" i="128"/>
  <c r="Z51" i="148"/>
  <c r="X53" i="148"/>
  <c r="X53" i="155"/>
  <c r="Z51" i="155"/>
  <c r="X53" i="165"/>
  <c r="Z51" i="165"/>
  <c r="Z51" i="177"/>
  <c r="X53" i="177"/>
  <c r="Z51" i="164"/>
  <c r="X53" i="164"/>
  <c r="Z53" i="195"/>
  <c r="X56" i="195"/>
  <c r="X53" i="185"/>
  <c r="Z51" i="185"/>
  <c r="Z51" i="203"/>
  <c r="X53" i="203"/>
  <c r="Z51" i="209"/>
  <c r="X53" i="209"/>
  <c r="Z48" i="191"/>
  <c r="X51" i="191"/>
  <c r="Z53" i="237"/>
  <c r="X56" i="237"/>
  <c r="Z51" i="251"/>
  <c r="X53" i="251"/>
  <c r="Z53" i="253"/>
  <c r="X56" i="253"/>
  <c r="Z48" i="232"/>
  <c r="X51" i="232"/>
  <c r="Z51" i="258"/>
  <c r="X53" i="258"/>
  <c r="X53" i="8"/>
  <c r="Z51" i="8"/>
  <c r="Z51" i="33"/>
  <c r="X53" i="33"/>
  <c r="Z51" i="42"/>
  <c r="X53" i="42"/>
  <c r="Z51" i="57"/>
  <c r="X53" i="57"/>
  <c r="Z51" i="71"/>
  <c r="X53" i="71"/>
  <c r="Z56" i="12"/>
  <c r="X59" i="12"/>
  <c r="Z59" i="12" s="1"/>
  <c r="X56" i="20"/>
  <c r="Z53" i="20"/>
  <c r="Z48" i="27"/>
  <c r="X53" i="37"/>
  <c r="Z51" i="37"/>
  <c r="Z51" i="39"/>
  <c r="X53" i="39"/>
  <c r="Z53" i="38"/>
  <c r="X56" i="38"/>
  <c r="Z53" i="48"/>
  <c r="X56" i="48"/>
  <c r="Z51" i="51"/>
  <c r="X53" i="51"/>
  <c r="X53" i="58"/>
  <c r="Z51" i="58"/>
  <c r="Z51" i="62"/>
  <c r="X53" i="62"/>
  <c r="Z53" i="67"/>
  <c r="X56" i="67"/>
  <c r="X53" i="74"/>
  <c r="Z51" i="74"/>
  <c r="Z48" i="81"/>
  <c r="Z48" i="91"/>
  <c r="X51" i="91"/>
  <c r="Z51" i="90"/>
  <c r="X53" i="90"/>
  <c r="Z48" i="115"/>
  <c r="X51" i="115"/>
  <c r="X53" i="125"/>
  <c r="Z51" i="125"/>
  <c r="Z56" i="111"/>
  <c r="X59" i="111"/>
  <c r="Z59" i="111" s="1"/>
  <c r="Z53" i="150"/>
  <c r="X56" i="150"/>
  <c r="Z51" i="144"/>
  <c r="X53" i="144"/>
  <c r="Z51" i="152"/>
  <c r="X53" i="152"/>
  <c r="Z56" i="158"/>
  <c r="X59" i="158"/>
  <c r="Z59" i="158" s="1"/>
  <c r="X53" i="174"/>
  <c r="Z51" i="174"/>
  <c r="Z48" i="177"/>
  <c r="X51" i="178"/>
  <c r="Z48" i="178"/>
  <c r="Z51" i="162"/>
  <c r="X53" i="162"/>
  <c r="Z51" i="170"/>
  <c r="X53" i="170"/>
  <c r="Z51" i="197"/>
  <c r="X53" i="197"/>
  <c r="Z51" i="211"/>
  <c r="X53" i="211"/>
  <c r="X53" i="193"/>
  <c r="Z51" i="193"/>
  <c r="Z51" i="205"/>
  <c r="X53" i="205"/>
  <c r="Z59" i="220"/>
  <c r="Z51" i="223"/>
  <c r="X53" i="223"/>
  <c r="X53" i="227"/>
  <c r="Z51" i="227"/>
  <c r="X53" i="252"/>
  <c r="Z51" i="252"/>
  <c r="Z53" i="245"/>
  <c r="X56" i="245"/>
  <c r="Z48" i="249"/>
  <c r="X51" i="249"/>
  <c r="X53" i="83" l="1"/>
  <c r="Z53" i="222"/>
  <c r="Z51" i="13"/>
  <c r="X53" i="13"/>
  <c r="Z51" i="143"/>
  <c r="X53" i="143"/>
  <c r="Z51" i="10"/>
  <c r="X53" i="10"/>
  <c r="X53" i="87"/>
  <c r="Z51" i="87"/>
  <c r="Y53" i="132"/>
  <c r="Z51" i="132"/>
  <c r="Z51" i="180"/>
  <c r="X53" i="180"/>
  <c r="X56" i="244"/>
  <c r="Z53" i="244"/>
  <c r="Z53" i="42"/>
  <c r="X56" i="42"/>
  <c r="Z56" i="237"/>
  <c r="X59" i="237"/>
  <c r="Z59" i="237" s="1"/>
  <c r="Z53" i="101"/>
  <c r="X56" i="101"/>
  <c r="Z53" i="62"/>
  <c r="X56" i="62"/>
  <c r="Z56" i="20"/>
  <c r="X59" i="20"/>
  <c r="Z59" i="20" s="1"/>
  <c r="X56" i="185"/>
  <c r="Z53" i="185"/>
  <c r="X56" i="165"/>
  <c r="Z53" i="165"/>
  <c r="Z53" i="129"/>
  <c r="X56" i="129"/>
  <c r="Z53" i="242"/>
  <c r="X56" i="242"/>
  <c r="X56" i="214"/>
  <c r="Z53" i="214"/>
  <c r="Z53" i="166"/>
  <c r="X56" i="166"/>
  <c r="Z53" i="106"/>
  <c r="X56" i="106"/>
  <c r="Z53" i="80"/>
  <c r="X56" i="80"/>
  <c r="Z53" i="217"/>
  <c r="X56" i="217"/>
  <c r="Z51" i="123"/>
  <c r="X53" i="123"/>
  <c r="Z56" i="76"/>
  <c r="X59" i="76"/>
  <c r="Z59" i="76" s="1"/>
  <c r="X56" i="35"/>
  <c r="Z53" i="35"/>
  <c r="Z53" i="14"/>
  <c r="X56" i="14"/>
  <c r="Z51" i="240"/>
  <c r="X53" i="240"/>
  <c r="Z53" i="167"/>
  <c r="X56" i="167"/>
  <c r="Z51" i="163"/>
  <c r="X53" i="163"/>
  <c r="Z56" i="127"/>
  <c r="X59" i="127"/>
  <c r="Z59" i="127" s="1"/>
  <c r="Z51" i="72"/>
  <c r="X53" i="72"/>
  <c r="X56" i="52"/>
  <c r="Z53" i="52"/>
  <c r="Z51" i="25"/>
  <c r="X53" i="25"/>
  <c r="X56" i="104"/>
  <c r="Z53" i="104"/>
  <c r="Z53" i="75"/>
  <c r="X56" i="75"/>
  <c r="X53" i="16"/>
  <c r="Z51" i="16"/>
  <c r="Z53" i="113"/>
  <c r="X56" i="113"/>
  <c r="Z53" i="68"/>
  <c r="X56" i="68"/>
  <c r="Z51" i="29"/>
  <c r="X53" i="29"/>
  <c r="Z53" i="231"/>
  <c r="X56" i="231"/>
  <c r="Z56" i="196"/>
  <c r="X59" i="196"/>
  <c r="Z59" i="196" s="1"/>
  <c r="Z53" i="139"/>
  <c r="X56" i="139"/>
  <c r="Z53" i="60"/>
  <c r="X56" i="60"/>
  <c r="Z51" i="40"/>
  <c r="X53" i="40"/>
  <c r="Z53" i="27"/>
  <c r="X56" i="27"/>
  <c r="X56" i="227"/>
  <c r="Z53" i="227"/>
  <c r="Z53" i="211"/>
  <c r="X56" i="211"/>
  <c r="Z56" i="38"/>
  <c r="X59" i="38"/>
  <c r="Z59" i="38" s="1"/>
  <c r="Z51" i="249"/>
  <c r="X53" i="249"/>
  <c r="Z53" i="223"/>
  <c r="X56" i="223"/>
  <c r="Z51" i="178"/>
  <c r="X53" i="178"/>
  <c r="Z53" i="33"/>
  <c r="X56" i="33"/>
  <c r="Z51" i="232"/>
  <c r="X53" i="232"/>
  <c r="Z51" i="191"/>
  <c r="X53" i="191"/>
  <c r="Z56" i="195"/>
  <c r="X59" i="195"/>
  <c r="Z59" i="195" s="1"/>
  <c r="Z53" i="131"/>
  <c r="X56" i="131"/>
  <c r="Z53" i="23"/>
  <c r="X56" i="23"/>
  <c r="Z53" i="77"/>
  <c r="X56" i="77"/>
  <c r="Z51" i="28"/>
  <c r="X53" i="28"/>
  <c r="Z56" i="246"/>
  <c r="X59" i="246"/>
  <c r="Z59" i="246" s="1"/>
  <c r="X56" i="226"/>
  <c r="Z53" i="226"/>
  <c r="Z51" i="204"/>
  <c r="X53" i="204"/>
  <c r="Z53" i="145"/>
  <c r="X56" i="145"/>
  <c r="Z53" i="159"/>
  <c r="X56" i="159"/>
  <c r="Z51" i="63"/>
  <c r="X53" i="63"/>
  <c r="X56" i="173"/>
  <c r="Z53" i="173"/>
  <c r="Z51" i="97"/>
  <c r="X53" i="97"/>
  <c r="Z53" i="250"/>
  <c r="X56" i="250"/>
  <c r="Z53" i="228"/>
  <c r="X56" i="228"/>
  <c r="X56" i="198"/>
  <c r="Z53" i="198"/>
  <c r="Z53" i="89"/>
  <c r="X56" i="89"/>
  <c r="Z51" i="61"/>
  <c r="X53" i="61"/>
  <c r="Z56" i="3"/>
  <c r="X59" i="3"/>
  <c r="Z59" i="3" s="1"/>
  <c r="Z51" i="224"/>
  <c r="X53" i="224"/>
  <c r="Z56" i="176"/>
  <c r="X59" i="176"/>
  <c r="Z59" i="176" s="1"/>
  <c r="Z51" i="136"/>
  <c r="X53" i="136"/>
  <c r="Z53" i="118"/>
  <c r="X56" i="118"/>
  <c r="Z53" i="66"/>
  <c r="X56" i="66"/>
  <c r="X56" i="117"/>
  <c r="Z53" i="117"/>
  <c r="Z53" i="236"/>
  <c r="X56" i="236"/>
  <c r="Z53" i="210"/>
  <c r="X56" i="210"/>
  <c r="Z53" i="114"/>
  <c r="X56" i="114"/>
  <c r="X56" i="45"/>
  <c r="Z53" i="45"/>
  <c r="Z53" i="32"/>
  <c r="X56" i="32"/>
  <c r="Z51" i="5"/>
  <c r="X53" i="5"/>
  <c r="Z53" i="239"/>
  <c r="X56" i="239"/>
  <c r="X56" i="213"/>
  <c r="Z53" i="213"/>
  <c r="Z51" i="183"/>
  <c r="X53" i="183"/>
  <c r="Z51" i="146"/>
  <c r="X53" i="146"/>
  <c r="Z56" i="96"/>
  <c r="X59" i="96"/>
  <c r="Z59" i="96" s="1"/>
  <c r="Z53" i="64"/>
  <c r="X56" i="64"/>
  <c r="X56" i="26"/>
  <c r="Z53" i="26"/>
  <c r="Z53" i="229"/>
  <c r="X56" i="229"/>
  <c r="Z56" i="188"/>
  <c r="X59" i="188"/>
  <c r="Z59" i="188" s="1"/>
  <c r="Z56" i="160"/>
  <c r="X59" i="160"/>
  <c r="Z59" i="160" s="1"/>
  <c r="Z53" i="122"/>
  <c r="X56" i="122"/>
  <c r="Z53" i="78"/>
  <c r="X56" i="78"/>
  <c r="Z51" i="248"/>
  <c r="X53" i="248"/>
  <c r="X56" i="218"/>
  <c r="Z53" i="218"/>
  <c r="Z53" i="182"/>
  <c r="X56" i="182"/>
  <c r="Z53" i="24"/>
  <c r="X56" i="24"/>
  <c r="X56" i="125"/>
  <c r="Z53" i="125"/>
  <c r="X56" i="83"/>
  <c r="Z53" i="83"/>
  <c r="Z53" i="155"/>
  <c r="X56" i="155"/>
  <c r="Z56" i="245"/>
  <c r="X59" i="245"/>
  <c r="Z59" i="245" s="1"/>
  <c r="Z53" i="144"/>
  <c r="X56" i="144"/>
  <c r="Z51" i="115"/>
  <c r="X53" i="115"/>
  <c r="X56" i="58"/>
  <c r="Z53" i="58"/>
  <c r="Z53" i="71"/>
  <c r="X56" i="71"/>
  <c r="Z56" i="253"/>
  <c r="X59" i="253"/>
  <c r="Z59" i="253" s="1"/>
  <c r="Z53" i="209"/>
  <c r="X56" i="209"/>
  <c r="X56" i="164"/>
  <c r="Z53" i="164"/>
  <c r="X56" i="148"/>
  <c r="Z53" i="148"/>
  <c r="Z56" i="120"/>
  <c r="X59" i="120"/>
  <c r="Z59" i="120" s="1"/>
  <c r="X56" i="73"/>
  <c r="Z53" i="73"/>
  <c r="Z56" i="238"/>
  <c r="X59" i="238"/>
  <c r="Z59" i="238" s="1"/>
  <c r="Z56" i="222"/>
  <c r="X59" i="222"/>
  <c r="Z59" i="222" s="1"/>
  <c r="Z53" i="130"/>
  <c r="X56" i="130"/>
  <c r="Z53" i="102"/>
  <c r="X56" i="102"/>
  <c r="Z51" i="241"/>
  <c r="X53" i="241"/>
  <c r="Z53" i="147"/>
  <c r="X56" i="147"/>
  <c r="X56" i="105"/>
  <c r="Z53" i="105"/>
  <c r="X56" i="18"/>
  <c r="Z53" i="18"/>
  <c r="X56" i="219"/>
  <c r="Z53" i="219"/>
  <c r="Z53" i="157"/>
  <c r="X56" i="157"/>
  <c r="Z53" i="56"/>
  <c r="X56" i="56"/>
  <c r="X56" i="234"/>
  <c r="Z53" i="234"/>
  <c r="Z53" i="202"/>
  <c r="X56" i="202"/>
  <c r="Z51" i="171"/>
  <c r="X53" i="171"/>
  <c r="X59" i="132"/>
  <c r="Z53" i="137"/>
  <c r="X56" i="137"/>
  <c r="Z53" i="110"/>
  <c r="X56" i="110"/>
  <c r="Z53" i="53"/>
  <c r="X56" i="53"/>
  <c r="Z53" i="197"/>
  <c r="X56" i="197"/>
  <c r="X53" i="85"/>
  <c r="Z51" i="85"/>
  <c r="X56" i="46"/>
  <c r="Z53" i="46"/>
  <c r="Z53" i="11"/>
  <c r="X56" i="11"/>
  <c r="X56" i="7"/>
  <c r="Z53" i="7"/>
  <c r="Z53" i="186"/>
  <c r="X56" i="186"/>
  <c r="Z51" i="138"/>
  <c r="X53" i="138"/>
  <c r="Z51" i="50"/>
  <c r="X53" i="50"/>
  <c r="Z53" i="151"/>
  <c r="X56" i="151"/>
  <c r="Z53" i="49"/>
  <c r="X56" i="49"/>
  <c r="X56" i="17"/>
  <c r="Z53" i="17"/>
  <c r="Z53" i="15"/>
  <c r="X56" i="15"/>
  <c r="Z56" i="207"/>
  <c r="X59" i="207"/>
  <c r="Z59" i="207" s="1"/>
  <c r="Z53" i="189"/>
  <c r="X56" i="189"/>
  <c r="Z51" i="140"/>
  <c r="X53" i="140"/>
  <c r="Z53" i="121"/>
  <c r="X56" i="121"/>
  <c r="Z53" i="55"/>
  <c r="X56" i="55"/>
  <c r="Z51" i="4"/>
  <c r="X53" i="4"/>
  <c r="X56" i="243"/>
  <c r="Z53" i="243"/>
  <c r="Z56" i="187"/>
  <c r="X59" i="187"/>
  <c r="Z59" i="187" s="1"/>
  <c r="Z53" i="161"/>
  <c r="X56" i="161"/>
  <c r="Z53" i="153"/>
  <c r="X56" i="153"/>
  <c r="Z53" i="126"/>
  <c r="X56" i="126"/>
  <c r="Z53" i="70"/>
  <c r="X56" i="70"/>
  <c r="Z56" i="168"/>
  <c r="X59" i="168"/>
  <c r="Z59" i="168" s="1"/>
  <c r="Z53" i="134"/>
  <c r="X56" i="134"/>
  <c r="Z53" i="43"/>
  <c r="X56" i="43"/>
  <c r="Z56" i="22"/>
  <c r="X59" i="22"/>
  <c r="Z59" i="22" s="1"/>
  <c r="Z51" i="91"/>
  <c r="X53" i="91"/>
  <c r="Z53" i="170"/>
  <c r="X56" i="170"/>
  <c r="Z53" i="90"/>
  <c r="X56" i="90"/>
  <c r="Z53" i="37"/>
  <c r="X56" i="37"/>
  <c r="Z53" i="57"/>
  <c r="X56" i="57"/>
  <c r="X56" i="251"/>
  <c r="Z53" i="251"/>
  <c r="Z53" i="203"/>
  <c r="X56" i="203"/>
  <c r="Z53" i="177"/>
  <c r="X56" i="177"/>
  <c r="X56" i="128"/>
  <c r="Z53" i="128"/>
  <c r="Z53" i="79"/>
  <c r="X56" i="79"/>
  <c r="Z51" i="34"/>
  <c r="X53" i="34"/>
  <c r="Z51" i="6"/>
  <c r="X53" i="6"/>
  <c r="Z53" i="59"/>
  <c r="X56" i="59"/>
  <c r="Z53" i="230"/>
  <c r="X56" i="230"/>
  <c r="X56" i="192"/>
  <c r="Z53" i="192"/>
  <c r="Z56" i="200"/>
  <c r="X59" i="200"/>
  <c r="Z59" i="200" s="1"/>
  <c r="Z51" i="154"/>
  <c r="X53" i="154"/>
  <c r="X56" i="124"/>
  <c r="Z53" i="124"/>
  <c r="Z56" i="254"/>
  <c r="X59" i="254"/>
  <c r="Z59" i="254" s="1"/>
  <c r="Z53" i="95"/>
  <c r="X56" i="95"/>
  <c r="X56" i="206"/>
  <c r="Z53" i="206"/>
  <c r="Z53" i="31"/>
  <c r="X56" i="31"/>
  <c r="Z53" i="194"/>
  <c r="X56" i="194"/>
  <c r="X56" i="108"/>
  <c r="Z53" i="108"/>
  <c r="Z51" i="82"/>
  <c r="X53" i="82"/>
  <c r="Z53" i="247"/>
  <c r="X56" i="247"/>
  <c r="Z51" i="190"/>
  <c r="X53" i="190"/>
  <c r="X56" i="94"/>
  <c r="Z53" i="94"/>
  <c r="X56" i="235"/>
  <c r="Z53" i="235"/>
  <c r="Z53" i="215"/>
  <c r="X56" i="215"/>
  <c r="Z53" i="98"/>
  <c r="X56" i="98"/>
  <c r="X56" i="193"/>
  <c r="Z53" i="193"/>
  <c r="Z53" i="39"/>
  <c r="X56" i="39"/>
  <c r="X56" i="205"/>
  <c r="Z53" i="205"/>
  <c r="Z53" i="174"/>
  <c r="X56" i="174"/>
  <c r="Z53" i="51"/>
  <c r="X56" i="51"/>
  <c r="Z56" i="150"/>
  <c r="X59" i="150"/>
  <c r="Z59" i="150" s="1"/>
  <c r="X56" i="74"/>
  <c r="Z53" i="74"/>
  <c r="Z53" i="252"/>
  <c r="X56" i="252"/>
  <c r="Z53" i="162"/>
  <c r="X56" i="162"/>
  <c r="Z56" i="67"/>
  <c r="X59" i="67"/>
  <c r="Z59" i="67" s="1"/>
  <c r="Z56" i="48"/>
  <c r="X59" i="48"/>
  <c r="Z59" i="48" s="1"/>
  <c r="Z53" i="8"/>
  <c r="X56" i="8"/>
  <c r="Z51" i="107"/>
  <c r="X53" i="107"/>
  <c r="X56" i="109"/>
  <c r="Z53" i="109"/>
  <c r="Z51" i="225"/>
  <c r="X53" i="225"/>
  <c r="Z53" i="169"/>
  <c r="X56" i="169"/>
  <c r="Z53" i="135"/>
  <c r="X56" i="135"/>
  <c r="Z56" i="99"/>
  <c r="X59" i="99"/>
  <c r="Z59" i="99" s="1"/>
  <c r="Z56" i="201"/>
  <c r="X59" i="201"/>
  <c r="Z59" i="201" s="1"/>
  <c r="Z53" i="181"/>
  <c r="X56" i="181"/>
  <c r="Z56" i="112"/>
  <c r="X59" i="112"/>
  <c r="Z59" i="112" s="1"/>
  <c r="X56" i="116"/>
  <c r="Z53" i="116"/>
  <c r="Z51" i="44"/>
  <c r="X53" i="44"/>
  <c r="Z53" i="256"/>
  <c r="X56" i="256"/>
  <c r="X53" i="1"/>
  <c r="Z51" i="1"/>
  <c r="Z51" i="212"/>
  <c r="X53" i="212"/>
  <c r="X56" i="184"/>
  <c r="Z53" i="184"/>
  <c r="X56" i="172"/>
  <c r="Z53" i="172"/>
  <c r="Z51" i="103"/>
  <c r="X53" i="103"/>
  <c r="X56" i="30"/>
  <c r="Z53" i="30"/>
  <c r="Z53" i="149"/>
  <c r="X56" i="149"/>
  <c r="X56" i="93"/>
  <c r="Z53" i="93"/>
  <c r="Z53" i="255"/>
  <c r="X56" i="255"/>
  <c r="Z56" i="216"/>
  <c r="X59" i="216"/>
  <c r="Z59" i="216" s="1"/>
  <c r="Z53" i="100"/>
  <c r="X56" i="100"/>
  <c r="Z56" i="69"/>
  <c r="X59" i="69"/>
  <c r="Z59" i="69" s="1"/>
  <c r="Z56" i="41"/>
  <c r="X59" i="41"/>
  <c r="Z59" i="41" s="1"/>
  <c r="Z53" i="152"/>
  <c r="X56" i="152"/>
  <c r="X56" i="258"/>
  <c r="Z53" i="258"/>
  <c r="X56" i="65"/>
  <c r="Z53" i="65"/>
  <c r="Z53" i="54"/>
  <c r="X56" i="54"/>
  <c r="Z51" i="257"/>
  <c r="X53" i="257"/>
  <c r="Z53" i="133"/>
  <c r="X56" i="133"/>
  <c r="Z51" i="233"/>
  <c r="X53" i="233"/>
  <c r="X56" i="36"/>
  <c r="Z53" i="36"/>
  <c r="X53" i="199"/>
  <c r="Z51" i="199"/>
  <c r="X56" i="84"/>
  <c r="Z53" i="84"/>
  <c r="Z53" i="21"/>
  <c r="X56" i="21"/>
  <c r="Z51" i="92"/>
  <c r="X53" i="92"/>
  <c r="X56" i="156"/>
  <c r="Z53" i="156"/>
  <c r="Z53" i="47"/>
  <c r="X56" i="47"/>
  <c r="Z53" i="141"/>
  <c r="X56" i="141"/>
  <c r="Z53" i="19"/>
  <c r="X56" i="19"/>
  <c r="Z53" i="13" l="1"/>
  <c r="X56" i="13"/>
  <c r="Y56" i="132"/>
  <c r="Z53" i="132"/>
  <c r="X56" i="87"/>
  <c r="Z53" i="87"/>
  <c r="X56" i="10"/>
  <c r="Z53" i="10"/>
  <c r="Z56" i="244"/>
  <c r="X59" i="244"/>
  <c r="Z59" i="244" s="1"/>
  <c r="Z53" i="180"/>
  <c r="X56" i="180"/>
  <c r="X56" i="143"/>
  <c r="Z53" i="143"/>
  <c r="Z56" i="84"/>
  <c r="X59" i="84"/>
  <c r="Z59" i="84" s="1"/>
  <c r="X59" i="184"/>
  <c r="Z59" i="184" s="1"/>
  <c r="Z56" i="184"/>
  <c r="X59" i="192"/>
  <c r="Z59" i="192" s="1"/>
  <c r="Z56" i="192"/>
  <c r="Z56" i="105"/>
  <c r="X59" i="105"/>
  <c r="Z59" i="105" s="1"/>
  <c r="X59" i="213"/>
  <c r="Z59" i="213" s="1"/>
  <c r="Z56" i="213"/>
  <c r="X56" i="257"/>
  <c r="Z53" i="257"/>
  <c r="Z53" i="1"/>
  <c r="X56" i="1"/>
  <c r="Z56" i="47"/>
  <c r="X59" i="47"/>
  <c r="Z59" i="47" s="1"/>
  <c r="Z56" i="133"/>
  <c r="X59" i="133"/>
  <c r="Z59" i="133" s="1"/>
  <c r="Z56" i="100"/>
  <c r="X59" i="100"/>
  <c r="Z59" i="100" s="1"/>
  <c r="Z56" i="149"/>
  <c r="X59" i="149"/>
  <c r="Z59" i="149" s="1"/>
  <c r="Z53" i="44"/>
  <c r="X56" i="44"/>
  <c r="Z56" i="169"/>
  <c r="X59" i="169"/>
  <c r="Z59" i="169" s="1"/>
  <c r="Z56" i="8"/>
  <c r="X59" i="8"/>
  <c r="Z59" i="8" s="1"/>
  <c r="Z56" i="252"/>
  <c r="X59" i="252"/>
  <c r="Z59" i="252" s="1"/>
  <c r="Z56" i="174"/>
  <c r="X59" i="174"/>
  <c r="Z59" i="174" s="1"/>
  <c r="Z56" i="98"/>
  <c r="X59" i="98"/>
  <c r="Z59" i="98" s="1"/>
  <c r="Z53" i="190"/>
  <c r="X56" i="190"/>
  <c r="Z56" i="194"/>
  <c r="X59" i="194"/>
  <c r="Z59" i="194" s="1"/>
  <c r="Z53" i="34"/>
  <c r="X56" i="34"/>
  <c r="Z56" i="203"/>
  <c r="X59" i="203"/>
  <c r="Z59" i="203" s="1"/>
  <c r="Z56" i="90"/>
  <c r="X59" i="90"/>
  <c r="Z59" i="90" s="1"/>
  <c r="Z56" i="43"/>
  <c r="X59" i="43"/>
  <c r="Z59" i="43" s="1"/>
  <c r="Z56" i="121"/>
  <c r="X59" i="121"/>
  <c r="Z59" i="121" s="1"/>
  <c r="Z56" i="15"/>
  <c r="X59" i="15"/>
  <c r="Z59" i="15" s="1"/>
  <c r="Z56" i="197"/>
  <c r="X59" i="197"/>
  <c r="Z59" i="197" s="1"/>
  <c r="Z56" i="56"/>
  <c r="X59" i="56"/>
  <c r="Z59" i="56" s="1"/>
  <c r="Z56" i="130"/>
  <c r="X59" i="130"/>
  <c r="Z59" i="130" s="1"/>
  <c r="Z53" i="115"/>
  <c r="X56" i="115"/>
  <c r="X59" i="64"/>
  <c r="Z59" i="64" s="1"/>
  <c r="Z56" i="64"/>
  <c r="X59" i="89"/>
  <c r="Z59" i="89" s="1"/>
  <c r="Z56" i="89"/>
  <c r="Z53" i="97"/>
  <c r="X56" i="97"/>
  <c r="X59" i="145"/>
  <c r="Z59" i="145" s="1"/>
  <c r="Z56" i="145"/>
  <c r="Z53" i="28"/>
  <c r="X56" i="28"/>
  <c r="Z53" i="40"/>
  <c r="X56" i="40"/>
  <c r="Z56" i="231"/>
  <c r="X59" i="231"/>
  <c r="Z59" i="231" s="1"/>
  <c r="Z56" i="167"/>
  <c r="X59" i="167"/>
  <c r="Z59" i="167" s="1"/>
  <c r="Z56" i="106"/>
  <c r="X59" i="106"/>
  <c r="Z59" i="106" s="1"/>
  <c r="Z56" i="129"/>
  <c r="X59" i="129"/>
  <c r="Z59" i="129" s="1"/>
  <c r="Z56" i="62"/>
  <c r="X59" i="62"/>
  <c r="Z59" i="62" s="1"/>
  <c r="X59" i="258"/>
  <c r="Z59" i="258" s="1"/>
  <c r="Z56" i="258"/>
  <c r="Z56" i="52"/>
  <c r="X59" i="52"/>
  <c r="Z59" i="52" s="1"/>
  <c r="Z56" i="152"/>
  <c r="X59" i="152"/>
  <c r="Z59" i="152" s="1"/>
  <c r="Z53" i="212"/>
  <c r="X56" i="212"/>
  <c r="Z53" i="225"/>
  <c r="X56" i="225"/>
  <c r="Z56" i="215"/>
  <c r="X59" i="215"/>
  <c r="Z59" i="215" s="1"/>
  <c r="Z56" i="247"/>
  <c r="X59" i="247"/>
  <c r="Z59" i="247" s="1"/>
  <c r="Z56" i="31"/>
  <c r="X59" i="31"/>
  <c r="Z59" i="31" s="1"/>
  <c r="Z56" i="230"/>
  <c r="X59" i="230"/>
  <c r="Z59" i="230" s="1"/>
  <c r="Z56" i="79"/>
  <c r="X59" i="79"/>
  <c r="Z59" i="79" s="1"/>
  <c r="Z56" i="170"/>
  <c r="X59" i="170"/>
  <c r="Z59" i="170" s="1"/>
  <c r="Z56" i="134"/>
  <c r="X59" i="134"/>
  <c r="Z59" i="134" s="1"/>
  <c r="Z56" i="126"/>
  <c r="X59" i="126"/>
  <c r="Z59" i="126" s="1"/>
  <c r="X56" i="140"/>
  <c r="Z53" i="140"/>
  <c r="Z53" i="50"/>
  <c r="X56" i="50"/>
  <c r="Z56" i="11"/>
  <c r="X59" i="11"/>
  <c r="Z59" i="11" s="1"/>
  <c r="Z56" i="53"/>
  <c r="X59" i="53"/>
  <c r="Z59" i="53" s="1"/>
  <c r="Z53" i="171"/>
  <c r="X56" i="171"/>
  <c r="Z56" i="157"/>
  <c r="X59" i="157"/>
  <c r="Z59" i="157" s="1"/>
  <c r="X59" i="147"/>
  <c r="Z59" i="147" s="1"/>
  <c r="Z56" i="147"/>
  <c r="Z56" i="144"/>
  <c r="X59" i="144"/>
  <c r="Z59" i="144" s="1"/>
  <c r="Z53" i="248"/>
  <c r="X56" i="248"/>
  <c r="Z56" i="239"/>
  <c r="X59" i="239"/>
  <c r="Z59" i="239" s="1"/>
  <c r="Z56" i="114"/>
  <c r="X59" i="114"/>
  <c r="Z59" i="114" s="1"/>
  <c r="Z56" i="66"/>
  <c r="X59" i="66"/>
  <c r="Z59" i="66" s="1"/>
  <c r="Z53" i="224"/>
  <c r="X56" i="224"/>
  <c r="Z53" i="204"/>
  <c r="X56" i="204"/>
  <c r="Z56" i="77"/>
  <c r="X59" i="77"/>
  <c r="Z59" i="77" s="1"/>
  <c r="Z53" i="191"/>
  <c r="X56" i="191"/>
  <c r="Z53" i="178"/>
  <c r="X56" i="178"/>
  <c r="Z56" i="211"/>
  <c r="X59" i="211"/>
  <c r="Z59" i="211" s="1"/>
  <c r="Z56" i="60"/>
  <c r="X59" i="60"/>
  <c r="Z59" i="60" s="1"/>
  <c r="X56" i="29"/>
  <c r="Z53" i="29"/>
  <c r="Z56" i="75"/>
  <c r="X59" i="75"/>
  <c r="Z59" i="75" s="1"/>
  <c r="Z53" i="72"/>
  <c r="X56" i="72"/>
  <c r="Z53" i="240"/>
  <c r="X56" i="240"/>
  <c r="Z53" i="123"/>
  <c r="X56" i="123"/>
  <c r="Z56" i="166"/>
  <c r="X59" i="166"/>
  <c r="Z59" i="166" s="1"/>
  <c r="Z56" i="101"/>
  <c r="X59" i="101"/>
  <c r="Z59" i="101" s="1"/>
  <c r="Z56" i="218"/>
  <c r="X59" i="218"/>
  <c r="Z59" i="218" s="1"/>
  <c r="X59" i="45"/>
  <c r="Z59" i="45" s="1"/>
  <c r="Z56" i="45"/>
  <c r="Z56" i="156"/>
  <c r="X59" i="156"/>
  <c r="Z59" i="156" s="1"/>
  <c r="X59" i="116"/>
  <c r="Z59" i="116" s="1"/>
  <c r="Z56" i="116"/>
  <c r="Z56" i="74"/>
  <c r="X59" i="74"/>
  <c r="Z59" i="74" s="1"/>
  <c r="X59" i="205"/>
  <c r="Z59" i="205" s="1"/>
  <c r="Z56" i="205"/>
  <c r="X59" i="124"/>
  <c r="Z59" i="124" s="1"/>
  <c r="Z56" i="124"/>
  <c r="Z56" i="251"/>
  <c r="X59" i="251"/>
  <c r="Z59" i="251" s="1"/>
  <c r="Z56" i="243"/>
  <c r="X59" i="243"/>
  <c r="Z59" i="243" s="1"/>
  <c r="X59" i="17"/>
  <c r="Z59" i="17" s="1"/>
  <c r="Z56" i="17"/>
  <c r="Z56" i="148"/>
  <c r="X59" i="148"/>
  <c r="Z59" i="148" s="1"/>
  <c r="Z56" i="125"/>
  <c r="X59" i="125"/>
  <c r="Z59" i="125" s="1"/>
  <c r="X59" i="198"/>
  <c r="Z59" i="198" s="1"/>
  <c r="Z56" i="198"/>
  <c r="Z56" i="173"/>
  <c r="X59" i="173"/>
  <c r="Z59" i="173" s="1"/>
  <c r="Z56" i="165"/>
  <c r="X59" i="165"/>
  <c r="Z59" i="165" s="1"/>
  <c r="Z53" i="199"/>
  <c r="X56" i="199"/>
  <c r="Z56" i="30"/>
  <c r="X59" i="30"/>
  <c r="Z59" i="30" s="1"/>
  <c r="Z56" i="19"/>
  <c r="X59" i="19"/>
  <c r="Z59" i="19" s="1"/>
  <c r="Z53" i="92"/>
  <c r="X56" i="92"/>
  <c r="Z56" i="54"/>
  <c r="X59" i="54"/>
  <c r="Z59" i="54" s="1"/>
  <c r="Z56" i="255"/>
  <c r="X59" i="255"/>
  <c r="Z59" i="255" s="1"/>
  <c r="Z53" i="103"/>
  <c r="X56" i="103"/>
  <c r="Z56" i="39"/>
  <c r="X59" i="39"/>
  <c r="Z59" i="39" s="1"/>
  <c r="Z53" i="82"/>
  <c r="X56" i="82"/>
  <c r="X56" i="154"/>
  <c r="Z53" i="154"/>
  <c r="Z56" i="59"/>
  <c r="X59" i="59"/>
  <c r="Z59" i="59" s="1"/>
  <c r="Z56" i="57"/>
  <c r="X59" i="57"/>
  <c r="Z59" i="57" s="1"/>
  <c r="Z53" i="91"/>
  <c r="X56" i="91"/>
  <c r="X59" i="153"/>
  <c r="Z59" i="153" s="1"/>
  <c r="Z56" i="153"/>
  <c r="Z53" i="4"/>
  <c r="X56" i="4"/>
  <c r="Z56" i="189"/>
  <c r="X59" i="189"/>
  <c r="Z59" i="189" s="1"/>
  <c r="Z56" i="49"/>
  <c r="X59" i="49"/>
  <c r="Z59" i="49" s="1"/>
  <c r="X56" i="138"/>
  <c r="Z53" i="138"/>
  <c r="Z56" i="110"/>
  <c r="X59" i="110"/>
  <c r="Z59" i="110" s="1"/>
  <c r="Z56" i="202"/>
  <c r="X59" i="202"/>
  <c r="Z59" i="202" s="1"/>
  <c r="X56" i="241"/>
  <c r="Z53" i="241"/>
  <c r="Z56" i="71"/>
  <c r="X59" i="71"/>
  <c r="Z59" i="71" s="1"/>
  <c r="Z56" i="24"/>
  <c r="X59" i="24"/>
  <c r="Z59" i="24" s="1"/>
  <c r="Z56" i="78"/>
  <c r="X59" i="78"/>
  <c r="Z59" i="78" s="1"/>
  <c r="Z56" i="229"/>
  <c r="X59" i="229"/>
  <c r="Z59" i="229" s="1"/>
  <c r="X56" i="146"/>
  <c r="Z53" i="146"/>
  <c r="Z53" i="5"/>
  <c r="X56" i="5"/>
  <c r="Z56" i="210"/>
  <c r="X59" i="210"/>
  <c r="Z59" i="210" s="1"/>
  <c r="Z56" i="118"/>
  <c r="X59" i="118"/>
  <c r="Z59" i="118" s="1"/>
  <c r="Z56" i="228"/>
  <c r="X59" i="228"/>
  <c r="Z59" i="228" s="1"/>
  <c r="Z53" i="63"/>
  <c r="X56" i="63"/>
  <c r="Z56" i="23"/>
  <c r="X59" i="23"/>
  <c r="Z59" i="23" s="1"/>
  <c r="Z53" i="232"/>
  <c r="X56" i="232"/>
  <c r="Z56" i="223"/>
  <c r="X59" i="223"/>
  <c r="Z59" i="223" s="1"/>
  <c r="X59" i="139"/>
  <c r="Z59" i="139" s="1"/>
  <c r="Z56" i="139"/>
  <c r="Z56" i="68"/>
  <c r="X59" i="68"/>
  <c r="Z59" i="68" s="1"/>
  <c r="Z56" i="14"/>
  <c r="X59" i="14"/>
  <c r="Z59" i="14" s="1"/>
  <c r="Z56" i="217"/>
  <c r="X59" i="217"/>
  <c r="Z59" i="217" s="1"/>
  <c r="X59" i="7"/>
  <c r="Z59" i="7" s="1"/>
  <c r="Z56" i="7"/>
  <c r="X59" i="83"/>
  <c r="Z59" i="83" s="1"/>
  <c r="Z56" i="83"/>
  <c r="Z56" i="117"/>
  <c r="X59" i="117"/>
  <c r="Z59" i="117" s="1"/>
  <c r="Z53" i="16"/>
  <c r="X56" i="16"/>
  <c r="Z56" i="109"/>
  <c r="X59" i="109"/>
  <c r="Z59" i="109" s="1"/>
  <c r="Z56" i="235"/>
  <c r="X59" i="235"/>
  <c r="Z59" i="235" s="1"/>
  <c r="Z56" i="206"/>
  <c r="X59" i="206"/>
  <c r="Z59" i="206" s="1"/>
  <c r="X59" i="128"/>
  <c r="Z59" i="128" s="1"/>
  <c r="Z56" i="128"/>
  <c r="Z56" i="46"/>
  <c r="X59" i="46"/>
  <c r="Z59" i="46" s="1"/>
  <c r="Z56" i="219"/>
  <c r="X59" i="219"/>
  <c r="Z59" i="219" s="1"/>
  <c r="X59" i="164"/>
  <c r="Z59" i="164" s="1"/>
  <c r="Z56" i="164"/>
  <c r="X59" i="226"/>
  <c r="Z59" i="226" s="1"/>
  <c r="Z56" i="226"/>
  <c r="Z56" i="227"/>
  <c r="X59" i="227"/>
  <c r="Z59" i="227" s="1"/>
  <c r="X59" i="104"/>
  <c r="Z59" i="104" s="1"/>
  <c r="Z56" i="104"/>
  <c r="Z56" i="214"/>
  <c r="X59" i="214"/>
  <c r="Z59" i="214" s="1"/>
  <c r="Z56" i="185"/>
  <c r="X59" i="185"/>
  <c r="Z59" i="185" s="1"/>
  <c r="Z56" i="141"/>
  <c r="X59" i="141"/>
  <c r="Z59" i="141" s="1"/>
  <c r="Z56" i="21"/>
  <c r="X59" i="21"/>
  <c r="Z59" i="21" s="1"/>
  <c r="Z53" i="233"/>
  <c r="X56" i="233"/>
  <c r="X59" i="256"/>
  <c r="Z59" i="256" s="1"/>
  <c r="Z56" i="256"/>
  <c r="Z56" i="181"/>
  <c r="X59" i="181"/>
  <c r="Z59" i="181" s="1"/>
  <c r="X59" i="135"/>
  <c r="Z59" i="135" s="1"/>
  <c r="Z56" i="135"/>
  <c r="Z53" i="107"/>
  <c r="X56" i="107"/>
  <c r="Z56" i="162"/>
  <c r="X59" i="162"/>
  <c r="Z59" i="162" s="1"/>
  <c r="X59" i="51"/>
  <c r="Z59" i="51" s="1"/>
  <c r="Z56" i="51"/>
  <c r="Z56" i="95"/>
  <c r="X59" i="95"/>
  <c r="Z59" i="95" s="1"/>
  <c r="X56" i="6"/>
  <c r="Z53" i="6"/>
  <c r="Z56" i="177"/>
  <c r="X59" i="177"/>
  <c r="Z59" i="177" s="1"/>
  <c r="Z56" i="37"/>
  <c r="X59" i="37"/>
  <c r="Z59" i="37" s="1"/>
  <c r="Z56" i="70"/>
  <c r="X59" i="70"/>
  <c r="Z59" i="70" s="1"/>
  <c r="Z56" i="161"/>
  <c r="X59" i="161"/>
  <c r="Z59" i="161" s="1"/>
  <c r="Z56" i="55"/>
  <c r="X59" i="55"/>
  <c r="Z59" i="55" s="1"/>
  <c r="Z56" i="151"/>
  <c r="X59" i="151"/>
  <c r="Z59" i="151" s="1"/>
  <c r="Z56" i="186"/>
  <c r="X59" i="186"/>
  <c r="Z59" i="186" s="1"/>
  <c r="X59" i="137"/>
  <c r="Z59" i="137" s="1"/>
  <c r="Z56" i="137"/>
  <c r="Z56" i="102"/>
  <c r="X59" i="102"/>
  <c r="Z59" i="102" s="1"/>
  <c r="Z56" i="209"/>
  <c r="X59" i="209"/>
  <c r="Z59" i="209" s="1"/>
  <c r="X59" i="155"/>
  <c r="Z59" i="155" s="1"/>
  <c r="Z56" i="155"/>
  <c r="Z56" i="182"/>
  <c r="X59" i="182"/>
  <c r="Z59" i="182" s="1"/>
  <c r="Z56" i="122"/>
  <c r="X59" i="122"/>
  <c r="Z59" i="122" s="1"/>
  <c r="Z53" i="183"/>
  <c r="X56" i="183"/>
  <c r="Z56" i="32"/>
  <c r="X59" i="32"/>
  <c r="Z59" i="32" s="1"/>
  <c r="Z56" i="236"/>
  <c r="X59" i="236"/>
  <c r="Z59" i="236" s="1"/>
  <c r="X56" i="136"/>
  <c r="Z53" i="136"/>
  <c r="Z53" i="61"/>
  <c r="X56" i="61"/>
  <c r="X59" i="250"/>
  <c r="Z59" i="250" s="1"/>
  <c r="Z56" i="250"/>
  <c r="Z56" i="159"/>
  <c r="X59" i="159"/>
  <c r="Z59" i="159" s="1"/>
  <c r="Z56" i="131"/>
  <c r="X59" i="131"/>
  <c r="Z59" i="131" s="1"/>
  <c r="Z56" i="33"/>
  <c r="X59" i="33"/>
  <c r="Z59" i="33" s="1"/>
  <c r="X56" i="249"/>
  <c r="Z53" i="249"/>
  <c r="Z56" i="27"/>
  <c r="X59" i="27"/>
  <c r="Z59" i="27" s="1"/>
  <c r="Z56" i="113"/>
  <c r="X59" i="113"/>
  <c r="Z59" i="113" s="1"/>
  <c r="Z53" i="25"/>
  <c r="X56" i="25"/>
  <c r="Z53" i="163"/>
  <c r="X56" i="163"/>
  <c r="Z56" i="80"/>
  <c r="X59" i="80"/>
  <c r="Z59" i="80" s="1"/>
  <c r="X59" i="242"/>
  <c r="Z59" i="242" s="1"/>
  <c r="Z56" i="242"/>
  <c r="Z56" i="42"/>
  <c r="X59" i="42"/>
  <c r="Z59" i="42" s="1"/>
  <c r="Z56" i="36"/>
  <c r="X59" i="36"/>
  <c r="Z59" i="36" s="1"/>
  <c r="Z56" i="65"/>
  <c r="X59" i="65"/>
  <c r="Z59" i="65" s="1"/>
  <c r="X59" i="93"/>
  <c r="Z59" i="93" s="1"/>
  <c r="Z56" i="93"/>
  <c r="X59" i="172"/>
  <c r="Z59" i="172" s="1"/>
  <c r="Z56" i="172"/>
  <c r="Z56" i="193"/>
  <c r="X59" i="193"/>
  <c r="Z59" i="193" s="1"/>
  <c r="Z56" i="94"/>
  <c r="X59" i="94"/>
  <c r="Z59" i="94" s="1"/>
  <c r="X59" i="108"/>
  <c r="Z59" i="108" s="1"/>
  <c r="Z56" i="108"/>
  <c r="Z53" i="85"/>
  <c r="X56" i="85"/>
  <c r="X59" i="234"/>
  <c r="Z59" i="234" s="1"/>
  <c r="Z56" i="234"/>
  <c r="Z56" i="18"/>
  <c r="X59" i="18"/>
  <c r="Z59" i="18" s="1"/>
  <c r="X59" i="73"/>
  <c r="Z59" i="73" s="1"/>
  <c r="Z56" i="73"/>
  <c r="Z56" i="58"/>
  <c r="X59" i="58"/>
  <c r="Z59" i="58" s="1"/>
  <c r="X59" i="26"/>
  <c r="Z59" i="26" s="1"/>
  <c r="Z56" i="26"/>
  <c r="X59" i="35"/>
  <c r="Z59" i="35" s="1"/>
  <c r="Z56" i="35"/>
  <c r="Z56" i="13" l="1"/>
  <c r="X59" i="13"/>
  <c r="Z59" i="13" s="1"/>
  <c r="Z56" i="10"/>
  <c r="X59" i="10"/>
  <c r="Z59" i="10" s="1"/>
  <c r="Z56" i="143"/>
  <c r="X59" i="143"/>
  <c r="Z59" i="143" s="1"/>
  <c r="Z56" i="180"/>
  <c r="X59" i="180"/>
  <c r="Z59" i="180" s="1"/>
  <c r="Z56" i="87"/>
  <c r="X59" i="87"/>
  <c r="Z59" i="87" s="1"/>
  <c r="Y59" i="132"/>
  <c r="Z59" i="132" s="1"/>
  <c r="Z56" i="132"/>
  <c r="Z56" i="146"/>
  <c r="X59" i="146"/>
  <c r="Z59" i="146" s="1"/>
  <c r="Z56" i="249"/>
  <c r="X59" i="249"/>
  <c r="Z59" i="249" s="1"/>
  <c r="X59" i="16"/>
  <c r="Z59" i="16" s="1"/>
  <c r="Z56" i="16"/>
  <c r="X59" i="240"/>
  <c r="Z59" i="240" s="1"/>
  <c r="Z56" i="240"/>
  <c r="X59" i="212"/>
  <c r="Z59" i="212" s="1"/>
  <c r="Z56" i="212"/>
  <c r="Z56" i="97"/>
  <c r="X59" i="97"/>
  <c r="Z59" i="97" s="1"/>
  <c r="X59" i="34"/>
  <c r="Z59" i="34" s="1"/>
  <c r="Z56" i="34"/>
  <c r="X59" i="44"/>
  <c r="Z59" i="44" s="1"/>
  <c r="Z56" i="44"/>
  <c r="Z56" i="136"/>
  <c r="X59" i="136"/>
  <c r="Z59" i="136" s="1"/>
  <c r="Z56" i="107"/>
  <c r="X59" i="107"/>
  <c r="Z59" i="107" s="1"/>
  <c r="X59" i="233"/>
  <c r="Z59" i="233" s="1"/>
  <c r="Z56" i="233"/>
  <c r="Z56" i="232"/>
  <c r="X59" i="232"/>
  <c r="Z59" i="232" s="1"/>
  <c r="Z56" i="91"/>
  <c r="X59" i="91"/>
  <c r="Z59" i="91" s="1"/>
  <c r="X59" i="82"/>
  <c r="Z59" i="82" s="1"/>
  <c r="Z56" i="82"/>
  <c r="Z56" i="199"/>
  <c r="X59" i="199"/>
  <c r="Z59" i="199" s="1"/>
  <c r="X59" i="72"/>
  <c r="Z59" i="72" s="1"/>
  <c r="Z56" i="72"/>
  <c r="X59" i="204"/>
  <c r="Z59" i="204" s="1"/>
  <c r="Z56" i="204"/>
  <c r="Z56" i="50"/>
  <c r="X59" i="50"/>
  <c r="Z59" i="50" s="1"/>
  <c r="Z56" i="40"/>
  <c r="X59" i="40"/>
  <c r="Z59" i="40" s="1"/>
  <c r="Z56" i="1"/>
  <c r="X59" i="1"/>
  <c r="Z59" i="1" s="1"/>
  <c r="X59" i="6"/>
  <c r="Z59" i="6" s="1"/>
  <c r="Z56" i="6"/>
  <c r="Z56" i="241"/>
  <c r="X59" i="241"/>
  <c r="Z59" i="241" s="1"/>
  <c r="Z56" i="154"/>
  <c r="X59" i="154"/>
  <c r="Z59" i="154" s="1"/>
  <c r="X59" i="163"/>
  <c r="Z59" i="163" s="1"/>
  <c r="Z56" i="163"/>
  <c r="X59" i="92"/>
  <c r="Z59" i="92" s="1"/>
  <c r="Z56" i="92"/>
  <c r="Z56" i="178"/>
  <c r="X59" i="178"/>
  <c r="Z59" i="178" s="1"/>
  <c r="Z56" i="224"/>
  <c r="X59" i="224"/>
  <c r="Z59" i="224" s="1"/>
  <c r="X59" i="248"/>
  <c r="Z59" i="248" s="1"/>
  <c r="Z56" i="248"/>
  <c r="X59" i="171"/>
  <c r="Z59" i="171" s="1"/>
  <c r="Z56" i="171"/>
  <c r="X59" i="28"/>
  <c r="Z59" i="28" s="1"/>
  <c r="Z56" i="28"/>
  <c r="Z56" i="190"/>
  <c r="X59" i="190"/>
  <c r="Z59" i="190" s="1"/>
  <c r="Z56" i="138"/>
  <c r="X59" i="138"/>
  <c r="Z59" i="138" s="1"/>
  <c r="Z56" i="140"/>
  <c r="X59" i="140"/>
  <c r="Z59" i="140" s="1"/>
  <c r="Z56" i="257"/>
  <c r="X59" i="257"/>
  <c r="Z59" i="257" s="1"/>
  <c r="Z56" i="85"/>
  <c r="X59" i="85"/>
  <c r="Z59" i="85" s="1"/>
  <c r="X59" i="25"/>
  <c r="Z59" i="25" s="1"/>
  <c r="Z56" i="25"/>
  <c r="Z56" i="61"/>
  <c r="X59" i="61"/>
  <c r="Z59" i="61" s="1"/>
  <c r="X59" i="183"/>
  <c r="Z59" i="183" s="1"/>
  <c r="Z56" i="183"/>
  <c r="Z56" i="63"/>
  <c r="X59" i="63"/>
  <c r="Z59" i="63" s="1"/>
  <c r="X59" i="5"/>
  <c r="Z59" i="5" s="1"/>
  <c r="Z56" i="5"/>
  <c r="Z56" i="4"/>
  <c r="X59" i="4"/>
  <c r="Z59" i="4" s="1"/>
  <c r="X59" i="103"/>
  <c r="Z59" i="103" s="1"/>
  <c r="Z56" i="103"/>
  <c r="X59" i="123"/>
  <c r="Z59" i="123" s="1"/>
  <c r="Z56" i="123"/>
  <c r="X59" i="191"/>
  <c r="Z59" i="191" s="1"/>
  <c r="Z56" i="191"/>
  <c r="X59" i="225"/>
  <c r="Z59" i="225" s="1"/>
  <c r="Z56" i="225"/>
  <c r="X59" i="115"/>
  <c r="Z59" i="115" s="1"/>
  <c r="Z56" i="115"/>
  <c r="X59" i="29"/>
  <c r="Z59" i="29" s="1"/>
  <c r="Z56" i="29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<sst xmlns="http://schemas.openxmlformats.org/spreadsheetml/2006/main" count="37410" uniqueCount="343">
  <si>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</si>
  <si>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</si>
  <si>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</si>
  <si>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</si>
  <si>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</si>
  <si>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</si>
  <si>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</si>
  <si>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</si>
  <si>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</si>
  <si>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</si>
  <si>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</si>
  <si>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</si>
  <si>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</si>
  <si>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</si>
  <si>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</si>
  <si>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</si>
  <si>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</si>
  <si>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</si>
  <si>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</si>
  <si>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</si>
  <si>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</si>
  <si>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</si>
  <si>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</si>
  <si>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</si>
  <si>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</si>
  <si>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</si>
  <si>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</si>
  <si>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</si>
  <si>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</si>
  <si>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</si>
  <si>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</si>
  <si>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</si>
  <si>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</si>
  <si>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</si>
  <si>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</si>
  <si>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</si>
  <si>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</si>
  <si>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</si>
  <si>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</si>
  <si>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</si>
  <si>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</si>
  <si>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</si>
  <si>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</si>
  <si>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</si>
  <si>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</si>
  <si>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</si>
  <si>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</si>
  <si>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</si>
  <si>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</si>
  <si>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</si>
  <si>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</si>
  <si>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</si>
  <si>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</si>
  <si>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</si>
  <si>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</si>
  <si>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</si>
  <si>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</si>
  <si>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</si>
  <si>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</si>
  <si>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</si>
  <si>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</si>
  <si>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</si>
  <si>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</si>
  <si>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</si>
  <si>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</si>
  <si>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</si>
  <si>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</si>
  <si>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</si>
  <si>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</si>
  <si>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</si>
  <si>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</si>
  <si>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</si>
  <si>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</si>
  <si>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</si>
  <si>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</si>
  <si>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</si>
  <si>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</si>
  <si>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</si>
  <si>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</si>
  <si>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</si>
  <si>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</si>
  <si>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</si>
  <si>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</si>
  <si>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</si>
  <si>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</si>
  <si>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2nd Quarter ended 31 December 2024 (Figures Finalised as at 2025/01/29)</t>
  </si>
  <si>
    <t>Eastern Cape: Dr Beyers Naude (EC101) - Table C4 Quarterly Budgeted Financial Performance ( Energy sources                                     ) for 2nd Quarter ended 31 December 2024 (Figures Finalised as at 2025/01/29)</t>
  </si>
  <si>
    <t>Eastern Cape: Blue Crane Route (EC102) - Table C4 Quarterly Budgeted Financial Performance ( Energy sources                                     ) for 2nd Quarter ended 31 December 2024 (Figures Finalised as at 2025/01/29)</t>
  </si>
  <si>
    <t>Eastern Cape: Makana (EC104) - Table C4 Quarterly Budgeted Financial Performance ( Energy sources                                     ) for 2nd Quarter ended 31 December 2024 (Figures Finalised as at 2025/01/29)</t>
  </si>
  <si>
    <t>Eastern Cape: Ndlambe (EC105) - Table C4 Quarterly Budgeted Financial Performance ( Energy sources                                     ) for 2nd Quarter ended 31 December 2024 (Figures Finalised as at 2025/01/29)</t>
  </si>
  <si>
    <t>Eastern Cape: Sundays River Valley (EC106) - Table C4 Quarterly Budgeted Financial Performance ( Energy sources                                     ) for 2nd Quarter ended 31 December 2024 (Figures Finalised as at 2025/01/29)</t>
  </si>
  <si>
    <t>Eastern Cape: Kouga (EC108) - Table C4 Quarterly Budgeted Financial Performance ( Energy sources                                     ) for 2nd Quarter ended 31 December 2024 (Figures Finalised as at 2025/01/29)</t>
  </si>
  <si>
    <t>Eastern Cape: Kou-Kamma (EC109) - Table C4 Quarterly Budgeted Financial Performance ( Energy sources                                     ) for 2nd Quarter ended 31 December 2024 (Figures Finalised as at 2025/01/29)</t>
  </si>
  <si>
    <t>Eastern Cape: Sarah Baartman (DC10) - Table C4 Quarterly Budgeted Financial Performance ( Energy sources                                     ) for 2nd Quarter ended 31 December 2024 (Figures Finalised as at 2025/01/29)</t>
  </si>
  <si>
    <t>Eastern Cape: Mbhashe (EC121) - Table C4 Quarterly Budgeted Financial Performance ( Energy sources                                     ) for 2nd Quarter ended 31 December 2024 (Figures Finalised as at 2025/01/29)</t>
  </si>
  <si>
    <t>Eastern Cape: Mnquma (EC122) - Table C4 Quarterly Budgeted Financial Performance ( Energy sources                                     ) for 2nd Quarter ended 31 December 2024 (Figures Finalised as at 2025/01/29)</t>
  </si>
  <si>
    <t>Eastern Cape: Great Kei (EC123) - Table C4 Quarterly Budgeted Financial Performance ( Energy sources                                     ) for 2nd Quarter ended 31 December 2024 (Figures Finalised as at 2025/01/29)</t>
  </si>
  <si>
    <t>Eastern Cape: Amahlathi (EC124) - Table C4 Quarterly Budgeted Financial Performance ( Energy sources                                     ) for 2nd Quarter ended 31 December 2024 (Figures Finalised as at 2025/01/29)</t>
  </si>
  <si>
    <t>Eastern Cape: Ngqushwa (EC126) - Table C4 Quarterly Budgeted Financial Performance ( Energy sources                                     ) for 2nd Quarter ended 31 December 2024 (Figures Finalised as at 2025/01/29)</t>
  </si>
  <si>
    <t>Eastern Cape: Raymond Mhlaba (EC129) - Table C4 Quarterly Budgeted Financial Performance ( Energy sources                                     ) for 2nd Quarter ended 31 December 2024 (Figures Finalised as at 2025/01/29)</t>
  </si>
  <si>
    <t>Eastern Cape: Amathole (DC12) - Table C4 Quarterly Budgeted Financial Performance ( Energy sources                                     ) for 2nd Quarter ended 31 December 2024 (Figures Finalised as at 2025/01/29)</t>
  </si>
  <si>
    <t>Eastern Cape: Inxuba Yethemba (EC131) - Table C4 Quarterly Budgeted Financial Performance ( Energy sources                                     ) for 2nd Quarter ended 31 December 2024 (Figures Finalised as at 2025/01/29)</t>
  </si>
  <si>
    <t>Eastern Cape: Intsika Yethu (EC135) - Table C4 Quarterly Budgeted Financial Performance ( Energy sources                                     ) for 2nd Quarter ended 31 December 2024 (Figures Finalised as at 2025/01/29)</t>
  </si>
  <si>
    <t>Eastern Cape: Emalahleni (EC) (EC136) - Table C4 Quarterly Budgeted Financial Performance ( Energy sources                                     ) for 2nd Quarter ended 31 December 2024 (Figures Finalised as at 2025/01/29)</t>
  </si>
  <si>
    <t>Eastern Cape: Dr. A.B. Xuma (EC137) - Table C4 Quarterly Budgeted Financial Performance ( Energy sources                                     ) for 2nd Quarter ended 31 December 2024 (Figures Finalised as at 2025/01/29)</t>
  </si>
  <si>
    <t>Eastern Cape: Sakhisizwe (EC138) - Table C4 Quarterly Budgeted Financial Performance ( Energy sources                                     ) for 2nd Quarter ended 31 December 2024 (Figures Finalised as at 2025/01/29)</t>
  </si>
  <si>
    <t>Eastern Cape: Enoch Mgijima (EC139) - Table C4 Quarterly Budgeted Financial Performance ( Energy sources                                     ) for 2nd Quarter ended 31 December 2024 (Figures Finalised as at 2025/01/29)</t>
  </si>
  <si>
    <t>Eastern Cape: Chris Hani (DC13) - Table C4 Quarterly Budgeted Financial Performance ( Energy sources                                     ) for 2nd Quarter ended 31 December 2024 (Figures Finalised as at 2025/01/29)</t>
  </si>
  <si>
    <t>Eastern Cape: Elundini (EC141) - Table C4 Quarterly Budgeted Financial Performance ( Energy sources                                     ) for 2nd Quarter ended 31 December 2024 (Figures Finalised as at 2025/01/29)</t>
  </si>
  <si>
    <t>Eastern Cape: Senqu (EC142) - Table C4 Quarterly Budgeted Financial Performance ( Energy sources                                     ) for 2nd Quarter ended 31 December 2024 (Figures Finalised as at 2025/01/29)</t>
  </si>
  <si>
    <t>Eastern Cape: Walter Sisulu (EC145) - Table C4 Quarterly Budgeted Financial Performance ( Energy sources                                     ) for 2nd Quarter ended 31 December 2024 (Figures Finalised as at 2025/01/29)</t>
  </si>
  <si>
    <t>Eastern Cape: Joe Gqabi (DC14) - Table C4 Quarterly Budgeted Financial Performance ( Energy sources                                     ) for 2nd Quarter ended 31 December 2024 (Figures Finalised as at 2025/01/29)</t>
  </si>
  <si>
    <t>Eastern Cape: Ngquza Hills (EC153) - Table C4 Quarterly Budgeted Financial Performance ( Energy sources                                     ) for 2nd Quarter ended 31 December 2024 (Figures Finalised as at 2025/01/29)</t>
  </si>
  <si>
    <t>Eastern Cape: Port St Johns (EC154) - Table C4 Quarterly Budgeted Financial Performance ( Energy sources                                     ) for 2nd Quarter ended 31 December 2024 (Figures Finalised as at 2025/01/29)</t>
  </si>
  <si>
    <t>Eastern Cape: Nyandeni (EC155) - Table C4 Quarterly Budgeted Financial Performance ( Energy sources                                     ) for 2nd Quarter ended 31 December 2024 (Figures Finalised as at 2025/01/29)</t>
  </si>
  <si>
    <t>Eastern Cape: Mhlontlo (EC156) - Table C4 Quarterly Budgeted Financial Performance ( Energy sources                                     ) for 2nd Quarter ended 31 December 2024 (Figures Finalised as at 2025/01/29)</t>
  </si>
  <si>
    <t>Eastern Cape: King Sabata Dalindyebo (EC157) - Table C4 Quarterly Budgeted Financial Performance ( Energy sources                                     ) for 2nd Quarter ended 31 December 2024 (Figures Finalised as at 2025/01/29)</t>
  </si>
  <si>
    <t>Eastern Cape: O R Tambo (DC15) - Table C4 Quarterly Budgeted Financial Performance ( Energy sources                                     ) for 2nd Quarter ended 31 December 2024 (Figures Finalised as at 2025/01/29)</t>
  </si>
  <si>
    <t>Eastern Cape: Matatiele (EC441) - Table C4 Quarterly Budgeted Financial Performance ( Energy sources                                     ) for 2nd Quarter ended 31 December 2024 (Figures Finalised as at 2025/01/29)</t>
  </si>
  <si>
    <t>Eastern Cape: Umzimvubu (EC442) - Table C4 Quarterly Budgeted Financial Performance ( Energy sources                                     ) for 2nd Quarter ended 31 December 2024 (Figures Finalised as at 2025/01/29)</t>
  </si>
  <si>
    <t>Eastern Cape: Winnie Madikizela-Mandela (EC443) - Table C4 Quarterly Budgeted Financial Performance ( Energy sources                                     ) for 2nd Quarter ended 31 December 2024 (Figures Finalised as at 2025/01/29)</t>
  </si>
  <si>
    <t>Eastern Cape: Ntabankulu (EC444) - Table C4 Quarterly Budgeted Financial Performance ( Energy sources                                     ) for 2nd Quarter ended 31 December 2024 (Figures Finalised as at 2025/01/29)</t>
  </si>
  <si>
    <t>Eastern Cape: Alfred Nzo (DC44) - Table C4 Quarterly Budgeted Financial Performance ( Energy sources                                     ) for 2nd Quarter ended 31 December 2024 (Figures Finalised as at 2025/01/29)</t>
  </si>
  <si>
    <t>Free State: Mangaung (MAN) - Table C4 Quarterly Budgeted Financial Performance ( Energy sources                                     ) for 2nd Quarter ended 31 December 2024 (Figures Finalised as at 2025/01/29)</t>
  </si>
  <si>
    <t>Free State: Letsemeng (FS161) - Table C4 Quarterly Budgeted Financial Performance ( Energy sources                                     ) for 2nd Quarter ended 31 December 2024 (Figures Finalised as at 2025/01/29)</t>
  </si>
  <si>
    <t>Free State: Kopanong (FS162) - Table C4 Quarterly Budgeted Financial Performance ( Energy sources                                     ) for 2nd Quarter ended 31 December 2024 (Figures Finalised as at 2025/01/29)</t>
  </si>
  <si>
    <t>Free State: Mohokare (FS163) - Table C4 Quarterly Budgeted Financial Performance ( Energy sources                                     ) for 2nd Quarter ended 31 December 2024 (Figures Finalised as at 2025/01/29)</t>
  </si>
  <si>
    <t>Free State: Xhariep (DC16) - Table C4 Quarterly Budgeted Financial Performance ( Energy sources                                     ) for 2nd Quarter ended 31 December 2024 (Figures Finalised as at 2025/01/29)</t>
  </si>
  <si>
    <t>Free State: Masilonyana (FS181) - Table C4 Quarterly Budgeted Financial Performance ( Energy sources                                     ) for 2nd Quarter ended 31 December 2024 (Figures Finalised as at 2025/01/29)</t>
  </si>
  <si>
    <t>Free State: Tokologo (FS182) - Table C4 Quarterly Budgeted Financial Performance ( Energy sources                                     ) for 2nd Quarter ended 31 December 2024 (Figures Finalised as at 2025/01/29)</t>
  </si>
  <si>
    <t>Free State: Tswelopele (FS183) - Table C4 Quarterly Budgeted Financial Performance ( Energy sources                                     ) for 2nd Quarter ended 31 December 2024 (Figures Finalised as at 2025/01/29)</t>
  </si>
  <si>
    <t>Free State: Matjhabeng (FS184) - Table C4 Quarterly Budgeted Financial Performance ( Energy sources                                     ) for 2nd Quarter ended 31 December 2024 (Figures Finalised as at 2025/01/29)</t>
  </si>
  <si>
    <t>Free State: Nala (FS185) - Table C4 Quarterly Budgeted Financial Performance ( Energy sources                                     ) for 2nd Quarter ended 31 December 2024 (Figures Finalised as at 2025/01/29)</t>
  </si>
  <si>
    <t>Free State: Lejweleputswa (DC18) - Table C4 Quarterly Budgeted Financial Performance ( Energy sources                                     ) for 2nd Quarter ended 31 December 2024 (Figures Finalised as at 2025/01/29)</t>
  </si>
  <si>
    <t>Free State: Setsoto (FS191) - Table C4 Quarterly Budgeted Financial Performance ( Energy sources                                     ) for 2nd Quarter ended 31 December 2024 (Figures Finalised as at 2025/01/29)</t>
  </si>
  <si>
    <t>Free State: Dihlabeng (FS192) - Table C4 Quarterly Budgeted Financial Performance ( Energy sources                                     ) for 2nd Quarter ended 31 December 2024 (Figures Finalised as at 2025/01/29)</t>
  </si>
  <si>
    <t>Free State: Nketoana (FS193) - Table C4 Quarterly Budgeted Financial Performance ( Energy sources                                     ) for 2nd Quarter ended 31 December 2024 (Figures Finalised as at 2025/01/29)</t>
  </si>
  <si>
    <t>Free State: Maluti-a-Phofung (FS194) - Table C4 Quarterly Budgeted Financial Performance ( Energy sources                                     ) for 2nd Quarter ended 31 December 2024 (Figures Finalised as at 2025/01/29)</t>
  </si>
  <si>
    <t>Free State: Phumelela (FS195) - Table C4 Quarterly Budgeted Financial Performance ( Energy sources                                     ) for 2nd Quarter ended 31 December 2024 (Figures Finalised as at 2025/01/29)</t>
  </si>
  <si>
    <t>Free State: Mantsopa (FS196) - Table C4 Quarterly Budgeted Financial Performance ( Energy sources                                     ) for 2nd Quarter ended 31 December 2024 (Figures Finalised as at 2025/01/29)</t>
  </si>
  <si>
    <t>Free State: Thabo Mofutsanyana (DC19) - Table C4 Quarterly Budgeted Financial Performance ( Energy sources                                     ) for 2nd Quarter ended 31 December 2024 (Figures Finalised as at 2025/01/29)</t>
  </si>
  <si>
    <t>Free State: Moqhaka (FS201) - Table C4 Quarterly Budgeted Financial Performance ( Energy sources                                     ) for 2nd Quarter ended 31 December 2024 (Figures Finalised as at 2025/01/29)</t>
  </si>
  <si>
    <t>Free State: Ngwathe (FS203) - Table C4 Quarterly Budgeted Financial Performance ( Energy sources                                     ) for 2nd Quarter ended 31 December 2024 (Figures Finalised as at 2025/01/29)</t>
  </si>
  <si>
    <t>Free State: Metsimaholo (FS204) - Table C4 Quarterly Budgeted Financial Performance ( Energy sources                                     ) for 2nd Quarter ended 31 December 2024 (Figures Finalised as at 2025/01/29)</t>
  </si>
  <si>
    <t>Free State: Mafube (FS205) - Table C4 Quarterly Budgeted Financial Performance ( Energy sources                                     ) for 2nd Quarter ended 31 December 2024 (Figures Finalised as at 2025/01/29)</t>
  </si>
  <si>
    <t>Free State: Fezile Dabi (DC20) - Table C4 Quarterly Budgeted Financial Performance ( Energy sources                                     ) for 2nd Quarter ended 31 December 2024 (Figures Finalised as at 2025/01/29)</t>
  </si>
  <si>
    <t>Gauteng: City of Ekurhuleni (EKU) - Table C4 Quarterly Budgeted Financial Performance ( Energy sources                                     ) for 2nd Quarter ended 31 December 2024 (Figures Finalised as at 2025/01/29)</t>
  </si>
  <si>
    <t>Gauteng: City of Johannesburg (JHB) - Table C4 Quarterly Budgeted Financial Performance ( Energy sources                                     ) for 2nd Quarter ended 31 December 2024 (Figures Finalised as at 2025/01/29)</t>
  </si>
  <si>
    <t>Gauteng: City of Tshwane (TSH) - Table C4 Quarterly Budgeted Financial Performance ( Energy sources                                     ) for 2nd Quarter ended 31 December 2024 (Figures Finalised as at 2025/01/29)</t>
  </si>
  <si>
    <t>Gauteng: Emfuleni (GT421) - Table C4 Quarterly Budgeted Financial Performance ( Energy sources                                     ) for 2nd Quarter ended 31 December 2024 (Figures Finalised as at 2025/01/29)</t>
  </si>
  <si>
    <t>Gauteng: Midvaal (GT422) - Table C4 Quarterly Budgeted Financial Performance ( Energy sources                                     ) for 2nd Quarter ended 31 December 2024 (Figures Finalised as at 2025/01/29)</t>
  </si>
  <si>
    <t>Gauteng: Lesedi (GT423) - Table C4 Quarterly Budgeted Financial Performance ( Energy sources                                     ) for 2nd Quarter ended 31 December 2024 (Figures Finalised as at 2025/01/29)</t>
  </si>
  <si>
    <t>Gauteng: Sedibeng (DC42) - Table C4 Quarterly Budgeted Financial Performance ( Energy sources                                     ) for 2nd Quarter ended 31 December 2024 (Figures Finalised as at 2025/01/29)</t>
  </si>
  <si>
    <t>Gauteng: Mogale City (GT481) - Table C4 Quarterly Budgeted Financial Performance ( Energy sources                                     ) for 2nd Quarter ended 31 December 2024 (Figures Finalised as at 2025/01/29)</t>
  </si>
  <si>
    <t>Gauteng: Merafong City (GT484) - Table C4 Quarterly Budgeted Financial Performance ( Energy sources                                     ) for 2nd Quarter ended 31 December 2024 (Figures Finalised as at 2025/01/29)</t>
  </si>
  <si>
    <t>Gauteng: Rand West City (GT485) - Table C4 Quarterly Budgeted Financial Performance ( Energy sources                                     ) for 2nd Quarter ended 31 December 2024 (Figures Finalised as at 2025/01/29)</t>
  </si>
  <si>
    <t>Gauteng: West Rand (DC48) - Table C4 Quarterly Budgeted Financial Performance ( Energy sources                                     ) for 2nd Quarter ended 31 December 2024 (Figures Finalised as at 2025/01/29)</t>
  </si>
  <si>
    <t>Kwazulu-Natal: eThekwini (ETH) - Table C4 Quarterly Budgeted Financial Performance ( Energy sources                                     ) for 2nd Quarter ended 31 December 2024 (Figures Finalised as at 2025/01/29)</t>
  </si>
  <si>
    <t>Kwazulu-Natal: Umdoni (KZN212) - Table C4 Quarterly Budgeted Financial Performance ( Energy sources                                     ) for 2nd Quarter ended 31 December 2024 (Figures Finalised as at 2025/01/29)</t>
  </si>
  <si>
    <t>Kwazulu-Natal: Umzumbe (KZN213) - Table C4 Quarterly Budgeted Financial Performance ( Energy sources                                     ) for 2nd Quarter ended 31 December 2024 (Figures Finalised as at 2025/01/29)</t>
  </si>
  <si>
    <t>Kwazulu-Natal: uMuziwabantu (KZN214) - Table C4 Quarterly Budgeted Financial Performance ( Energy sources                                     ) for 2nd Quarter ended 31 December 2024 (Figures Finalised as at 2025/01/29)</t>
  </si>
  <si>
    <t>Kwazulu-Natal: Ray Nkonyeni (KZN216) - Table C4 Quarterly Budgeted Financial Performance ( Energy sources                                     ) for 2nd Quarter ended 31 December 2024 (Figures Finalised as at 2025/01/29)</t>
  </si>
  <si>
    <t>Kwazulu-Natal: Ugu (DC21) - Table C4 Quarterly Budgeted Financial Performance ( Energy sources                                     ) for 2nd Quarter ended 31 December 2024 (Figures Finalised as at 2025/01/29)</t>
  </si>
  <si>
    <t>Kwazulu-Natal: uMshwathi (KZN221) - Table C4 Quarterly Budgeted Financial Performance ( Energy sources                                     ) for 2nd Quarter ended 31 December 2024 (Figures Finalised as at 2025/01/29)</t>
  </si>
  <si>
    <t>Kwazulu-Natal: uMngeni (KZN222) - Table C4 Quarterly Budgeted Financial Performance ( Energy sources                                     ) for 2nd Quarter ended 31 December 2024 (Figures Finalised as at 2025/01/29)</t>
  </si>
  <si>
    <t>Kwazulu-Natal: Mpofana (KZN223) - Table C4 Quarterly Budgeted Financial Performance ( Energy sources                                     ) for 2nd Quarter ended 31 December 2024 (Figures Finalised as at 2025/01/29)</t>
  </si>
  <si>
    <t>Kwazulu-Natal: Impendle (KZN224) - Table C4 Quarterly Budgeted Financial Performance ( Energy sources                                     ) for 2nd Quarter ended 31 December 2024 (Figures Finalised as at 2025/01/29)</t>
  </si>
  <si>
    <t>Kwazulu-Natal: Msunduzi (KZN225) - Table C4 Quarterly Budgeted Financial Performance ( Energy sources                                     ) for 2nd Quarter ended 31 December 2024 (Figures Finalised as at 2025/01/29)</t>
  </si>
  <si>
    <t>Kwazulu-Natal: Mkhambathini (KZN226) - Table C4 Quarterly Budgeted Financial Performance ( Energy sources                                     ) for 2nd Quarter ended 31 December 2024 (Figures Finalised as at 2025/01/29)</t>
  </si>
  <si>
    <t>Kwazulu-Natal: Richmond (KZN227) - Table C4 Quarterly Budgeted Financial Performance ( Energy sources                                     ) for 2nd Quarter ended 31 December 2024 (Figures Finalised as at 2025/01/29)</t>
  </si>
  <si>
    <t>Kwazulu-Natal: uMgungundlovu (DC22) - Table C4 Quarterly Budgeted Financial Performance ( Energy sources                                     ) for 2nd Quarter ended 31 December 2024 (Figures Finalised as at 2025/01/29)</t>
  </si>
  <si>
    <t>Kwazulu-Natal: Okhahlamba (KZN235) - Table C4 Quarterly Budgeted Financial Performance ( Energy sources                                     ) for 2nd Quarter ended 31 December 2024 (Figures Finalised as at 2025/01/29)</t>
  </si>
  <si>
    <t>Kwazulu-Natal: Inkosi Langalibalele (KZN237) - Table C4 Quarterly Budgeted Financial Performance ( Energy sources                                     ) for 2nd Quarter ended 31 December 2024 (Figures Finalised as at 2025/01/29)</t>
  </si>
  <si>
    <t>Kwazulu-Natal: Alfred Duma (KZN238) - Table C4 Quarterly Budgeted Financial Performance ( Energy sources                                     ) for 2nd Quarter ended 31 December 2024 (Figures Finalised as at 2025/01/29)</t>
  </si>
  <si>
    <t>Kwazulu-Natal: Uthukela (DC23) - Table C4 Quarterly Budgeted Financial Performance ( Energy sources                                     ) for 2nd Quarter ended 31 December 2024 (Figures Finalised as at 2025/01/29)</t>
  </si>
  <si>
    <t>Kwazulu-Natal: Endumeni (KZN241) - Table C4 Quarterly Budgeted Financial Performance ( Energy sources                                     ) for 2nd Quarter ended 31 December 2024 (Figures Finalised as at 2025/01/29)</t>
  </si>
  <si>
    <t>Kwazulu-Natal: Nquthu (KZN242) - Table C4 Quarterly Budgeted Financial Performance ( Energy sources                                     ) for 2nd Quarter ended 31 December 2024 (Figures Finalised as at 2025/01/29)</t>
  </si>
  <si>
    <t>Kwazulu-Natal: Msinga (KZN244) - Table C4 Quarterly Budgeted Financial Performance ( Energy sources                                     ) for 2nd Quarter ended 31 December 2024 (Figures Finalised as at 2025/01/29)</t>
  </si>
  <si>
    <t>Kwazulu-Natal: Umvoti (KZN245) - Table C4 Quarterly Budgeted Financial Performance ( Energy sources                                     ) for 2nd Quarter ended 31 December 2024 (Figures Finalised as at 2025/01/29)</t>
  </si>
  <si>
    <t>Kwazulu-Natal: Umzinyathi (DC24) - Table C4 Quarterly Budgeted Financial Performance ( Energy sources                                     ) for 2nd Quarter ended 31 December 2024 (Figures Finalised as at 2025/01/29)</t>
  </si>
  <si>
    <t>Kwazulu-Natal: Newcastle (KZN252) - Table C4 Quarterly Budgeted Financial Performance ( Energy sources                                     ) for 2nd Quarter ended 31 December 2024 (Figures Finalised as at 2025/01/29)</t>
  </si>
  <si>
    <t>Kwazulu-Natal: Emadlangeni (KZN253) - Table C4 Quarterly Budgeted Financial Performance ( Energy sources                                     ) for 2nd Quarter ended 31 December 2024 (Figures Finalised as at 2025/01/29)</t>
  </si>
  <si>
    <t>Kwazulu-Natal: Dannhauser (KZN254) - Table C4 Quarterly Budgeted Financial Performance ( Energy sources                                     ) for 2nd Quarter ended 31 December 2024 (Figures Finalised as at 2025/01/29)</t>
  </si>
  <si>
    <t>Kwazulu-Natal: Amajuba (DC25) - Table C4 Quarterly Budgeted Financial Performance ( Energy sources                                     ) for 2nd Quarter ended 31 December 2024 (Figures Finalised as at 2025/01/29)</t>
  </si>
  <si>
    <t>Kwazulu-Natal: eDumbe (KZN261) - Table C4 Quarterly Budgeted Financial Performance ( Energy sources                                     ) for 2nd Quarter ended 31 December 2024 (Figures Finalised as at 2025/01/29)</t>
  </si>
  <si>
    <t>Kwazulu-Natal: uPhongolo (KZN262) - Table C4 Quarterly Budgeted Financial Performance ( Energy sources                                     ) for 2nd Quarter ended 31 December 2024 (Figures Finalised as at 2025/01/29)</t>
  </si>
  <si>
    <t>Kwazulu-Natal: Abaqulusi (KZN263) - Table C4 Quarterly Budgeted Financial Performance ( Energy sources                                     ) for 2nd Quarter ended 31 December 2024 (Figures Finalised as at 2025/01/29)</t>
  </si>
  <si>
    <t>Kwazulu-Natal: Nongoma (KZN265) - Table C4 Quarterly Budgeted Financial Performance ( Energy sources                                     ) for 2nd Quarter ended 31 December 2024 (Figures Finalised as at 2025/01/29)</t>
  </si>
  <si>
    <t>Kwazulu-Natal: Ulundi (KZN266) - Table C4 Quarterly Budgeted Financial Performance ( Energy sources                                     ) for 2nd Quarter ended 31 December 2024 (Figures Finalised as at 2025/01/29)</t>
  </si>
  <si>
    <t>Kwazulu-Natal: Zululand (DC26) - Table C4 Quarterly Budgeted Financial Performance ( Energy sources                                     ) for 2nd Quarter ended 31 December 2024 (Figures Finalised as at 2025/01/29)</t>
  </si>
  <si>
    <t>Kwazulu-Natal: Umhlabuyalingana (KZN271) - Table C4 Quarterly Budgeted Financial Performance ( Energy sources                                     ) for 2nd Quarter ended 31 December 2024 (Figures Finalised as at 2025/01/29)</t>
  </si>
  <si>
    <t>Kwazulu-Natal: Jozini (KZN272) - Table C4 Quarterly Budgeted Financial Performance ( Energy sources                                     ) for 2nd Quarter ended 31 December 2024 (Figures Finalised as at 2025/01/29)</t>
  </si>
  <si>
    <t>Kwazulu-Natal: Mtubatuba (KZN275) - Table C4 Quarterly Budgeted Financial Performance ( Energy sources                                     ) for 2nd Quarter ended 31 December 2024 (Figures Finalised as at 2025/01/29)</t>
  </si>
  <si>
    <t>Kwazulu-Natal: Hlabisa Big Five (KZN276) - Table C4 Quarterly Budgeted Financial Performance ( Energy sources                                     ) for 2nd Quarter ended 31 December 2024 (Figures Finalised as at 2025/01/29)</t>
  </si>
  <si>
    <t>Kwazulu-Natal: Umkhanyakude (DC27) - Table C4 Quarterly Budgeted Financial Performance ( Energy sources                                     ) for 2nd Quarter ended 31 December 2024 (Figures Finalised as at 2025/01/29)</t>
  </si>
  <si>
    <t>Kwazulu-Natal: Mfolozi (KZN281) - Table C4 Quarterly Budgeted Financial Performance ( Energy sources                                     ) for 2nd Quarter ended 31 December 2024 (Figures Finalised as at 2025/01/29)</t>
  </si>
  <si>
    <t>Kwazulu-Natal: uMhlathuze (KZN282) - Table C4 Quarterly Budgeted Financial Performance ( Energy sources                                     ) for 2nd Quarter ended 31 December 2024 (Figures Finalised as at 2025/01/29)</t>
  </si>
  <si>
    <t>Kwazulu-Natal: uMlalazi (KZN284) - Table C4 Quarterly Budgeted Financial Performance ( Energy sources                                     ) for 2nd Quarter ended 31 December 2024 (Figures Finalised as at 2025/01/29)</t>
  </si>
  <si>
    <t>Kwazulu-Natal: Mthonjaneni (KZN285) - Table C4 Quarterly Budgeted Financial Performance ( Energy sources                                     ) for 2nd Quarter ended 31 December 2024 (Figures Finalised as at 2025/01/29)</t>
  </si>
  <si>
    <t>Kwazulu-Natal: Nkandla (KZN286) - Table C4 Quarterly Budgeted Financial Performance ( Energy sources                                     ) for 2nd Quarter ended 31 December 2024 (Figures Finalised as at 2025/01/29)</t>
  </si>
  <si>
    <t>Kwazulu-Natal: King Cetshwayo (DC28) - Table C4 Quarterly Budgeted Financial Performance ( Energy sources                                     ) for 2nd Quarter ended 31 December 2024 (Figures Finalised as at 2025/01/29)</t>
  </si>
  <si>
    <t>Kwazulu-Natal: Mandeni (KZN291) - Table C4 Quarterly Budgeted Financial Performance ( Energy sources                                     ) for 2nd Quarter ended 31 December 2024 (Figures Finalised as at 2025/01/29)</t>
  </si>
  <si>
    <t>Kwazulu-Natal: KwaDukuza (KZN292) - Table C4 Quarterly Budgeted Financial Performance ( Energy sources                                     ) for 2nd Quarter ended 31 December 2024 (Figures Finalised as at 2025/01/29)</t>
  </si>
  <si>
    <t>Kwazulu-Natal: Ndwedwe (KZN293) - Table C4 Quarterly Budgeted Financial Performance ( Energy sources                                     ) for 2nd Quarter ended 31 December 2024 (Figures Finalised as at 2025/01/29)</t>
  </si>
  <si>
    <t>Kwazulu-Natal: Maphumulo (KZN294) - Table C4 Quarterly Budgeted Financial Performance ( Energy sources                                     ) for 2nd Quarter ended 31 December 2024 (Figures Finalised as at 2025/01/29)</t>
  </si>
  <si>
    <t>Kwazulu-Natal: iLembe (DC29) - Table C4 Quarterly Budgeted Financial Performance ( Energy sources                                     ) for 2nd Quarter ended 31 December 2024 (Figures Finalised as at 2025/01/29)</t>
  </si>
  <si>
    <t>Kwazulu-Natal: Greater Kokstad (KZN433) - Table C4 Quarterly Budgeted Financial Performance ( Energy sources                                     ) for 2nd Quarter ended 31 December 2024 (Figures Finalised as at 2025/01/29)</t>
  </si>
  <si>
    <t>Kwazulu-Natal: Johannes Phumani Phungula (KZN434) - Table C4 Quarterly Budgeted Financial Performance ( Energy sources                                     ) for 2nd Quarter ended 31 December 2024 (Figures Finalised as at 2025/01/29)</t>
  </si>
  <si>
    <t>Kwazulu-Natal: Umzimkhulu (KZN435) - Table C4 Quarterly Budgeted Financial Performance ( Energy sources                                     ) for 2nd Quarter ended 31 December 2024 (Figures Finalised as at 2025/01/29)</t>
  </si>
  <si>
    <t>Kwazulu-Natal: Dr Nkosazana Dlamini Zuma (KZN436) - Table C4 Quarterly Budgeted Financial Performance ( Energy sources                                     ) for 2nd Quarter ended 31 December 2024 (Figures Finalised as at 2025/01/29)</t>
  </si>
  <si>
    <t>Kwazulu-Natal: Harry Gwala (DC43) - Table C4 Quarterly Budgeted Financial Performance ( Energy sources                                     ) for 2nd Quarter ended 31 December 2024 (Figures Finalised as at 2025/01/29)</t>
  </si>
  <si>
    <t>Limpopo: Greater Giyani (LIM331) - Table C4 Quarterly Budgeted Financial Performance ( Energy sources                                     ) for 2nd Quarter ended 31 December 2024 (Figures Finalised as at 2025/01/29)</t>
  </si>
  <si>
    <t>Limpopo: Greater Letaba (LIM332) - Table C4 Quarterly Budgeted Financial Performance ( Energy sources                                     ) for 2nd Quarter ended 31 December 2024 (Figures Finalised as at 2025/01/29)</t>
  </si>
  <si>
    <t>Limpopo: Greater Tzaneen (LIM333) - Table C4 Quarterly Budgeted Financial Performance ( Energy sources                                     ) for 2nd Quarter ended 31 December 2024 (Figures Finalised as at 2025/01/29)</t>
  </si>
  <si>
    <t>Limpopo: Ba-Phalaborwa (LIM334) - Table C4 Quarterly Budgeted Financial Performance ( Energy sources                                     ) for 2nd Quarter ended 31 December 2024 (Figures Finalised as at 2025/01/29)</t>
  </si>
  <si>
    <t>Limpopo: Maruleng (LIM335) - Table C4 Quarterly Budgeted Financial Performance ( Energy sources                                     ) for 2nd Quarter ended 31 December 2024 (Figures Finalised as at 2025/01/29)</t>
  </si>
  <si>
    <t>Limpopo: Mopani (DC33) - Table C4 Quarterly Budgeted Financial Performance ( Energy sources                                     ) for 2nd Quarter ended 31 December 2024 (Figures Finalised as at 2025/01/29)</t>
  </si>
  <si>
    <t>Limpopo: Musina (LIM341) - Table C4 Quarterly Budgeted Financial Performance ( Energy sources                                     ) for 2nd Quarter ended 31 December 2024 (Figures Finalised as at 2025/01/29)</t>
  </si>
  <si>
    <t>Limpopo: Thulamela (LIM343) - Table C4 Quarterly Budgeted Financial Performance ( Energy sources                                     ) for 2nd Quarter ended 31 December 2024 (Figures Finalised as at 2025/01/29)</t>
  </si>
  <si>
    <t>Limpopo: Makhado (LIM344) - Table C4 Quarterly Budgeted Financial Performance ( Energy sources                                     ) for 2nd Quarter ended 31 December 2024 (Figures Finalised as at 2025/01/29)</t>
  </si>
  <si>
    <t>Limpopo: Collins Chabane (LIM345) - Table C4 Quarterly Budgeted Financial Performance ( Energy sources                                     ) for 2nd Quarter ended 31 December 2024 (Figures Finalised as at 2025/01/29)</t>
  </si>
  <si>
    <t>Limpopo: Vhembe (DC34) - Table C4 Quarterly Budgeted Financial Performance ( Energy sources                                     ) for 2nd Quarter ended 31 December 2024 (Figures Finalised as at 2025/01/29)</t>
  </si>
  <si>
    <t>Limpopo: Blouberg (LIM351) - Table C4 Quarterly Budgeted Financial Performance ( Energy sources                                     ) for 2nd Quarter ended 31 December 2024 (Figures Finalised as at 2025/01/29)</t>
  </si>
  <si>
    <t>Limpopo: Molemole (LIM353) - Table C4 Quarterly Budgeted Financial Performance ( Energy sources                                     ) for 2nd Quarter ended 31 December 2024 (Figures Finalised as at 2025/01/29)</t>
  </si>
  <si>
    <t>Limpopo: Polokwane (LIM354) - Table C4 Quarterly Budgeted Financial Performance ( Energy sources                                     ) for 2nd Quarter ended 31 December 2024 (Figures Finalised as at 2025/01/29)</t>
  </si>
  <si>
    <t>Limpopo: Lepelle-Nkumpi (LIM355) - Table C4 Quarterly Budgeted Financial Performance ( Energy sources                                     ) for 2nd Quarter ended 31 December 2024 (Figures Finalised as at 2025/01/29)</t>
  </si>
  <si>
    <t>Limpopo: Capricorn (DC35) - Table C4 Quarterly Budgeted Financial Performance ( Energy sources                                     ) for 2nd Quarter ended 31 December 2024 (Figures Finalised as at 2025/01/29)</t>
  </si>
  <si>
    <t>Limpopo: Thabazimbi (LIM361) - Table C4 Quarterly Budgeted Financial Performance ( Energy sources                                     ) for 2nd Quarter ended 31 December 2024 (Figures Finalised as at 2025/01/29)</t>
  </si>
  <si>
    <t>Limpopo: Lephalale (LIM362) - Table C4 Quarterly Budgeted Financial Performance ( Energy sources                                     ) for 2nd Quarter ended 31 December 2024 (Figures Finalised as at 2025/01/29)</t>
  </si>
  <si>
    <t>Limpopo: Bela Bela (LIM366) - Table C4 Quarterly Budgeted Financial Performance ( Energy sources                                     ) for 2nd Quarter ended 31 December 2024 (Figures Finalised as at 2025/01/29)</t>
  </si>
  <si>
    <t>Limpopo: Mogalakwena (LIM367) - Table C4 Quarterly Budgeted Financial Performance ( Energy sources                                     ) for 2nd Quarter ended 31 December 2024 (Figures Finalised as at 2025/01/29)</t>
  </si>
  <si>
    <t>Limpopo: Modimolle-Mookgopong (LIM368) - Table C4 Quarterly Budgeted Financial Performance ( Energy sources                                     ) for 2nd Quarter ended 31 December 2024 (Figures Finalised as at 2025/01/29)</t>
  </si>
  <si>
    <t>Limpopo: Waterberg (DC36) - Table C4 Quarterly Budgeted Financial Performance ( Energy sources                                     ) for 2nd Quarter ended 31 December 2024 (Figures Finalised as at 2025/01/29)</t>
  </si>
  <si>
    <t>Limpopo: Ephraim Mogale (LIM471) - Table C4 Quarterly Budgeted Financial Performance ( Energy sources                                     ) for 2nd Quarter ended 31 December 2024 (Figures Finalised as at 2025/01/29)</t>
  </si>
  <si>
    <t>Limpopo: Elias Motsoaledi (LIM472) - Table C4 Quarterly Budgeted Financial Performance ( Energy sources                                     ) for 2nd Quarter ended 31 December 2024 (Figures Finalised as at 2025/01/29)</t>
  </si>
  <si>
    <t>Limpopo: Makhuduthamaga (LIM473) - Table C4 Quarterly Budgeted Financial Performance ( Energy sources                                     ) for 2nd Quarter ended 31 December 2024 (Figures Finalised as at 2025/01/29)</t>
  </si>
  <si>
    <t>Limpopo: Tubatse Fetakgomo (LIM476) - Table C4 Quarterly Budgeted Financial Performance ( Energy sources                                     ) for 2nd Quarter ended 31 December 2024 (Figures Finalised as at 2025/01/29)</t>
  </si>
  <si>
    <t>Limpopo: Sekhukhune (DC47) - Table C4 Quarterly Budgeted Financial Performance ( Energy sources                                     ) for 2nd Quarter ended 31 December 2024 (Figures Finalised as at 2025/01/29)</t>
  </si>
  <si>
    <t>Mpumalanga: Albert Luthuli (MP301) - Table C4 Quarterly Budgeted Financial Performance ( Energy sources                                     ) for 2nd Quarter ended 31 December 2024 (Figures Finalised as at 2025/01/29)</t>
  </si>
  <si>
    <t>Mpumalanga: Msukaligwa (MP302) - Table C4 Quarterly Budgeted Financial Performance ( Energy sources                                     ) for 2nd Quarter ended 31 December 2024 (Figures Finalised as at 2025/01/29)</t>
  </si>
  <si>
    <t>Mpumalanga: Mkhondo (MP303) - Table C4 Quarterly Budgeted Financial Performance ( Energy sources                                     ) for 2nd Quarter ended 31 December 2024 (Figures Finalised as at 2025/01/29)</t>
  </si>
  <si>
    <t>Mpumalanga: Pixley Ka Seme (MP) (MP304) - Table C4 Quarterly Budgeted Financial Performance ( Energy sources                                     ) for 2nd Quarter ended 31 December 2024 (Figures Finalised as at 2025/01/29)</t>
  </si>
  <si>
    <t>Mpumalanga: Lekwa (MP305) - Table C4 Quarterly Budgeted Financial Performance ( Energy sources                                     ) for 2nd Quarter ended 31 December 2024 (Figures Finalised as at 2025/01/29)</t>
  </si>
  <si>
    <t>Mpumalanga: Dipaleseng (MP306) - Table C4 Quarterly Budgeted Financial Performance ( Energy sources                                     ) for 2nd Quarter ended 31 December 2024 (Figures Finalised as at 2025/01/29)</t>
  </si>
  <si>
    <t>Mpumalanga: Govan Mbeki (MP307) - Table C4 Quarterly Budgeted Financial Performance ( Energy sources                                     ) for 2nd Quarter ended 31 December 2024 (Figures Finalised as at 2025/01/29)</t>
  </si>
  <si>
    <t>Mpumalanga: Gert Sibande (DC30) - Table C4 Quarterly Budgeted Financial Performance ( Energy sources                                     ) for 2nd Quarter ended 31 December 2024 (Figures Finalised as at 2025/01/29)</t>
  </si>
  <si>
    <t>Mpumalanga: Victor Khanye (MP311) - Table C4 Quarterly Budgeted Financial Performance ( Energy sources                                     ) for 2nd Quarter ended 31 December 2024 (Figures Finalised as at 2025/01/29)</t>
  </si>
  <si>
    <t>Mpumalanga: Emalahleni (MP) (MP312) - Table C4 Quarterly Budgeted Financial Performance ( Energy sources                                     ) for 2nd Quarter ended 31 December 2024 (Figures Finalised as at 2025/01/29)</t>
  </si>
  <si>
    <t>Mpumalanga: Steve Tshwete (MP313) - Table C4 Quarterly Budgeted Financial Performance ( Energy sources                                     ) for 2nd Quarter ended 31 December 2024 (Figures Finalised as at 2025/01/29)</t>
  </si>
  <si>
    <t>Mpumalanga: Emakhazeni (MP314) - Table C4 Quarterly Budgeted Financial Performance ( Energy sources                                     ) for 2nd Quarter ended 31 December 2024 (Figures Finalised as at 2025/01/29)</t>
  </si>
  <si>
    <t>Mpumalanga: Thembisile Hani (MP315) - Table C4 Quarterly Budgeted Financial Performance ( Energy sources                                     ) for 2nd Quarter ended 31 December 2024 (Figures Finalised as at 2025/01/29)</t>
  </si>
  <si>
    <t>Mpumalanga: Dr J.S. Moroka (MP316) - Table C4 Quarterly Budgeted Financial Performance ( Energy sources                                     ) for 2nd Quarter ended 31 December 2024 (Figures Finalised as at 2025/01/29)</t>
  </si>
  <si>
    <t>Mpumalanga: Nkangala (DC31) - Table C4 Quarterly Budgeted Financial Performance ( Energy sources                                     ) for 2nd Quarter ended 31 December 2024 (Figures Finalised as at 2025/01/29)</t>
  </si>
  <si>
    <t>Mpumalanga: Thaba Chweu (MP321) - Table C4 Quarterly Budgeted Financial Performance ( Energy sources                                     ) for 2nd Quarter ended 31 December 2024 (Figures Finalised as at 2025/01/29)</t>
  </si>
  <si>
    <t>Mpumalanga: Nkomazi (MP324) - Table C4 Quarterly Budgeted Financial Performance ( Energy sources                                     ) for 2nd Quarter ended 31 December 2024 (Figures Finalised as at 2025/01/29)</t>
  </si>
  <si>
    <t>Mpumalanga: Bushbuckridge (MP325) - Table C4 Quarterly Budgeted Financial Performance ( Energy sources                                     ) for 2nd Quarter ended 31 December 2024 (Figures Finalised as at 2025/01/29)</t>
  </si>
  <si>
    <t>Mpumalanga: City of Mbombela (MP326) - Table C4 Quarterly Budgeted Financial Performance ( Energy sources                                     ) for 2nd Quarter ended 31 December 2024 (Figures Finalised as at 2025/01/29)</t>
  </si>
  <si>
    <t>Mpumalanga: Ehlanzeni (DC32) - Table C4 Quarterly Budgeted Financial Performance ( Energy sources                                     ) for 2nd Quarter ended 31 December 2024 (Figures Finalised as at 2025/01/29)</t>
  </si>
  <si>
    <t>Northern Cape: Joe Morolong (NC451) - Table C4 Quarterly Budgeted Financial Performance ( Energy sources                                     ) for 2nd Quarter ended 31 December 2024 (Figures Finalised as at 2025/01/29)</t>
  </si>
  <si>
    <t>Northern Cape: Ga-Segonyana (NC452) - Table C4 Quarterly Budgeted Financial Performance ( Energy sources                                     ) for 2nd Quarter ended 31 December 2024 (Figures Finalised as at 2025/01/29)</t>
  </si>
  <si>
    <t>Northern Cape: Gamagara (NC453) - Table C4 Quarterly Budgeted Financial Performance ( Energy sources                                     ) for 2nd Quarter ended 31 December 2024 (Figures Finalised as at 2025/01/29)</t>
  </si>
  <si>
    <t>Northern Cape: John Taolo Gaetsewe (DC45) - Table C4 Quarterly Budgeted Financial Performance ( Energy sources                                     ) for 2nd Quarter ended 31 December 2024 (Figures Finalised as at 2025/01/29)</t>
  </si>
  <si>
    <t>Northern Cape: Richtersveld (NC061) - Table C4 Quarterly Budgeted Financial Performance ( Energy sources                                     ) for 2nd Quarter ended 31 December 2024 (Figures Finalised as at 2025/01/29)</t>
  </si>
  <si>
    <t>Northern Cape: Nama Khoi (NC062) - Table C4 Quarterly Budgeted Financial Performance ( Energy sources                                     ) for 2nd Quarter ended 31 December 2024 (Figures Finalised as at 2025/01/29)</t>
  </si>
  <si>
    <t>Northern Cape: Kamiesberg (NC064) - Table C4 Quarterly Budgeted Financial Performance ( Energy sources                                     ) for 2nd Quarter ended 31 December 2024 (Figures Finalised as at 2025/01/29)</t>
  </si>
  <si>
    <t>Northern Cape: Hantam (NC065) - Table C4 Quarterly Budgeted Financial Performance ( Energy sources                                     ) for 2nd Quarter ended 31 December 2024 (Figures Finalised as at 2025/01/29)</t>
  </si>
  <si>
    <t>Northern Cape: Karoo Hoogland (NC066) - Table C4 Quarterly Budgeted Financial Performance ( Energy sources                                     ) for 2nd Quarter ended 31 December 2024 (Figures Finalised as at 2025/01/29)</t>
  </si>
  <si>
    <t>Northern Cape: Khai-Ma (NC067) - Table C4 Quarterly Budgeted Financial Performance ( Energy sources                                     ) for 2nd Quarter ended 31 December 2024 (Figures Finalised as at 2025/01/29)</t>
  </si>
  <si>
    <t>Northern Cape: Namakwa (DC6) - Table C4 Quarterly Budgeted Financial Performance ( Energy sources                                     ) for 2nd Quarter ended 31 December 2024 (Figures Finalised as at 2025/01/29)</t>
  </si>
  <si>
    <t>Northern Cape: Ubuntu (NC071) - Table C4 Quarterly Budgeted Financial Performance ( Energy sources                                     ) for 2nd Quarter ended 31 December 2024 (Figures Finalised as at 2025/01/29)</t>
  </si>
  <si>
    <t>Northern Cape: Umsobomvu (NC072) - Table C4 Quarterly Budgeted Financial Performance ( Energy sources                                     ) for 2nd Quarter ended 31 December 2024 (Figures Finalised as at 2025/01/29)</t>
  </si>
  <si>
    <t>Northern Cape: Emthanjeni (NC073) - Table C4 Quarterly Budgeted Financial Performance ( Energy sources                                     ) for 2nd Quarter ended 31 December 2024 (Figures Finalised as at 2025/01/29)</t>
  </si>
  <si>
    <t>Northern Cape: Kareeberg (NC074) - Table C4 Quarterly Budgeted Financial Performance ( Energy sources                                     ) for 2nd Quarter ended 31 December 2024 (Figures Finalised as at 2025/01/29)</t>
  </si>
  <si>
    <t>Northern Cape: Renosterberg (NC075) - Table C4 Quarterly Budgeted Financial Performance ( Energy sources                                     ) for 2nd Quarter ended 31 December 2024 (Figures Finalised as at 2025/01/29)</t>
  </si>
  <si>
    <t>Northern Cape: Thembelihle (NC076) - Table C4 Quarterly Budgeted Financial Performance ( Energy sources                                     ) for 2nd Quarter ended 31 December 2024 (Figures Finalised as at 2025/01/29)</t>
  </si>
  <si>
    <t>Northern Cape: Siyathemba (NC077) - Table C4 Quarterly Budgeted Financial Performance ( Energy sources                                     ) for 2nd Quarter ended 31 December 2024 (Figures Finalised as at 2025/01/29)</t>
  </si>
  <si>
    <t>Northern Cape: Siyancuma (NC078) - Table C4 Quarterly Budgeted Financial Performance ( Energy sources                                     ) for 2nd Quarter ended 31 December 2024 (Figures Finalised as at 2025/01/29)</t>
  </si>
  <si>
    <t>Northern Cape: Pixley Ka Seme (NC) (DC7) - Table C4 Quarterly Budgeted Financial Performance ( Energy sources                                     ) for 2nd Quarter ended 31 December 2024 (Figures Finalised as at 2025/01/29)</t>
  </si>
  <si>
    <t>Northern Cape: !Kai! Garib (NC082) - Table C4 Quarterly Budgeted Financial Performance ( Energy sources                                     ) for 2nd Quarter ended 31 December 2024 (Figures Finalised as at 2025/01/29)</t>
  </si>
  <si>
    <t>Northern Cape: !Kheis (NC084) - Table C4 Quarterly Budgeted Financial Performance ( Energy sources                                     ) for 2nd Quarter ended 31 December 2024 (Figures Finalised as at 2025/01/29)</t>
  </si>
  <si>
    <t>Northern Cape: Tsantsabane (NC085) - Table C4 Quarterly Budgeted Financial Performance ( Energy sources                                     ) for 2nd Quarter ended 31 December 2024 (Figures Finalised as at 2025/01/29)</t>
  </si>
  <si>
    <t>Northern Cape: Kgatelopele (NC086) - Table C4 Quarterly Budgeted Financial Performance ( Energy sources                                     ) for 2nd Quarter ended 31 December 2024 (Figures Finalised as at 2025/01/29)</t>
  </si>
  <si>
    <t>Northern Cape: Dawid Kruiper (NC087) - Table C4 Quarterly Budgeted Financial Performance ( Energy sources                                     ) for 2nd Quarter ended 31 December 2024 (Figures Finalised as at 2025/01/29)</t>
  </si>
  <si>
    <t>Northern Cape: Z F Mgcawu (DC8) - Table C4 Quarterly Budgeted Financial Performance ( Energy sources                                     ) for 2nd Quarter ended 31 December 2024 (Figures Finalised as at 2025/01/29)</t>
  </si>
  <si>
    <t>Northern Cape: Sol Plaatje (NC091) - Table C4 Quarterly Budgeted Financial Performance ( Energy sources                                     ) for 2nd Quarter ended 31 December 2024 (Figures Finalised as at 2025/01/29)</t>
  </si>
  <si>
    <t>Northern Cape: Dikgatlong (NC092) - Table C4 Quarterly Budgeted Financial Performance ( Energy sources                                     ) for 2nd Quarter ended 31 December 2024 (Figures Finalised as at 2025/01/29)</t>
  </si>
  <si>
    <t>Northern Cape: Magareng (NC093) - Table C4 Quarterly Budgeted Financial Performance ( Energy sources                                     ) for 2nd Quarter ended 31 December 2024 (Figures Finalised as at 2025/01/29)</t>
  </si>
  <si>
    <t>Northern Cape: Phokwane (NC094) - Table C4 Quarterly Budgeted Financial Performance ( Energy sources                                     ) for 2nd Quarter ended 31 December 2024 (Figures Finalised as at 2025/01/29)</t>
  </si>
  <si>
    <t>Northern Cape: Frances Baard (DC9) - Table C4 Quarterly Budgeted Financial Performance ( Energy sources                                     ) for 2nd Quarter ended 31 December 2024 (Figures Finalised as at 2025/01/29)</t>
  </si>
  <si>
    <t>North West: Moretele (NW371) - Table C4 Quarterly Budgeted Financial Performance ( Energy sources                                     ) for 2nd Quarter ended 31 December 2024 (Figures Finalised as at 2025/01/29)</t>
  </si>
  <si>
    <t>North West: Madibeng (NW372) - Table C4 Quarterly Budgeted Financial Performance ( Energy sources                                     ) for 2nd Quarter ended 31 December 2024 (Figures Finalised as at 2025/01/29)</t>
  </si>
  <si>
    <t>North West: Rustenburg (NW373) - Table C4 Quarterly Budgeted Financial Performance ( Energy sources                                     ) for 2nd Quarter ended 31 December 2024 (Figures Finalised as at 2025/01/29)</t>
  </si>
  <si>
    <t>North West: Kgetlengrivier (NW374) - Table C4 Quarterly Budgeted Financial Performance ( Energy sources                                     ) for 2nd Quarter ended 31 December 2024 (Figures Finalised as at 2025/01/29)</t>
  </si>
  <si>
    <t>North West: Moses Kotane (NW375) - Table C4 Quarterly Budgeted Financial Performance ( Energy sources                                     ) for 2nd Quarter ended 31 December 2024 (Figures Finalised as at 2025/01/29)</t>
  </si>
  <si>
    <t>North West: Bojanala Platinum (DC37) - Table C4 Quarterly Budgeted Financial Performance ( Energy sources                                     ) for 2nd Quarter ended 31 December 2024 (Figures Finalised as at 2025/01/29)</t>
  </si>
  <si>
    <t>North West: Ratlou (NW381) - Table C4 Quarterly Budgeted Financial Performance ( Energy sources                                     ) for 2nd Quarter ended 31 December 2024 (Figures Finalised as at 2025/01/29)</t>
  </si>
  <si>
    <t>North West: Tswaing (NW382) - Table C4 Quarterly Budgeted Financial Performance ( Energy sources                                     ) for 2nd Quarter ended 31 December 2024 (Figures Finalised as at 2025/01/29)</t>
  </si>
  <si>
    <t>North West: Mafikeng (NW383) - Table C4 Quarterly Budgeted Financial Performance ( Energy sources                                     ) for 2nd Quarter ended 31 December 2024 (Figures Finalised as at 2025/01/29)</t>
  </si>
  <si>
    <t>North West: Ditsobotla (NW384) - Table C4 Quarterly Budgeted Financial Performance ( Energy sources                                     ) for 2nd Quarter ended 31 December 2024 (Figures Finalised as at 2025/01/29)</t>
  </si>
  <si>
    <t>North West: Ramotshere Moiloa (NW385) - Table C4 Quarterly Budgeted Financial Performance ( Energy sources                                     ) for 2nd Quarter ended 31 December 2024 (Figures Finalised as at 2025/01/29)</t>
  </si>
  <si>
    <t>North West: Ngaka Modiri Molema (DC38) - Table C4 Quarterly Budgeted Financial Performance ( Energy sources                                     ) for 2nd Quarter ended 31 December 2024 (Figures Finalised as at 2025/01/29)</t>
  </si>
  <si>
    <t>North West: Naledi (NW) (NW392) - Table C4 Quarterly Budgeted Financial Performance ( Energy sources                                     ) for 2nd Quarter ended 31 December 2024 (Figures Finalised as at 2025/01/29)</t>
  </si>
  <si>
    <t>North West: Mamusa (NW393) - Table C4 Quarterly Budgeted Financial Performance ( Energy sources                                     ) for 2nd Quarter ended 31 December 2024 (Figures Finalised as at 2025/01/29)</t>
  </si>
  <si>
    <t>North West: Greater Taung (NW394) - Table C4 Quarterly Budgeted Financial Performance ( Energy sources                                     ) for 2nd Quarter ended 31 December 2024 (Figures Finalised as at 2025/01/29)</t>
  </si>
  <si>
    <t>North West: Lekwa-Teemane (NW396) - Table C4 Quarterly Budgeted Financial Performance ( Energy sources                                     ) for 2nd Quarter ended 31 December 2024 (Figures Finalised as at 2025/01/29)</t>
  </si>
  <si>
    <t>North West: Kagisano-Molopo (NW397) - Table C4 Quarterly Budgeted Financial Performance ( Energy sources                                     ) for 2nd Quarter ended 31 December 2024 (Figures Finalised as at 2025/01/29)</t>
  </si>
  <si>
    <t>North West: Dr Ruth Segomotsi Mompati (DC39) - Table C4 Quarterly Budgeted Financial Performance ( Energy sources                                     ) for 2nd Quarter ended 31 December 2024 (Figures Finalised as at 2025/01/29)</t>
  </si>
  <si>
    <t>North West: City of Matlosana (NW403) - Table C4 Quarterly Budgeted Financial Performance ( Energy sources                                     ) for 2nd Quarter ended 31 December 2024 (Figures Finalised as at 2025/01/29)</t>
  </si>
  <si>
    <t>North West: Maquassi Hills (NW404) - Table C4 Quarterly Budgeted Financial Performance ( Energy sources                                     ) for 2nd Quarter ended 31 December 2024 (Figures Finalised as at 2025/01/29)</t>
  </si>
  <si>
    <t>North West: J B Marks (NW405) - Table C4 Quarterly Budgeted Financial Performance ( Energy sources                                     ) for 2nd Quarter ended 31 December 2024 (Figures Finalised as at 2025/01/29)</t>
  </si>
  <si>
    <t>North West: Dr Kenneth Kaunda (DC40) - Table C4 Quarterly Budgeted Financial Performance ( Energy sources                                     ) for 2nd Quarter ended 31 December 2024 (Figures Finalised as at 2025/01/29)</t>
  </si>
  <si>
    <t>Western Cape: Cape Town (CPT) - Table C4 Quarterly Budgeted Financial Performance ( Energy sources                                     ) for 2nd Quarter ended 31 December 2024 (Figures Finalised as at 2025/01/29)</t>
  </si>
  <si>
    <t>Western Cape: Matzikama (WC011) - Table C4 Quarterly Budgeted Financial Performance ( Energy sources                                     ) for 2nd Quarter ended 31 December 2024 (Figures Finalised as at 2025/01/29)</t>
  </si>
  <si>
    <t>Western Cape: Cederberg (WC012) - Table C4 Quarterly Budgeted Financial Performance ( Energy sources                                     ) for 2nd Quarter ended 31 December 2024 (Figures Finalised as at 2025/01/29)</t>
  </si>
  <si>
    <t>Western Cape: Bergrivier (WC013) - Table C4 Quarterly Budgeted Financial Performance ( Energy sources                                     ) for 2nd Quarter ended 31 December 2024 (Figures Finalised as at 2025/01/29)</t>
  </si>
  <si>
    <t>Western Cape: Saldanha Bay (WC014) - Table C4 Quarterly Budgeted Financial Performance ( Energy sources                                     ) for 2nd Quarter ended 31 December 2024 (Figures Finalised as at 2025/01/29)</t>
  </si>
  <si>
    <t>Western Cape: Swartland (WC015) - Table C4 Quarterly Budgeted Financial Performance ( Energy sources                                     ) for 2nd Quarter ended 31 December 2024 (Figures Finalised as at 2025/01/29)</t>
  </si>
  <si>
    <t>Western Cape: West Coast (DC1) - Table C4 Quarterly Budgeted Financial Performance ( Energy sources                                     ) for 2nd Quarter ended 31 December 2024 (Figures Finalised as at 2025/01/29)</t>
  </si>
  <si>
    <t>Western Cape: Witzenberg (WC022) - Table C4 Quarterly Budgeted Financial Performance ( Energy sources                                     ) for 2nd Quarter ended 31 December 2024 (Figures Finalised as at 2025/01/29)</t>
  </si>
  <si>
    <t>Western Cape: Drakenstein (WC023) - Table C4 Quarterly Budgeted Financial Performance ( Energy sources                                     ) for 2nd Quarter ended 31 December 2024 (Figures Finalised as at 2025/01/29)</t>
  </si>
  <si>
    <t>Western Cape: Stellenbosch (WC024) - Table C4 Quarterly Budgeted Financial Performance ( Energy sources                                     ) for 2nd Quarter ended 31 December 2024 (Figures Finalised as at 2025/01/29)</t>
  </si>
  <si>
    <t>Western Cape: Breede Valley (WC025) - Table C4 Quarterly Budgeted Financial Performance ( Energy sources                                     ) for 2nd Quarter ended 31 December 2024 (Figures Finalised as at 2025/01/29)</t>
  </si>
  <si>
    <t>Western Cape: Langeberg (WC026) - Table C4 Quarterly Budgeted Financial Performance ( Energy sources                                     ) for 2nd Quarter ended 31 December 2024 (Figures Finalised as at 2025/01/29)</t>
  </si>
  <si>
    <t>Western Cape: Cape Winelands DM (DC2) - Table C4 Quarterly Budgeted Financial Performance ( Energy sources                                     ) for 2nd Quarter ended 31 December 2024 (Figures Finalised as at 2025/01/29)</t>
  </si>
  <si>
    <t>Western Cape: Theewaterskloof (WC031) - Table C4 Quarterly Budgeted Financial Performance ( Energy sources                                     ) for 2nd Quarter ended 31 December 2024 (Figures Finalised as at 2025/01/29)</t>
  </si>
  <si>
    <t>Western Cape: Overstrand (WC032) - Table C4 Quarterly Budgeted Financial Performance ( Energy sources                                     ) for 2nd Quarter ended 31 December 2024 (Figures Finalised as at 2025/01/29)</t>
  </si>
  <si>
    <t>Western Cape: Cape Agulhas (WC033) - Table C4 Quarterly Budgeted Financial Performance ( Energy sources                                     ) for 2nd Quarter ended 31 December 2024 (Figures Finalised as at 2025/01/29)</t>
  </si>
  <si>
    <t>Western Cape: Swellendam (WC034) - Table C4 Quarterly Budgeted Financial Performance ( Energy sources                                     ) for 2nd Quarter ended 31 December 2024 (Figures Finalised as at 2025/01/29)</t>
  </si>
  <si>
    <t>Western Cape: Overberg (DC3) - Table C4 Quarterly Budgeted Financial Performance ( Energy sources                                     ) for 2nd Quarter ended 31 December 2024 (Figures Finalised as at 2025/01/29)</t>
  </si>
  <si>
    <t>Western Cape: Kannaland (WC041) - Table C4 Quarterly Budgeted Financial Performance ( Energy sources                                     ) for 2nd Quarter ended 31 December 2024 (Figures Finalised as at 2025/01/29)</t>
  </si>
  <si>
    <t>Western Cape: Hessequa (WC042) - Table C4 Quarterly Budgeted Financial Performance ( Energy sources                                     ) for 2nd Quarter ended 31 December 2024 (Figures Finalised as at 2025/01/29)</t>
  </si>
  <si>
    <t>Western Cape: Mossel Bay (WC043) - Table C4 Quarterly Budgeted Financial Performance ( Energy sources                                     ) for 2nd Quarter ended 31 December 2024 (Figures Finalised as at 2025/01/29)</t>
  </si>
  <si>
    <t>Western Cape: George (WC044) - Table C4 Quarterly Budgeted Financial Performance ( Energy sources                                     ) for 2nd Quarter ended 31 December 2024 (Figures Finalised as at 2025/01/29)</t>
  </si>
  <si>
    <t>Western Cape: Oudtshoorn (WC045) - Table C4 Quarterly Budgeted Financial Performance ( Energy sources                                     ) for 2nd Quarter ended 31 December 2024 (Figures Finalised as at 2025/01/29)</t>
  </si>
  <si>
    <t>Western Cape: Bitou (WC047) - Table C4 Quarterly Budgeted Financial Performance ( Energy sources                                     ) for 2nd Quarter ended 31 December 2024 (Figures Finalised as at 2025/01/29)</t>
  </si>
  <si>
    <t>Western Cape: Knysna (WC048) - Table C4 Quarterly Budgeted Financial Performance ( Energy sources                                     ) for 2nd Quarter ended 31 December 2024 (Figures Finalised as at 2025/01/29)</t>
  </si>
  <si>
    <t>Western Cape: Garden Route (DC4) - Table C4 Quarterly Budgeted Financial Performance ( Energy sources                                     ) for 2nd Quarter ended 31 December 2024 (Figures Finalised as at 2025/01/29)</t>
  </si>
  <si>
    <t>Western Cape: Laingsburg (WC051) - Table C4 Quarterly Budgeted Financial Performance ( Energy sources                                     ) for 2nd Quarter ended 31 December 2024 (Figures Finalised as at 2025/01/29)</t>
  </si>
  <si>
    <t>Western Cape: Prince Albert (WC052) - Table C4 Quarterly Budgeted Financial Performance ( Energy sources                                     ) for 2nd Quarter ended 31 December 2024 (Figures Finalised as at 2025/01/29)</t>
  </si>
  <si>
    <t>Western Cape: Beaufort West (WC053) - Table C4 Quarterly Budgeted Financial Performance ( Energy sources                                     ) for 2nd Quarter ended 31 December 2024 (Figures Finalised as at 2025/01/29)</t>
  </si>
  <si>
    <t>Western Cape: Central Karoo (DC5) - Table C4 Quarterly Budgeted Financial Performance ( Energy sources                                     ) for 2nd Quarter ended 31 December 2024 (Figures Finalised as at 2025/01/29)</t>
  </si>
  <si>
    <t>Summary - Table C4 Quarterly Budgeted Financial Performance ( Energy sources  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</si>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</sst>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144397265736</v>
      </c>
      <c r="D6" s="20"/>
      <c r="E6" s="21">
        <v>179127522940</v>
      </c>
      <c r="F6" s="22">
        <v>179273527481</v>
      </c>
      <c r="G6" s="22">
        <v>14546691412</v>
      </c>
      <c r="H6" s="22">
        <v>16389529714</v>
      </c>
      <c r="I6" s="22">
        <v>16384349996</v>
      </c>
      <c r="J6" s="22">
        <v>47320571122</v>
      </c>
      <c r="K6" s="22">
        <v>13326978927</v>
      </c>
      <c r="L6" s="22">
        <v>14827326729</v>
      </c>
      <c r="M6" s="22">
        <v>12274524672</v>
      </c>
      <c r="N6" s="22">
        <v>40428830328</v>
      </c>
      <c r="O6" s="22"/>
      <c r="P6" s="22"/>
      <c r="Q6" s="22"/>
      <c r="R6" s="22"/>
      <c r="S6" s="22"/>
      <c r="T6" s="22"/>
      <c r="U6" s="22"/>
      <c r="V6" s="22"/>
      <c r="W6" s="22">
        <v>87749401450</v>
      </c>
      <c r="X6" s="22">
        <v>90168606660</v>
      </c>
      <c r="Y6" s="22">
        <v>-2419205210</v>
      </c>
      <c r="Z6" s="23">
        <v>-2.6829794754643714</v>
      </c>
      <c r="AA6" s="20">
        <v>179273527481</v>
      </c>
    </row>
    <row r="7" spans="1:27" ht="13.5" x14ac:dyDescent="0.25">
      <c r="A7" s="19" t="s">
        <v>35</v>
      </c>
      <c r="B7" s="15" t="s">
        <v>32</v>
      </c>
      <c r="C7" s="20">
        <v>450002</v>
      </c>
      <c r="D7" s="20"/>
      <c r="E7" s="21">
        <v>-129060</v>
      </c>
      <c r="F7" s="22">
        <v>-129060</v>
      </c>
      <c r="G7" s="22">
        <v>49052</v>
      </c>
      <c r="H7" s="22"/>
      <c r="I7" s="22">
        <v>8675</v>
      </c>
      <c r="J7" s="22">
        <v>57727</v>
      </c>
      <c r="K7" s="22">
        <v>19558</v>
      </c>
      <c r="L7" s="22">
        <v>-703</v>
      </c>
      <c r="M7" s="22">
        <v>21426</v>
      </c>
      <c r="N7" s="22">
        <v>40281</v>
      </c>
      <c r="O7" s="22"/>
      <c r="P7" s="22"/>
      <c r="Q7" s="22"/>
      <c r="R7" s="22"/>
      <c r="S7" s="22"/>
      <c r="T7" s="22"/>
      <c r="U7" s="22"/>
      <c r="V7" s="22"/>
      <c r="W7" s="22">
        <v>98008</v>
      </c>
      <c r="X7" s="22">
        <v>-64530</v>
      </c>
      <c r="Y7" s="22">
        <v>162538</v>
      </c>
      <c r="Z7" s="23">
        <v>-251.87974585464127</v>
      </c>
      <c r="AA7" s="20">
        <v>-129060</v>
      </c>
    </row>
    <row r="8" spans="1:27" ht="13.5" x14ac:dyDescent="0.25">
      <c r="A8" s="19" t="s">
        <v>36</v>
      </c>
      <c r="B8" s="15" t="s">
        <v>32</v>
      </c>
      <c r="C8" s="20">
        <v>4032572881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-23326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-11664</v>
      </c>
      <c r="Y9" s="22">
        <v>11664</v>
      </c>
      <c r="Z9" s="23">
        <v>-100</v>
      </c>
      <c r="AA9" s="20">
        <v>-23326</v>
      </c>
    </row>
    <row r="10" spans="1:27" ht="13.5" x14ac:dyDescent="0.25">
      <c r="A10" s="19" t="s">
        <v>38</v>
      </c>
      <c r="B10" s="15" t="s">
        <v>32</v>
      </c>
      <c r="C10" s="20">
        <v>310643088</v>
      </c>
      <c r="D10" s="20"/>
      <c r="E10" s="21">
        <v>129646285</v>
      </c>
      <c r="F10" s="22">
        <v>129665005</v>
      </c>
      <c r="G10" s="22">
        <v>7879737</v>
      </c>
      <c r="H10" s="22">
        <v>7347747</v>
      </c>
      <c r="I10" s="22">
        <v>8131298</v>
      </c>
      <c r="J10" s="22">
        <v>23358782</v>
      </c>
      <c r="K10" s="22">
        <v>16304988</v>
      </c>
      <c r="L10" s="22">
        <v>3017102</v>
      </c>
      <c r="M10" s="22">
        <v>13874157</v>
      </c>
      <c r="N10" s="22">
        <v>33196247</v>
      </c>
      <c r="O10" s="22"/>
      <c r="P10" s="22"/>
      <c r="Q10" s="22"/>
      <c r="R10" s="22"/>
      <c r="S10" s="22"/>
      <c r="T10" s="22"/>
      <c r="U10" s="22"/>
      <c r="V10" s="22"/>
      <c r="W10" s="22">
        <v>56555029</v>
      </c>
      <c r="X10" s="22">
        <v>64181022</v>
      </c>
      <c r="Y10" s="22">
        <v>-7625993</v>
      </c>
      <c r="Z10" s="23">
        <v>-11.882006179334445</v>
      </c>
      <c r="AA10" s="20">
        <v>129665005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1848394103</v>
      </c>
      <c r="D13" s="20"/>
      <c r="E13" s="21">
        <v>1826927837</v>
      </c>
      <c r="F13" s="22">
        <v>1837218654</v>
      </c>
      <c r="G13" s="22">
        <v>165889420</v>
      </c>
      <c r="H13" s="22">
        <v>285196847</v>
      </c>
      <c r="I13" s="22">
        <v>375794790</v>
      </c>
      <c r="J13" s="22">
        <v>826881057</v>
      </c>
      <c r="K13" s="22">
        <v>307619735</v>
      </c>
      <c r="L13" s="22">
        <v>-169248776</v>
      </c>
      <c r="M13" s="22">
        <v>281442566</v>
      </c>
      <c r="N13" s="22">
        <v>419813525</v>
      </c>
      <c r="O13" s="22"/>
      <c r="P13" s="22"/>
      <c r="Q13" s="22"/>
      <c r="R13" s="22"/>
      <c r="S13" s="22"/>
      <c r="T13" s="22"/>
      <c r="U13" s="22"/>
      <c r="V13" s="22"/>
      <c r="W13" s="22">
        <v>1246694582</v>
      </c>
      <c r="X13" s="22">
        <v>911910211</v>
      </c>
      <c r="Y13" s="22">
        <v>334784371</v>
      </c>
      <c r="Z13" s="23">
        <v>36.712427052755089</v>
      </c>
      <c r="AA13" s="20">
        <v>1837218654</v>
      </c>
    </row>
    <row r="14" spans="1:27" ht="13.5" x14ac:dyDescent="0.25">
      <c r="A14" s="19" t="s">
        <v>42</v>
      </c>
      <c r="B14" s="15" t="s">
        <v>32</v>
      </c>
      <c r="C14" s="20">
        <v>8961583</v>
      </c>
      <c r="D14" s="20"/>
      <c r="E14" s="21">
        <v>6894075</v>
      </c>
      <c r="F14" s="22">
        <v>6894075</v>
      </c>
      <c r="G14" s="22">
        <v>325646</v>
      </c>
      <c r="H14" s="22">
        <v>452167</v>
      </c>
      <c r="I14" s="22">
        <v>407684</v>
      </c>
      <c r="J14" s="22">
        <v>1185497</v>
      </c>
      <c r="K14" s="22">
        <v>332303</v>
      </c>
      <c r="L14" s="22">
        <v>352170</v>
      </c>
      <c r="M14" s="22">
        <v>413940</v>
      </c>
      <c r="N14" s="22">
        <v>1098413</v>
      </c>
      <c r="O14" s="22"/>
      <c r="P14" s="22"/>
      <c r="Q14" s="22"/>
      <c r="R14" s="22"/>
      <c r="S14" s="22"/>
      <c r="T14" s="22"/>
      <c r="U14" s="22"/>
      <c r="V14" s="22"/>
      <c r="W14" s="22">
        <v>2283910</v>
      </c>
      <c r="X14" s="22">
        <v>3586876</v>
      </c>
      <c r="Y14" s="22">
        <v>-1302966</v>
      </c>
      <c r="Z14" s="23">
        <v>-36.325928189321296</v>
      </c>
      <c r="AA14" s="20">
        <v>6894075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326655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24007987</v>
      </c>
      <c r="D17" s="20"/>
      <c r="E17" s="21">
        <v>12993829</v>
      </c>
      <c r="F17" s="22">
        <v>12993829</v>
      </c>
      <c r="G17" s="22">
        <v>721348</v>
      </c>
      <c r="H17" s="22">
        <v>916798</v>
      </c>
      <c r="I17" s="22">
        <v>864685</v>
      </c>
      <c r="J17" s="22">
        <v>2502831</v>
      </c>
      <c r="K17" s="22">
        <v>1533637</v>
      </c>
      <c r="L17" s="22">
        <v>1294006</v>
      </c>
      <c r="M17" s="22">
        <v>1257411</v>
      </c>
      <c r="N17" s="22">
        <v>4085054</v>
      </c>
      <c r="O17" s="22"/>
      <c r="P17" s="22"/>
      <c r="Q17" s="22"/>
      <c r="R17" s="22"/>
      <c r="S17" s="22"/>
      <c r="T17" s="22"/>
      <c r="U17" s="22"/>
      <c r="V17" s="22"/>
      <c r="W17" s="22">
        <v>6587885</v>
      </c>
      <c r="X17" s="22">
        <v>6533332</v>
      </c>
      <c r="Y17" s="22">
        <v>54553</v>
      </c>
      <c r="Z17" s="23">
        <v>0.83499506836634052</v>
      </c>
      <c r="AA17" s="20">
        <v>12993829</v>
      </c>
    </row>
    <row r="18" spans="1:27" ht="13.5" x14ac:dyDescent="0.25">
      <c r="A18" s="19" t="s">
        <v>46</v>
      </c>
      <c r="B18" s="15" t="s">
        <v>32</v>
      </c>
      <c r="C18" s="20">
        <v>7985</v>
      </c>
      <c r="D18" s="20"/>
      <c r="E18" s="21">
        <v>4859</v>
      </c>
      <c r="F18" s="22">
        <v>4859</v>
      </c>
      <c r="G18" s="22">
        <v>680</v>
      </c>
      <c r="H18" s="22"/>
      <c r="I18" s="22"/>
      <c r="J18" s="22">
        <v>680</v>
      </c>
      <c r="K18" s="22"/>
      <c r="L18" s="22">
        <v>388</v>
      </c>
      <c r="M18" s="22"/>
      <c r="N18" s="22">
        <v>388</v>
      </c>
      <c r="O18" s="22"/>
      <c r="P18" s="22"/>
      <c r="Q18" s="22"/>
      <c r="R18" s="22"/>
      <c r="S18" s="22"/>
      <c r="T18" s="22"/>
      <c r="U18" s="22"/>
      <c r="V18" s="22"/>
      <c r="W18" s="22">
        <v>1068</v>
      </c>
      <c r="X18" s="22">
        <v>2430</v>
      </c>
      <c r="Y18" s="22">
        <v>-1362</v>
      </c>
      <c r="Z18" s="23">
        <v>-56.049382716049379</v>
      </c>
      <c r="AA18" s="20">
        <v>4859</v>
      </c>
    </row>
    <row r="19" spans="1:27" ht="13.5" x14ac:dyDescent="0.25">
      <c r="A19" s="19" t="s">
        <v>47</v>
      </c>
      <c r="B19" s="15" t="s">
        <v>32</v>
      </c>
      <c r="C19" s="20">
        <v>695268635</v>
      </c>
      <c r="D19" s="20"/>
      <c r="E19" s="21">
        <v>465899108</v>
      </c>
      <c r="F19" s="22">
        <v>469240092</v>
      </c>
      <c r="G19" s="22">
        <v>6874205</v>
      </c>
      <c r="H19" s="22">
        <v>46632510</v>
      </c>
      <c r="I19" s="22">
        <v>85151040</v>
      </c>
      <c r="J19" s="22">
        <v>138657755</v>
      </c>
      <c r="K19" s="22">
        <v>45412400</v>
      </c>
      <c r="L19" s="22">
        <v>17749198</v>
      </c>
      <c r="M19" s="22">
        <v>55439838</v>
      </c>
      <c r="N19" s="22">
        <v>118601436</v>
      </c>
      <c r="O19" s="22"/>
      <c r="P19" s="22"/>
      <c r="Q19" s="22"/>
      <c r="R19" s="22"/>
      <c r="S19" s="22"/>
      <c r="T19" s="22"/>
      <c r="U19" s="22"/>
      <c r="V19" s="22"/>
      <c r="W19" s="22">
        <v>257259191</v>
      </c>
      <c r="X19" s="22">
        <v>226552505</v>
      </c>
      <c r="Y19" s="22">
        <v>30706686</v>
      </c>
      <c r="Z19" s="23">
        <v>13.553893831365935</v>
      </c>
      <c r="AA19" s="20">
        <v>469240092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3370986</v>
      </c>
      <c r="D21" s="20"/>
      <c r="E21" s="21"/>
      <c r="F21" s="22"/>
      <c r="G21" s="22">
        <v>4841</v>
      </c>
      <c r="H21" s="22">
        <v>4755</v>
      </c>
      <c r="I21" s="22">
        <v>-9774</v>
      </c>
      <c r="J21" s="22">
        <v>-178</v>
      </c>
      <c r="K21" s="22">
        <v>19781</v>
      </c>
      <c r="L21" s="22">
        <v>-4816</v>
      </c>
      <c r="M21" s="22">
        <v>-17458</v>
      </c>
      <c r="N21" s="22">
        <v>-2493</v>
      </c>
      <c r="O21" s="22"/>
      <c r="P21" s="22"/>
      <c r="Q21" s="22"/>
      <c r="R21" s="22"/>
      <c r="S21" s="22"/>
      <c r="T21" s="22"/>
      <c r="U21" s="22"/>
      <c r="V21" s="22"/>
      <c r="W21" s="22">
        <v>-2671</v>
      </c>
      <c r="X21" s="22"/>
      <c r="Y21" s="22">
        <v>-2671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12328164</v>
      </c>
      <c r="D22" s="20"/>
      <c r="E22" s="21">
        <v>2192784</v>
      </c>
      <c r="F22" s="22">
        <v>2192784</v>
      </c>
      <c r="G22" s="22">
        <v>19810</v>
      </c>
      <c r="H22" s="22">
        <v>18979</v>
      </c>
      <c r="I22" s="22">
        <v>29595</v>
      </c>
      <c r="J22" s="22">
        <v>68384</v>
      </c>
      <c r="K22" s="22">
        <v>523061</v>
      </c>
      <c r="L22" s="22">
        <v>145672</v>
      </c>
      <c r="M22" s="22">
        <v>530293</v>
      </c>
      <c r="N22" s="22">
        <v>1199026</v>
      </c>
      <c r="O22" s="22"/>
      <c r="P22" s="22"/>
      <c r="Q22" s="22"/>
      <c r="R22" s="22"/>
      <c r="S22" s="22"/>
      <c r="T22" s="22"/>
      <c r="U22" s="22"/>
      <c r="V22" s="22"/>
      <c r="W22" s="22">
        <v>1267410</v>
      </c>
      <c r="X22" s="22">
        <v>1314216</v>
      </c>
      <c r="Y22" s="22">
        <v>-46806</v>
      </c>
      <c r="Z22" s="23">
        <v>-3.5615150021001116</v>
      </c>
      <c r="AA22" s="20">
        <v>2192784</v>
      </c>
    </row>
    <row r="23" spans="1:27" ht="13.5" x14ac:dyDescent="0.25">
      <c r="A23" s="19" t="s">
        <v>51</v>
      </c>
      <c r="B23" s="15" t="s">
        <v>32</v>
      </c>
      <c r="C23" s="20">
        <v>256619324</v>
      </c>
      <c r="D23" s="20"/>
      <c r="E23" s="21">
        <v>57691891</v>
      </c>
      <c r="F23" s="22">
        <v>59691891</v>
      </c>
      <c r="G23" s="22">
        <v>2470980</v>
      </c>
      <c r="H23" s="22">
        <v>5111701</v>
      </c>
      <c r="I23" s="22">
        <v>5074387</v>
      </c>
      <c r="J23" s="22">
        <v>12657068</v>
      </c>
      <c r="K23" s="22">
        <v>3876075</v>
      </c>
      <c r="L23" s="22">
        <v>4061126</v>
      </c>
      <c r="M23" s="22">
        <v>3053260</v>
      </c>
      <c r="N23" s="22">
        <v>10990461</v>
      </c>
      <c r="O23" s="22"/>
      <c r="P23" s="22"/>
      <c r="Q23" s="22"/>
      <c r="R23" s="22"/>
      <c r="S23" s="22"/>
      <c r="T23" s="22"/>
      <c r="U23" s="22"/>
      <c r="V23" s="22"/>
      <c r="W23" s="22">
        <v>23647529</v>
      </c>
      <c r="X23" s="22">
        <v>29661142</v>
      </c>
      <c r="Y23" s="22">
        <v>-6013613</v>
      </c>
      <c r="Z23" s="23">
        <v>-20.27438120892311</v>
      </c>
      <c r="AA23" s="20">
        <v>59691891</v>
      </c>
    </row>
    <row r="24" spans="1:27" ht="13.5" x14ac:dyDescent="0.25">
      <c r="A24" s="19" t="s">
        <v>52</v>
      </c>
      <c r="B24" s="15" t="s">
        <v>32</v>
      </c>
      <c r="C24" s="20">
        <v>1289235</v>
      </c>
      <c r="D24" s="20"/>
      <c r="E24" s="21">
        <v>1596</v>
      </c>
      <c r="F24" s="22">
        <v>1596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798</v>
      </c>
      <c r="Y24" s="22">
        <v>-798</v>
      </c>
      <c r="Z24" s="23">
        <v>-100</v>
      </c>
      <c r="AA24" s="20">
        <v>1596</v>
      </c>
    </row>
    <row r="25" spans="1:27" ht="13.5" x14ac:dyDescent="0.25">
      <c r="A25" s="19" t="s">
        <v>53</v>
      </c>
      <c r="B25" s="15" t="s">
        <v>32</v>
      </c>
      <c r="C25" s="20">
        <v>4256829265</v>
      </c>
      <c r="D25" s="20"/>
      <c r="E25" s="21">
        <v>4855548994</v>
      </c>
      <c r="F25" s="22">
        <v>4891489625</v>
      </c>
      <c r="G25" s="22">
        <v>1179020634</v>
      </c>
      <c r="H25" s="22">
        <v>261236302</v>
      </c>
      <c r="I25" s="22">
        <v>32835832</v>
      </c>
      <c r="J25" s="22">
        <v>1473092768</v>
      </c>
      <c r="K25" s="22">
        <v>256004050</v>
      </c>
      <c r="L25" s="22">
        <v>28380926</v>
      </c>
      <c r="M25" s="22">
        <v>873126146</v>
      </c>
      <c r="N25" s="22">
        <v>1157511122</v>
      </c>
      <c r="O25" s="22"/>
      <c r="P25" s="22"/>
      <c r="Q25" s="22"/>
      <c r="R25" s="22"/>
      <c r="S25" s="22"/>
      <c r="T25" s="22"/>
      <c r="U25" s="22"/>
      <c r="V25" s="22"/>
      <c r="W25" s="22">
        <v>2630603890</v>
      </c>
      <c r="X25" s="22">
        <v>2579532087</v>
      </c>
      <c r="Y25" s="22">
        <v>51071803</v>
      </c>
      <c r="Z25" s="23">
        <v>1.9798863234687107</v>
      </c>
      <c r="AA25" s="20">
        <v>4891489625</v>
      </c>
    </row>
    <row r="26" spans="1:27" ht="13.5" x14ac:dyDescent="0.25">
      <c r="A26" s="19" t="s">
        <v>40</v>
      </c>
      <c r="B26" s="15" t="s">
        <v>32</v>
      </c>
      <c r="C26" s="20">
        <v>21724974</v>
      </c>
      <c r="D26" s="20"/>
      <c r="E26" s="21">
        <v>24783516</v>
      </c>
      <c r="F26" s="22">
        <v>24783516</v>
      </c>
      <c r="G26" s="22">
        <v>10708414</v>
      </c>
      <c r="H26" s="22">
        <v>11012157</v>
      </c>
      <c r="I26" s="22">
        <v>13474507</v>
      </c>
      <c r="J26" s="22">
        <v>35195078</v>
      </c>
      <c r="K26" s="22">
        <v>12319635</v>
      </c>
      <c r="L26" s="22">
        <v>12740857</v>
      </c>
      <c r="M26" s="22">
        <v>13718446</v>
      </c>
      <c r="N26" s="22">
        <v>38778938</v>
      </c>
      <c r="O26" s="22"/>
      <c r="P26" s="22"/>
      <c r="Q26" s="22"/>
      <c r="R26" s="22"/>
      <c r="S26" s="22"/>
      <c r="T26" s="22"/>
      <c r="U26" s="22"/>
      <c r="V26" s="22"/>
      <c r="W26" s="22">
        <v>73974016</v>
      </c>
      <c r="X26" s="22">
        <v>12391758</v>
      </c>
      <c r="Y26" s="22">
        <v>61582258</v>
      </c>
      <c r="Z26" s="23">
        <v>496.96143194533011</v>
      </c>
      <c r="AA26" s="20">
        <v>24783516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534064896</v>
      </c>
      <c r="D28" s="20"/>
      <c r="E28" s="21">
        <v>380484578</v>
      </c>
      <c r="F28" s="22">
        <v>390233854</v>
      </c>
      <c r="G28" s="22">
        <v>48396101</v>
      </c>
      <c r="H28" s="22">
        <v>47305068</v>
      </c>
      <c r="I28" s="22">
        <v>47723833</v>
      </c>
      <c r="J28" s="22">
        <v>143425002</v>
      </c>
      <c r="K28" s="22">
        <v>46212668</v>
      </c>
      <c r="L28" s="22">
        <v>41519129</v>
      </c>
      <c r="M28" s="22">
        <v>40834831</v>
      </c>
      <c r="N28" s="22">
        <v>128566628</v>
      </c>
      <c r="O28" s="22"/>
      <c r="P28" s="22"/>
      <c r="Q28" s="22"/>
      <c r="R28" s="22"/>
      <c r="S28" s="22"/>
      <c r="T28" s="22"/>
      <c r="U28" s="22"/>
      <c r="V28" s="22"/>
      <c r="W28" s="22">
        <v>271991630</v>
      </c>
      <c r="X28" s="22">
        <v>198163344</v>
      </c>
      <c r="Y28" s="22">
        <v>73828286</v>
      </c>
      <c r="Z28" s="23">
        <v>37.25627783108061</v>
      </c>
      <c r="AA28" s="20">
        <v>390233854</v>
      </c>
    </row>
    <row r="29" spans="1:27" ht="13.5" x14ac:dyDescent="0.25">
      <c r="A29" s="19" t="s">
        <v>55</v>
      </c>
      <c r="B29" s="15" t="s">
        <v>32</v>
      </c>
      <c r="C29" s="20">
        <v>8574595</v>
      </c>
      <c r="D29" s="20"/>
      <c r="E29" s="21">
        <v>12901260</v>
      </c>
      <c r="F29" s="22">
        <v>12821260</v>
      </c>
      <c r="G29" s="22"/>
      <c r="H29" s="22">
        <v>6915</v>
      </c>
      <c r="I29" s="22">
        <v>9491</v>
      </c>
      <c r="J29" s="22">
        <v>16406</v>
      </c>
      <c r="K29" s="22"/>
      <c r="L29" s="22"/>
      <c r="M29" s="22">
        <v>1326355</v>
      </c>
      <c r="N29" s="22">
        <v>1326355</v>
      </c>
      <c r="O29" s="22"/>
      <c r="P29" s="22"/>
      <c r="Q29" s="22"/>
      <c r="R29" s="22"/>
      <c r="S29" s="22"/>
      <c r="T29" s="22"/>
      <c r="U29" s="22"/>
      <c r="V29" s="22"/>
      <c r="W29" s="22">
        <v>1342761</v>
      </c>
      <c r="X29" s="22">
        <v>4869898</v>
      </c>
      <c r="Y29" s="22">
        <v>-3527137</v>
      </c>
      <c r="Z29" s="23">
        <v>-72.427328046706521</v>
      </c>
      <c r="AA29" s="20">
        <v>12821260</v>
      </c>
    </row>
    <row r="30" spans="1:27" ht="13.5" x14ac:dyDescent="0.25">
      <c r="A30" s="19" t="s">
        <v>56</v>
      </c>
      <c r="B30" s="15" t="s">
        <v>32</v>
      </c>
      <c r="C30" s="20">
        <v>14941112</v>
      </c>
      <c r="D30" s="20"/>
      <c r="E30" s="21">
        <v>491798484</v>
      </c>
      <c r="F30" s="22">
        <v>491798984</v>
      </c>
      <c r="G30" s="22">
        <v>471985</v>
      </c>
      <c r="H30" s="22">
        <v>-26812</v>
      </c>
      <c r="I30" s="22">
        <v>209088</v>
      </c>
      <c r="J30" s="22">
        <v>654261</v>
      </c>
      <c r="K30" s="22">
        <v>-2134</v>
      </c>
      <c r="L30" s="22">
        <v>229212</v>
      </c>
      <c r="M30" s="22">
        <v>320908</v>
      </c>
      <c r="N30" s="22">
        <v>547986</v>
      </c>
      <c r="O30" s="22"/>
      <c r="P30" s="22"/>
      <c r="Q30" s="22"/>
      <c r="R30" s="22"/>
      <c r="S30" s="22"/>
      <c r="T30" s="22"/>
      <c r="U30" s="22"/>
      <c r="V30" s="22"/>
      <c r="W30" s="22">
        <v>1202247</v>
      </c>
      <c r="X30" s="22">
        <v>402097365</v>
      </c>
      <c r="Y30" s="22">
        <v>-400895118</v>
      </c>
      <c r="Z30" s="23">
        <v>-99.701005998882891</v>
      </c>
      <c r="AA30" s="20">
        <v>491798984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156427626381</v>
      </c>
      <c r="D32" s="29">
        <f t="shared" ref="D32:Y32" si="0">SUM(D6:D31)</f>
        <v>0</v>
      </c>
      <c r="E32" s="30">
        <f t="shared" si="0"/>
        <v>187395139650</v>
      </c>
      <c r="F32" s="31">
        <f t="shared" si="0"/>
        <v>187602405119</v>
      </c>
      <c r="G32" s="31">
        <f t="shared" si="0"/>
        <v>15969524265</v>
      </c>
      <c r="H32" s="31">
        <f t="shared" si="0"/>
        <v>17054744848</v>
      </c>
      <c r="I32" s="31">
        <f t="shared" si="0"/>
        <v>16954055127</v>
      </c>
      <c r="J32" s="31">
        <f t="shared" si="0"/>
        <v>49978324240</v>
      </c>
      <c r="K32" s="31">
        <f t="shared" si="0"/>
        <v>14017154684</v>
      </c>
      <c r="L32" s="31">
        <f t="shared" si="0"/>
        <v>14767562220</v>
      </c>
      <c r="M32" s="31">
        <f t="shared" si="0"/>
        <v>13559866791</v>
      </c>
      <c r="N32" s="31">
        <f t="shared" si="0"/>
        <v>42344583695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92322907935</v>
      </c>
      <c r="X32" s="31">
        <f t="shared" si="0"/>
        <v>94609327450</v>
      </c>
      <c r="Y32" s="31">
        <f t="shared" si="0"/>
        <v>-2286419515</v>
      </c>
      <c r="Z32" s="32">
        <f>+IF(X32&lt;&gt;0,+(Y32/X32)*100,0)</f>
        <v>-2.4166956648205198</v>
      </c>
      <c r="AA32" s="29">
        <f>SUM(AA6:AA31)</f>
        <v>187602405119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8597439869</v>
      </c>
      <c r="D34" s="20"/>
      <c r="E34" s="21">
        <v>10661176121</v>
      </c>
      <c r="F34" s="22">
        <v>10664283688</v>
      </c>
      <c r="G34" s="22">
        <v>688745700</v>
      </c>
      <c r="H34" s="22">
        <v>782267638</v>
      </c>
      <c r="I34" s="22">
        <v>885096550</v>
      </c>
      <c r="J34" s="22">
        <v>2356109888</v>
      </c>
      <c r="K34" s="22">
        <v>884676474</v>
      </c>
      <c r="L34" s="22">
        <v>978900284</v>
      </c>
      <c r="M34" s="22">
        <v>849439026</v>
      </c>
      <c r="N34" s="22">
        <v>2713015784</v>
      </c>
      <c r="O34" s="22"/>
      <c r="P34" s="22"/>
      <c r="Q34" s="22"/>
      <c r="R34" s="22"/>
      <c r="S34" s="22"/>
      <c r="T34" s="22"/>
      <c r="U34" s="22"/>
      <c r="V34" s="22"/>
      <c r="W34" s="22">
        <v>5069125672</v>
      </c>
      <c r="X34" s="22">
        <v>5394581497</v>
      </c>
      <c r="Y34" s="22">
        <v>-325455825</v>
      </c>
      <c r="Z34" s="23">
        <v>-6.0330134076385793</v>
      </c>
      <c r="AA34" s="20">
        <v>10664283688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131772132850</v>
      </c>
      <c r="D36" s="20"/>
      <c r="E36" s="21">
        <v>144283803540</v>
      </c>
      <c r="F36" s="22">
        <v>144425288557</v>
      </c>
      <c r="G36" s="22">
        <v>12461639130</v>
      </c>
      <c r="H36" s="22">
        <v>15879349052</v>
      </c>
      <c r="I36" s="22">
        <v>15345764623</v>
      </c>
      <c r="J36" s="22">
        <v>43686752805</v>
      </c>
      <c r="K36" s="22">
        <v>14051134521</v>
      </c>
      <c r="L36" s="22">
        <v>10922998410</v>
      </c>
      <c r="M36" s="22">
        <v>8928779866</v>
      </c>
      <c r="N36" s="22">
        <v>33902912797</v>
      </c>
      <c r="O36" s="22"/>
      <c r="P36" s="22"/>
      <c r="Q36" s="22"/>
      <c r="R36" s="22"/>
      <c r="S36" s="22"/>
      <c r="T36" s="22"/>
      <c r="U36" s="22"/>
      <c r="V36" s="22"/>
      <c r="W36" s="22">
        <v>77589665602</v>
      </c>
      <c r="X36" s="22">
        <v>74277868447</v>
      </c>
      <c r="Y36" s="22">
        <v>3311797155</v>
      </c>
      <c r="Z36" s="23">
        <v>4.4586593883790426</v>
      </c>
      <c r="AA36" s="20">
        <v>144425288557</v>
      </c>
    </row>
    <row r="37" spans="1:27" ht="13.5" x14ac:dyDescent="0.25">
      <c r="A37" s="19" t="s">
        <v>63</v>
      </c>
      <c r="B37" s="15" t="s">
        <v>32</v>
      </c>
      <c r="C37" s="20">
        <v>2800323588</v>
      </c>
      <c r="D37" s="20"/>
      <c r="E37" s="21">
        <v>2724521014</v>
      </c>
      <c r="F37" s="22">
        <v>2730504960</v>
      </c>
      <c r="G37" s="22">
        <v>238593159</v>
      </c>
      <c r="H37" s="22">
        <v>330346037</v>
      </c>
      <c r="I37" s="22">
        <v>263264240</v>
      </c>
      <c r="J37" s="22">
        <v>832203436</v>
      </c>
      <c r="K37" s="22">
        <v>253359067</v>
      </c>
      <c r="L37" s="22">
        <v>229198383</v>
      </c>
      <c r="M37" s="22">
        <v>157275593</v>
      </c>
      <c r="N37" s="22">
        <v>639833043</v>
      </c>
      <c r="O37" s="22"/>
      <c r="P37" s="22"/>
      <c r="Q37" s="22"/>
      <c r="R37" s="22"/>
      <c r="S37" s="22"/>
      <c r="T37" s="22"/>
      <c r="U37" s="22"/>
      <c r="V37" s="22"/>
      <c r="W37" s="22">
        <v>1472036479</v>
      </c>
      <c r="X37" s="22">
        <v>1371446047</v>
      </c>
      <c r="Y37" s="22">
        <v>100590432</v>
      </c>
      <c r="Z37" s="23">
        <v>7.3346255377700622</v>
      </c>
      <c r="AA37" s="20">
        <v>2730504960</v>
      </c>
    </row>
    <row r="38" spans="1:27" ht="13.5" x14ac:dyDescent="0.25">
      <c r="A38" s="19" t="s">
        <v>64</v>
      </c>
      <c r="B38" s="15" t="s">
        <v>32</v>
      </c>
      <c r="C38" s="20">
        <v>4428138404</v>
      </c>
      <c r="D38" s="20"/>
      <c r="E38" s="21">
        <v>8215293198</v>
      </c>
      <c r="F38" s="22">
        <v>8224028286</v>
      </c>
      <c r="G38" s="22">
        <v>267091367</v>
      </c>
      <c r="H38" s="22">
        <v>486601806</v>
      </c>
      <c r="I38" s="22">
        <v>548702578</v>
      </c>
      <c r="J38" s="22">
        <v>1302395751</v>
      </c>
      <c r="K38" s="22">
        <v>455202381</v>
      </c>
      <c r="L38" s="22">
        <v>331898934</v>
      </c>
      <c r="M38" s="22">
        <v>459476224</v>
      </c>
      <c r="N38" s="22">
        <v>1246577539</v>
      </c>
      <c r="O38" s="22"/>
      <c r="P38" s="22"/>
      <c r="Q38" s="22"/>
      <c r="R38" s="22"/>
      <c r="S38" s="22"/>
      <c r="T38" s="22"/>
      <c r="U38" s="22"/>
      <c r="V38" s="22"/>
      <c r="W38" s="22">
        <v>2548973290</v>
      </c>
      <c r="X38" s="22">
        <v>3944247461</v>
      </c>
      <c r="Y38" s="22">
        <v>-1395274171</v>
      </c>
      <c r="Z38" s="23">
        <v>-35.374914601485244</v>
      </c>
      <c r="AA38" s="20">
        <v>8224028286</v>
      </c>
    </row>
    <row r="39" spans="1:27" ht="13.5" x14ac:dyDescent="0.25">
      <c r="A39" s="19" t="s">
        <v>65</v>
      </c>
      <c r="B39" s="15" t="s">
        <v>32</v>
      </c>
      <c r="C39" s="20">
        <v>4088490825</v>
      </c>
      <c r="D39" s="20"/>
      <c r="E39" s="21">
        <v>4182199390</v>
      </c>
      <c r="F39" s="22">
        <v>4178859004</v>
      </c>
      <c r="G39" s="22">
        <v>152479529</v>
      </c>
      <c r="H39" s="22">
        <v>201983038</v>
      </c>
      <c r="I39" s="22">
        <v>372177822</v>
      </c>
      <c r="J39" s="22">
        <v>726640389</v>
      </c>
      <c r="K39" s="22">
        <v>411875043</v>
      </c>
      <c r="L39" s="22">
        <v>251974360</v>
      </c>
      <c r="M39" s="22">
        <v>422830532</v>
      </c>
      <c r="N39" s="22">
        <v>1086679935</v>
      </c>
      <c r="O39" s="22"/>
      <c r="P39" s="22"/>
      <c r="Q39" s="22"/>
      <c r="R39" s="22"/>
      <c r="S39" s="22"/>
      <c r="T39" s="22"/>
      <c r="U39" s="22"/>
      <c r="V39" s="22"/>
      <c r="W39" s="22">
        <v>1813320324</v>
      </c>
      <c r="X39" s="22">
        <v>2068277482</v>
      </c>
      <c r="Y39" s="22">
        <v>-254957158</v>
      </c>
      <c r="Z39" s="23">
        <v>-12.327028661234538</v>
      </c>
      <c r="AA39" s="20">
        <v>4178859004</v>
      </c>
    </row>
    <row r="40" spans="1:27" ht="13.5" x14ac:dyDescent="0.25">
      <c r="A40" s="19" t="s">
        <v>40</v>
      </c>
      <c r="B40" s="15" t="s">
        <v>32</v>
      </c>
      <c r="C40" s="20">
        <v>1335134115</v>
      </c>
      <c r="D40" s="20"/>
      <c r="E40" s="21">
        <v>1408109167</v>
      </c>
      <c r="F40" s="22">
        <v>1432868714</v>
      </c>
      <c r="G40" s="22">
        <v>83761285</v>
      </c>
      <c r="H40" s="22">
        <v>162262518</v>
      </c>
      <c r="I40" s="22">
        <v>143922525</v>
      </c>
      <c r="J40" s="22">
        <v>389946328</v>
      </c>
      <c r="K40" s="22">
        <v>365025913</v>
      </c>
      <c r="L40" s="22">
        <v>183138835</v>
      </c>
      <c r="M40" s="22">
        <v>467020939</v>
      </c>
      <c r="N40" s="22">
        <v>1015185687</v>
      </c>
      <c r="O40" s="22"/>
      <c r="P40" s="22"/>
      <c r="Q40" s="22"/>
      <c r="R40" s="22"/>
      <c r="S40" s="22"/>
      <c r="T40" s="22"/>
      <c r="U40" s="22"/>
      <c r="V40" s="22"/>
      <c r="W40" s="22">
        <v>1405132015</v>
      </c>
      <c r="X40" s="22">
        <v>713347306</v>
      </c>
      <c r="Y40" s="22">
        <v>691784709</v>
      </c>
      <c r="Z40" s="23">
        <v>96.977265236913922</v>
      </c>
      <c r="AA40" s="20">
        <v>1432868714</v>
      </c>
    </row>
    <row r="41" spans="1:27" ht="13.5" x14ac:dyDescent="0.25">
      <c r="A41" s="19" t="s">
        <v>66</v>
      </c>
      <c r="B41" s="15" t="s">
        <v>32</v>
      </c>
      <c r="C41" s="20">
        <v>5651354092</v>
      </c>
      <c r="D41" s="20"/>
      <c r="E41" s="21">
        <v>6552237611</v>
      </c>
      <c r="F41" s="22">
        <v>6562298841</v>
      </c>
      <c r="G41" s="22">
        <v>346190992</v>
      </c>
      <c r="H41" s="22">
        <v>421846342</v>
      </c>
      <c r="I41" s="22">
        <v>544141623</v>
      </c>
      <c r="J41" s="22">
        <v>1312178957</v>
      </c>
      <c r="K41" s="22">
        <v>565845009</v>
      </c>
      <c r="L41" s="22">
        <v>485392914</v>
      </c>
      <c r="M41" s="22">
        <v>703962317</v>
      </c>
      <c r="N41" s="22">
        <v>1755200240</v>
      </c>
      <c r="O41" s="22"/>
      <c r="P41" s="22"/>
      <c r="Q41" s="22"/>
      <c r="R41" s="22"/>
      <c r="S41" s="22"/>
      <c r="T41" s="22"/>
      <c r="U41" s="22"/>
      <c r="V41" s="22"/>
      <c r="W41" s="22">
        <v>3067379197</v>
      </c>
      <c r="X41" s="22">
        <v>3195525553</v>
      </c>
      <c r="Y41" s="22">
        <v>-128146356</v>
      </c>
      <c r="Z41" s="23">
        <v>-4.0101809193700415</v>
      </c>
      <c r="AA41" s="20">
        <v>6562298841</v>
      </c>
    </row>
    <row r="42" spans="1:27" ht="13.5" x14ac:dyDescent="0.25">
      <c r="A42" s="19" t="s">
        <v>67</v>
      </c>
      <c r="B42" s="15" t="s">
        <v>32</v>
      </c>
      <c r="C42" s="20">
        <v>132805403</v>
      </c>
      <c r="D42" s="20"/>
      <c r="E42" s="21">
        <v>101618456</v>
      </c>
      <c r="F42" s="22">
        <v>101648456</v>
      </c>
      <c r="G42" s="22">
        <v>2346436</v>
      </c>
      <c r="H42" s="22">
        <v>3387912</v>
      </c>
      <c r="I42" s="22">
        <v>3228964</v>
      </c>
      <c r="J42" s="22">
        <v>8963312</v>
      </c>
      <c r="K42" s="22">
        <v>4678357</v>
      </c>
      <c r="L42" s="22">
        <v>5204386</v>
      </c>
      <c r="M42" s="22">
        <v>9073233</v>
      </c>
      <c r="N42" s="22">
        <v>18955976</v>
      </c>
      <c r="O42" s="22"/>
      <c r="P42" s="22"/>
      <c r="Q42" s="22"/>
      <c r="R42" s="22"/>
      <c r="S42" s="22"/>
      <c r="T42" s="22"/>
      <c r="U42" s="22"/>
      <c r="V42" s="22"/>
      <c r="W42" s="22">
        <v>27919288</v>
      </c>
      <c r="X42" s="22">
        <v>51399244</v>
      </c>
      <c r="Y42" s="22">
        <v>-23479956</v>
      </c>
      <c r="Z42" s="23">
        <v>-45.681520140646427</v>
      </c>
      <c r="AA42" s="20">
        <v>101648456</v>
      </c>
    </row>
    <row r="43" spans="1:27" ht="13.5" x14ac:dyDescent="0.25">
      <c r="A43" s="19" t="s">
        <v>68</v>
      </c>
      <c r="B43" s="15" t="s">
        <v>32</v>
      </c>
      <c r="C43" s="20">
        <v>1030910631</v>
      </c>
      <c r="D43" s="20"/>
      <c r="E43" s="21">
        <v>347537774</v>
      </c>
      <c r="F43" s="22">
        <v>347744534</v>
      </c>
      <c r="G43" s="22">
        <v>12997526</v>
      </c>
      <c r="H43" s="22">
        <v>36613167</v>
      </c>
      <c r="I43" s="22">
        <v>22139471</v>
      </c>
      <c r="J43" s="22">
        <v>71750164</v>
      </c>
      <c r="K43" s="22">
        <v>15533552</v>
      </c>
      <c r="L43" s="22">
        <v>18546447</v>
      </c>
      <c r="M43" s="22">
        <v>55945514</v>
      </c>
      <c r="N43" s="22">
        <v>90025513</v>
      </c>
      <c r="O43" s="22"/>
      <c r="P43" s="22"/>
      <c r="Q43" s="22"/>
      <c r="R43" s="22"/>
      <c r="S43" s="22"/>
      <c r="T43" s="22"/>
      <c r="U43" s="22"/>
      <c r="V43" s="22"/>
      <c r="W43" s="22">
        <v>161775677</v>
      </c>
      <c r="X43" s="22">
        <v>175445877</v>
      </c>
      <c r="Y43" s="22">
        <v>-13670200</v>
      </c>
      <c r="Z43" s="23">
        <v>-7.7916906534087431</v>
      </c>
      <c r="AA43" s="20">
        <v>347744534</v>
      </c>
    </row>
    <row r="44" spans="1:27" ht="13.5" x14ac:dyDescent="0.25">
      <c r="A44" s="19" t="s">
        <v>69</v>
      </c>
      <c r="B44" s="15" t="s">
        <v>32</v>
      </c>
      <c r="C44" s="20">
        <v>2590061737</v>
      </c>
      <c r="D44" s="20"/>
      <c r="E44" s="21">
        <v>2266428145</v>
      </c>
      <c r="F44" s="22">
        <v>2288077733</v>
      </c>
      <c r="G44" s="22">
        <v>139138579</v>
      </c>
      <c r="H44" s="22">
        <v>179474925</v>
      </c>
      <c r="I44" s="22">
        <v>204244583</v>
      </c>
      <c r="J44" s="22">
        <v>522858087</v>
      </c>
      <c r="K44" s="22">
        <v>220974130</v>
      </c>
      <c r="L44" s="22">
        <v>202107521</v>
      </c>
      <c r="M44" s="22">
        <v>182632860</v>
      </c>
      <c r="N44" s="22">
        <v>605714511</v>
      </c>
      <c r="O44" s="22"/>
      <c r="P44" s="22"/>
      <c r="Q44" s="22"/>
      <c r="R44" s="22"/>
      <c r="S44" s="22"/>
      <c r="T44" s="22"/>
      <c r="U44" s="22"/>
      <c r="V44" s="22"/>
      <c r="W44" s="22">
        <v>1128572598</v>
      </c>
      <c r="X44" s="22">
        <v>1134824430</v>
      </c>
      <c r="Y44" s="22">
        <v>-6251832</v>
      </c>
      <c r="Z44" s="23">
        <v>-0.55090742098317358</v>
      </c>
      <c r="AA44" s="20">
        <v>2288077733</v>
      </c>
    </row>
    <row r="45" spans="1:27" ht="13.5" x14ac:dyDescent="0.25">
      <c r="A45" s="19" t="s">
        <v>70</v>
      </c>
      <c r="B45" s="15" t="s">
        <v>32</v>
      </c>
      <c r="C45" s="20">
        <v>717924316</v>
      </c>
      <c r="D45" s="20"/>
      <c r="E45" s="21">
        <v>3906097</v>
      </c>
      <c r="F45" s="22">
        <v>3917049</v>
      </c>
      <c r="G45" s="22">
        <v>551600</v>
      </c>
      <c r="H45" s="22">
        <v>554111</v>
      </c>
      <c r="I45" s="22">
        <v>-3774</v>
      </c>
      <c r="J45" s="22">
        <v>1101937</v>
      </c>
      <c r="K45" s="22">
        <v>28087</v>
      </c>
      <c r="L45" s="22">
        <v>685744</v>
      </c>
      <c r="M45" s="22">
        <v>666798</v>
      </c>
      <c r="N45" s="22">
        <v>1380629</v>
      </c>
      <c r="O45" s="22"/>
      <c r="P45" s="22"/>
      <c r="Q45" s="22"/>
      <c r="R45" s="22"/>
      <c r="S45" s="22"/>
      <c r="T45" s="22"/>
      <c r="U45" s="22"/>
      <c r="V45" s="22"/>
      <c r="W45" s="22">
        <v>2482566</v>
      </c>
      <c r="X45" s="22">
        <v>1098553</v>
      </c>
      <c r="Y45" s="22">
        <v>1384013</v>
      </c>
      <c r="Z45" s="23">
        <v>125.98509129737027</v>
      </c>
      <c r="AA45" s="20">
        <v>3917049</v>
      </c>
    </row>
    <row r="46" spans="1:27" ht="13.5" x14ac:dyDescent="0.25">
      <c r="A46" s="19" t="s">
        <v>71</v>
      </c>
      <c r="B46" s="15" t="s">
        <v>32</v>
      </c>
      <c r="C46" s="20">
        <v>31193687</v>
      </c>
      <c r="D46" s="20"/>
      <c r="E46" s="21">
        <v>72477100</v>
      </c>
      <c r="F46" s="22">
        <v>72477100</v>
      </c>
      <c r="G46" s="22">
        <v>-27735</v>
      </c>
      <c r="H46" s="22">
        <v>26891</v>
      </c>
      <c r="I46" s="22">
        <v>56612</v>
      </c>
      <c r="J46" s="22">
        <v>55768</v>
      </c>
      <c r="K46" s="22">
        <v>387492</v>
      </c>
      <c r="L46" s="22">
        <v>-335426</v>
      </c>
      <c r="M46" s="22">
        <v>-2911</v>
      </c>
      <c r="N46" s="22">
        <v>49155</v>
      </c>
      <c r="O46" s="22"/>
      <c r="P46" s="22"/>
      <c r="Q46" s="22"/>
      <c r="R46" s="22"/>
      <c r="S46" s="22"/>
      <c r="T46" s="22"/>
      <c r="U46" s="22"/>
      <c r="V46" s="22"/>
      <c r="W46" s="22">
        <v>104923</v>
      </c>
      <c r="X46" s="22">
        <v>68871830</v>
      </c>
      <c r="Y46" s="22">
        <v>-68766907</v>
      </c>
      <c r="Z46" s="23">
        <v>-99.847654694234194</v>
      </c>
      <c r="AA46" s="20">
        <v>72477100</v>
      </c>
    </row>
    <row r="47" spans="1:27" x14ac:dyDescent="0.2">
      <c r="A47" s="37" t="s">
        <v>72</v>
      </c>
      <c r="B47" s="28" t="s">
        <v>32</v>
      </c>
      <c r="C47" s="29">
        <f>SUM(C34:C46)</f>
        <v>163175909517</v>
      </c>
      <c r="D47" s="29">
        <f t="shared" ref="D47:Y47" si="1">SUM(D34:D46)</f>
        <v>0</v>
      </c>
      <c r="E47" s="30">
        <f t="shared" si="1"/>
        <v>180819307613</v>
      </c>
      <c r="F47" s="31">
        <f t="shared" si="1"/>
        <v>181031996922</v>
      </c>
      <c r="G47" s="31">
        <f t="shared" si="1"/>
        <v>14393507568</v>
      </c>
      <c r="H47" s="31">
        <f t="shared" si="1"/>
        <v>18484713437</v>
      </c>
      <c r="I47" s="31">
        <f t="shared" si="1"/>
        <v>18332735817</v>
      </c>
      <c r="J47" s="31">
        <f t="shared" si="1"/>
        <v>51210956822</v>
      </c>
      <c r="K47" s="31">
        <f t="shared" si="1"/>
        <v>17228720026</v>
      </c>
      <c r="L47" s="31">
        <f t="shared" si="1"/>
        <v>13609710792</v>
      </c>
      <c r="M47" s="31">
        <f t="shared" si="1"/>
        <v>12237099991</v>
      </c>
      <c r="N47" s="31">
        <f t="shared" si="1"/>
        <v>43075530809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94286487631</v>
      </c>
      <c r="X47" s="31">
        <f t="shared" si="1"/>
        <v>92396933727</v>
      </c>
      <c r="Y47" s="31">
        <f t="shared" si="1"/>
        <v>1889553904</v>
      </c>
      <c r="Z47" s="32">
        <f>+IF(X47&lt;&gt;0,+(Y47/X47)*100,0)</f>
        <v>2.0450396217508238</v>
      </c>
      <c r="AA47" s="29">
        <f>SUM(AA34:AA46)</f>
        <v>181031996922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-6748283136</v>
      </c>
      <c r="D48" s="39">
        <f t="shared" si="2"/>
        <v>0</v>
      </c>
      <c r="E48" s="40">
        <f t="shared" si="2"/>
        <v>6575832037</v>
      </c>
      <c r="F48" s="41">
        <f t="shared" si="2"/>
        <v>6570408197</v>
      </c>
      <c r="G48" s="41">
        <f t="shared" si="2"/>
        <v>1576016697</v>
      </c>
      <c r="H48" s="41">
        <f t="shared" si="2"/>
        <v>-1429968589</v>
      </c>
      <c r="I48" s="41">
        <f t="shared" si="2"/>
        <v>-1378680690</v>
      </c>
      <c r="J48" s="41">
        <f t="shared" si="2"/>
        <v>-1232632582</v>
      </c>
      <c r="K48" s="41">
        <f t="shared" si="2"/>
        <v>-3211565342</v>
      </c>
      <c r="L48" s="41">
        <f t="shared" si="2"/>
        <v>1157851428</v>
      </c>
      <c r="M48" s="41">
        <f t="shared" si="2"/>
        <v>1322766800</v>
      </c>
      <c r="N48" s="41">
        <f t="shared" si="2"/>
        <v>-730947114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-1963579696</v>
      </c>
      <c r="X48" s="41">
        <f t="shared" si="2"/>
        <v>2212393723</v>
      </c>
      <c r="Y48" s="41">
        <f t="shared" si="2"/>
        <v>-4175973419</v>
      </c>
      <c r="Z48" s="42">
        <f>+IF(X48&lt;&gt;0,+(Y48/X48)*100,0)</f>
        <v>-188.75362805393388</v>
      </c>
      <c r="AA48" s="39">
        <f>+AA32-AA47</f>
        <v>6570408197</v>
      </c>
    </row>
    <row r="49" spans="1:27" ht="25.5" x14ac:dyDescent="0.25">
      <c r="A49" s="43" t="s">
        <v>74</v>
      </c>
      <c r="B49" s="15" t="s">
        <v>32</v>
      </c>
      <c r="C49" s="20">
        <v>3471750775</v>
      </c>
      <c r="D49" s="20"/>
      <c r="E49" s="21">
        <v>3683900961</v>
      </c>
      <c r="F49" s="22">
        <v>3685191651</v>
      </c>
      <c r="G49" s="22">
        <v>96532723</v>
      </c>
      <c r="H49" s="22">
        <v>173738470</v>
      </c>
      <c r="I49" s="22">
        <v>165783436</v>
      </c>
      <c r="J49" s="22">
        <v>436054629</v>
      </c>
      <c r="K49" s="22">
        <v>164226854</v>
      </c>
      <c r="L49" s="22">
        <v>229242678</v>
      </c>
      <c r="M49" s="22">
        <v>304333194</v>
      </c>
      <c r="N49" s="22">
        <v>697802726</v>
      </c>
      <c r="O49" s="22"/>
      <c r="P49" s="22"/>
      <c r="Q49" s="22"/>
      <c r="R49" s="22"/>
      <c r="S49" s="22"/>
      <c r="T49" s="22"/>
      <c r="U49" s="22"/>
      <c r="V49" s="22"/>
      <c r="W49" s="22">
        <v>1133857355</v>
      </c>
      <c r="X49" s="22">
        <v>1733298317</v>
      </c>
      <c r="Y49" s="22">
        <v>-599440962</v>
      </c>
      <c r="Z49" s="23">
        <v>-34.583831076321296</v>
      </c>
      <c r="AA49" s="20">
        <v>3685191651</v>
      </c>
    </row>
    <row r="50" spans="1:27" ht="13.5" x14ac:dyDescent="0.25">
      <c r="A50" s="43" t="s">
        <v>75</v>
      </c>
      <c r="B50" s="15" t="s">
        <v>32</v>
      </c>
      <c r="C50" s="44">
        <v>1953697792</v>
      </c>
      <c r="D50" s="44"/>
      <c r="E50" s="21"/>
      <c r="F50" s="22"/>
      <c r="G50" s="45">
        <v>975715</v>
      </c>
      <c r="H50" s="45"/>
      <c r="I50" s="45"/>
      <c r="J50" s="22">
        <v>975715</v>
      </c>
      <c r="K50" s="45"/>
      <c r="L50" s="45"/>
      <c r="M50" s="22">
        <v>197583</v>
      </c>
      <c r="N50" s="45">
        <v>197583</v>
      </c>
      <c r="O50" s="45"/>
      <c r="P50" s="45"/>
      <c r="Q50" s="22"/>
      <c r="R50" s="45"/>
      <c r="S50" s="45"/>
      <c r="T50" s="22"/>
      <c r="U50" s="45"/>
      <c r="V50" s="45"/>
      <c r="W50" s="45">
        <v>1173298</v>
      </c>
      <c r="X50" s="22"/>
      <c r="Y50" s="45">
        <v>1173298</v>
      </c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-1322834569</v>
      </c>
      <c r="D51" s="48">
        <f t="shared" si="3"/>
        <v>0</v>
      </c>
      <c r="E51" s="49">
        <f t="shared" si="3"/>
        <v>10259732998</v>
      </c>
      <c r="F51" s="50">
        <f t="shared" si="3"/>
        <v>10255599848</v>
      </c>
      <c r="G51" s="50">
        <f t="shared" si="3"/>
        <v>1673525135</v>
      </c>
      <c r="H51" s="50">
        <f t="shared" si="3"/>
        <v>-1256230119</v>
      </c>
      <c r="I51" s="50">
        <f t="shared" si="3"/>
        <v>-1212897254</v>
      </c>
      <c r="J51" s="50">
        <f t="shared" si="3"/>
        <v>-795602238</v>
      </c>
      <c r="K51" s="50">
        <f t="shared" si="3"/>
        <v>-3047338488</v>
      </c>
      <c r="L51" s="50">
        <f t="shared" si="3"/>
        <v>1387094106</v>
      </c>
      <c r="M51" s="50">
        <f t="shared" si="3"/>
        <v>1627297577</v>
      </c>
      <c r="N51" s="50">
        <f t="shared" si="3"/>
        <v>-32946805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-828549043</v>
      </c>
      <c r="X51" s="50">
        <f t="shared" si="3"/>
        <v>3945692040</v>
      </c>
      <c r="Y51" s="50">
        <f t="shared" si="3"/>
        <v>-4774241083</v>
      </c>
      <c r="Z51" s="51">
        <f>+IF(X51&lt;&gt;0,+(Y51/X51)*100,0)</f>
        <v>-120.99882693835376</v>
      </c>
      <c r="AA51" s="48">
        <f>SUM(AA48:AA50)</f>
        <v>10255599848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-1322834569</v>
      </c>
      <c r="D53" s="54">
        <f>+D51-D52</f>
        <v>0</v>
      </c>
      <c r="E53" s="55">
        <f t="shared" si="4"/>
        <v>10259732998</v>
      </c>
      <c r="F53" s="56">
        <f t="shared" si="4"/>
        <v>10255599848</v>
      </c>
      <c r="G53" s="56">
        <f t="shared" si="4"/>
        <v>1673525135</v>
      </c>
      <c r="H53" s="56">
        <f t="shared" si="4"/>
        <v>-1256230119</v>
      </c>
      <c r="I53" s="56">
        <f t="shared" si="4"/>
        <v>-1212897254</v>
      </c>
      <c r="J53" s="56">
        <f t="shared" si="4"/>
        <v>-795602238</v>
      </c>
      <c r="K53" s="56">
        <f t="shared" si="4"/>
        <v>-3047338488</v>
      </c>
      <c r="L53" s="56">
        <f t="shared" si="4"/>
        <v>1387094106</v>
      </c>
      <c r="M53" s="56">
        <f t="shared" si="4"/>
        <v>1627297577</v>
      </c>
      <c r="N53" s="56">
        <f t="shared" si="4"/>
        <v>-32946805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-828549043</v>
      </c>
      <c r="X53" s="56">
        <f t="shared" si="4"/>
        <v>3945692040</v>
      </c>
      <c r="Y53" s="56">
        <f t="shared" si="4"/>
        <v>-4774241083</v>
      </c>
      <c r="Z53" s="57">
        <f>+IF(X53&lt;&gt;0,+(Y53/X53)*100,0)</f>
        <v>-120.99882693835376</v>
      </c>
      <c r="AA53" s="54">
        <f>+AA51-AA52</f>
        <v>10255599848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-1322834569</v>
      </c>
      <c r="D56" s="48">
        <f>SUM(D53:D55)</f>
        <v>0</v>
      </c>
      <c r="E56" s="49">
        <f t="shared" si="5"/>
        <v>10259732998</v>
      </c>
      <c r="F56" s="50">
        <f t="shared" si="5"/>
        <v>10255599848</v>
      </c>
      <c r="G56" s="50">
        <f t="shared" si="5"/>
        <v>1673525135</v>
      </c>
      <c r="H56" s="50">
        <f t="shared" si="5"/>
        <v>-1256230119</v>
      </c>
      <c r="I56" s="50">
        <f t="shared" si="5"/>
        <v>-1212897254</v>
      </c>
      <c r="J56" s="50">
        <f t="shared" si="5"/>
        <v>-795602238</v>
      </c>
      <c r="K56" s="50">
        <f t="shared" si="5"/>
        <v>-3047338488</v>
      </c>
      <c r="L56" s="50">
        <f t="shared" si="5"/>
        <v>1387094106</v>
      </c>
      <c r="M56" s="50">
        <f t="shared" si="5"/>
        <v>1627297577</v>
      </c>
      <c r="N56" s="50">
        <f t="shared" si="5"/>
        <v>-32946805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-828549043</v>
      </c>
      <c r="X56" s="50">
        <f t="shared" si="5"/>
        <v>3945692040</v>
      </c>
      <c r="Y56" s="50">
        <f t="shared" si="5"/>
        <v>-4774241083</v>
      </c>
      <c r="Z56" s="51">
        <f>+IF(X56&lt;&gt;0,+(Y56/X56)*100,0)</f>
        <v>-120.99882693835376</v>
      </c>
      <c r="AA56" s="48">
        <f>SUM(AA53:AA55)</f>
        <v>10255599848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-9583</v>
      </c>
      <c r="D58" s="44"/>
      <c r="E58" s="52">
        <v>59469470</v>
      </c>
      <c r="F58" s="45">
        <v>59469470</v>
      </c>
      <c r="G58" s="22">
        <v>17495</v>
      </c>
      <c r="H58" s="22">
        <v>21572</v>
      </c>
      <c r="I58" s="26">
        <v>4</v>
      </c>
      <c r="J58" s="22">
        <v>39071</v>
      </c>
      <c r="K58" s="22"/>
      <c r="L58" s="22">
        <v>6908</v>
      </c>
      <c r="M58" s="45"/>
      <c r="N58" s="22">
        <v>6908</v>
      </c>
      <c r="O58" s="22"/>
      <c r="P58" s="26"/>
      <c r="Q58" s="22"/>
      <c r="R58" s="22"/>
      <c r="S58" s="22"/>
      <c r="T58" s="45"/>
      <c r="U58" s="22"/>
      <c r="V58" s="22"/>
      <c r="W58" s="26">
        <v>45979</v>
      </c>
      <c r="X58" s="22">
        <v>29734200</v>
      </c>
      <c r="Y58" s="22">
        <v>-29688221</v>
      </c>
      <c r="Z58" s="23">
        <v>-99.84536661487445</v>
      </c>
      <c r="AA58" s="20">
        <v>59469470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-1322844152</v>
      </c>
      <c r="D59" s="65">
        <f>SUM(D56:D58)</f>
        <v>0</v>
      </c>
      <c r="E59" s="66">
        <f t="shared" si="6"/>
        <v>10319202468</v>
      </c>
      <c r="F59" s="67">
        <f t="shared" si="6"/>
        <v>10315069318</v>
      </c>
      <c r="G59" s="67">
        <f t="shared" si="6"/>
        <v>1673542630</v>
      </c>
      <c r="H59" s="67">
        <f t="shared" si="6"/>
        <v>-1256208547</v>
      </c>
      <c r="I59" s="67">
        <f t="shared" si="6"/>
        <v>-1212897250</v>
      </c>
      <c r="J59" s="67">
        <f t="shared" si="6"/>
        <v>-795563167</v>
      </c>
      <c r="K59" s="67">
        <f t="shared" si="6"/>
        <v>-3047338488</v>
      </c>
      <c r="L59" s="67">
        <f t="shared" si="6"/>
        <v>1387101014</v>
      </c>
      <c r="M59" s="67">
        <f t="shared" si="6"/>
        <v>1627297577</v>
      </c>
      <c r="N59" s="67">
        <f t="shared" si="6"/>
        <v>-32939897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-828503064</v>
      </c>
      <c r="X59" s="67">
        <f t="shared" si="6"/>
        <v>3975426240</v>
      </c>
      <c r="Y59" s="67">
        <f t="shared" si="6"/>
        <v>-4803929304</v>
      </c>
      <c r="Z59" s="68">
        <f>+IF(X59&lt;&gt;0,+(Y59/X59)*100,0)</f>
        <v>-120.84060963485514</v>
      </c>
      <c r="AA59" s="65">
        <f>SUM(AA56:AA58)</f>
        <v>10315069318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C23" sqref="AC23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2384897620</v>
      </c>
      <c r="D6" s="20"/>
      <c r="E6" s="21">
        <v>2769123571</v>
      </c>
      <c r="F6" s="22">
        <v>2769123571</v>
      </c>
      <c r="G6" s="22">
        <v>264766121</v>
      </c>
      <c r="H6" s="22">
        <v>275428004</v>
      </c>
      <c r="I6" s="22">
        <v>264193659</v>
      </c>
      <c r="J6" s="22">
        <v>804387784</v>
      </c>
      <c r="K6" s="22">
        <v>272523572</v>
      </c>
      <c r="L6" s="22">
        <v>247313015</v>
      </c>
      <c r="M6" s="22">
        <v>268691790</v>
      </c>
      <c r="N6" s="22">
        <v>788528377</v>
      </c>
      <c r="O6" s="22"/>
      <c r="P6" s="22"/>
      <c r="Q6" s="22"/>
      <c r="R6" s="22"/>
      <c r="S6" s="22"/>
      <c r="T6" s="22"/>
      <c r="U6" s="22"/>
      <c r="V6" s="22"/>
      <c r="W6" s="22">
        <v>1592916161</v>
      </c>
      <c r="X6" s="22">
        <v>1329179277</v>
      </c>
      <c r="Y6" s="22">
        <v>263736884</v>
      </c>
      <c r="Z6" s="23">
        <v>19.842085154627341</v>
      </c>
      <c r="AA6" s="20">
        <v>2769123571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20616</v>
      </c>
      <c r="D10" s="20"/>
      <c r="E10" s="21">
        <v>401934</v>
      </c>
      <c r="F10" s="22">
        <v>401934</v>
      </c>
      <c r="G10" s="22">
        <v>7016</v>
      </c>
      <c r="H10" s="22">
        <v>220</v>
      </c>
      <c r="I10" s="22">
        <v>235</v>
      </c>
      <c r="J10" s="22">
        <v>7471</v>
      </c>
      <c r="K10" s="22">
        <v>200</v>
      </c>
      <c r="L10" s="22">
        <v>476</v>
      </c>
      <c r="M10" s="22">
        <v>200</v>
      </c>
      <c r="N10" s="22">
        <v>876</v>
      </c>
      <c r="O10" s="22"/>
      <c r="P10" s="22"/>
      <c r="Q10" s="22"/>
      <c r="R10" s="22"/>
      <c r="S10" s="22"/>
      <c r="T10" s="22"/>
      <c r="U10" s="22"/>
      <c r="V10" s="22"/>
      <c r="W10" s="22">
        <v>8347</v>
      </c>
      <c r="X10" s="22">
        <v>176848</v>
      </c>
      <c r="Y10" s="22">
        <v>-168501</v>
      </c>
      <c r="Z10" s="23">
        <v>-95.280127567176336</v>
      </c>
      <c r="AA10" s="20">
        <v>401934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3477164</v>
      </c>
      <c r="H13" s="22">
        <v>3600116</v>
      </c>
      <c r="I13" s="22">
        <v>3868396</v>
      </c>
      <c r="J13" s="22">
        <v>10945676</v>
      </c>
      <c r="K13" s="22">
        <v>4041628</v>
      </c>
      <c r="L13" s="22">
        <v>4385242</v>
      </c>
      <c r="M13" s="22">
        <v>4686957</v>
      </c>
      <c r="N13" s="22">
        <v>13113827</v>
      </c>
      <c r="O13" s="22"/>
      <c r="P13" s="22"/>
      <c r="Q13" s="22"/>
      <c r="R13" s="22"/>
      <c r="S13" s="22"/>
      <c r="T13" s="22"/>
      <c r="U13" s="22"/>
      <c r="V13" s="22"/>
      <c r="W13" s="22">
        <v>24059503</v>
      </c>
      <c r="X13" s="22"/>
      <c r="Y13" s="22">
        <v>24059503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2277997</v>
      </c>
      <c r="D19" s="20"/>
      <c r="E19" s="21">
        <v>24220934</v>
      </c>
      <c r="F19" s="22">
        <v>24220934</v>
      </c>
      <c r="G19" s="22">
        <v>137254</v>
      </c>
      <c r="H19" s="22">
        <v>155659</v>
      </c>
      <c r="I19" s="22">
        <v>124106</v>
      </c>
      <c r="J19" s="22">
        <v>417019</v>
      </c>
      <c r="K19" s="22">
        <v>199082</v>
      </c>
      <c r="L19" s="22">
        <v>172634</v>
      </c>
      <c r="M19" s="22">
        <v>122957</v>
      </c>
      <c r="N19" s="22">
        <v>494673</v>
      </c>
      <c r="O19" s="22"/>
      <c r="P19" s="22"/>
      <c r="Q19" s="22"/>
      <c r="R19" s="22"/>
      <c r="S19" s="22"/>
      <c r="T19" s="22"/>
      <c r="U19" s="22"/>
      <c r="V19" s="22"/>
      <c r="W19" s="22">
        <v>911692</v>
      </c>
      <c r="X19" s="22">
        <v>7992898</v>
      </c>
      <c r="Y19" s="22">
        <v>-7081206</v>
      </c>
      <c r="Z19" s="23">
        <v>-88.593724078550736</v>
      </c>
      <c r="AA19" s="20">
        <v>24220934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95145686</v>
      </c>
      <c r="D25" s="20"/>
      <c r="E25" s="21">
        <v>119520555</v>
      </c>
      <c r="F25" s="22">
        <v>119520555</v>
      </c>
      <c r="G25" s="22">
        <v>45758565</v>
      </c>
      <c r="H25" s="22"/>
      <c r="I25" s="22"/>
      <c r="J25" s="22">
        <v>45758565</v>
      </c>
      <c r="K25" s="22"/>
      <c r="L25" s="22"/>
      <c r="M25" s="22">
        <v>36606852</v>
      </c>
      <c r="N25" s="22">
        <v>36606852</v>
      </c>
      <c r="O25" s="22"/>
      <c r="P25" s="22"/>
      <c r="Q25" s="22"/>
      <c r="R25" s="22"/>
      <c r="S25" s="22"/>
      <c r="T25" s="22"/>
      <c r="U25" s="22"/>
      <c r="V25" s="22"/>
      <c r="W25" s="22">
        <v>82365417</v>
      </c>
      <c r="X25" s="22">
        <v>75297947</v>
      </c>
      <c r="Y25" s="22">
        <v>7067470</v>
      </c>
      <c r="Z25" s="23">
        <v>9.3860062346719761</v>
      </c>
      <c r="AA25" s="20">
        <v>119520555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60266</v>
      </c>
      <c r="H26" s="22">
        <v>82196</v>
      </c>
      <c r="I26" s="22">
        <v>93080</v>
      </c>
      <c r="J26" s="22">
        <v>235542</v>
      </c>
      <c r="K26" s="22">
        <v>100750</v>
      </c>
      <c r="L26" s="22">
        <v>111402</v>
      </c>
      <c r="M26" s="22">
        <v>119178</v>
      </c>
      <c r="N26" s="22">
        <v>331330</v>
      </c>
      <c r="O26" s="22"/>
      <c r="P26" s="22"/>
      <c r="Q26" s="22"/>
      <c r="R26" s="22"/>
      <c r="S26" s="22"/>
      <c r="T26" s="22"/>
      <c r="U26" s="22"/>
      <c r="V26" s="22"/>
      <c r="W26" s="22">
        <v>566872</v>
      </c>
      <c r="X26" s="22"/>
      <c r="Y26" s="22">
        <v>566872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1652405</v>
      </c>
      <c r="H28" s="22">
        <v>1592455</v>
      </c>
      <c r="I28" s="22">
        <v>1649206</v>
      </c>
      <c r="J28" s="22">
        <v>4894066</v>
      </c>
      <c r="K28" s="22">
        <v>1590660</v>
      </c>
      <c r="L28" s="22">
        <v>1592767</v>
      </c>
      <c r="M28" s="22">
        <v>1575865</v>
      </c>
      <c r="N28" s="22">
        <v>4759292</v>
      </c>
      <c r="O28" s="22"/>
      <c r="P28" s="22"/>
      <c r="Q28" s="22"/>
      <c r="R28" s="22"/>
      <c r="S28" s="22"/>
      <c r="T28" s="22"/>
      <c r="U28" s="22"/>
      <c r="V28" s="22"/>
      <c r="W28" s="22">
        <v>9653358</v>
      </c>
      <c r="X28" s="22"/>
      <c r="Y28" s="22">
        <v>9653358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2482341919</v>
      </c>
      <c r="D32" s="29">
        <f t="shared" ref="D32:Y32" si="0">SUM(D6:D31)</f>
        <v>0</v>
      </c>
      <c r="E32" s="30">
        <f t="shared" si="0"/>
        <v>2913266994</v>
      </c>
      <c r="F32" s="31">
        <f t="shared" si="0"/>
        <v>2913266994</v>
      </c>
      <c r="G32" s="31">
        <f t="shared" si="0"/>
        <v>315858791</v>
      </c>
      <c r="H32" s="31">
        <f t="shared" si="0"/>
        <v>280858650</v>
      </c>
      <c r="I32" s="31">
        <f t="shared" si="0"/>
        <v>269928682</v>
      </c>
      <c r="J32" s="31">
        <f t="shared" si="0"/>
        <v>866646123</v>
      </c>
      <c r="K32" s="31">
        <f t="shared" si="0"/>
        <v>278455892</v>
      </c>
      <c r="L32" s="31">
        <f t="shared" si="0"/>
        <v>253575536</v>
      </c>
      <c r="M32" s="31">
        <f t="shared" si="0"/>
        <v>311803799</v>
      </c>
      <c r="N32" s="31">
        <f t="shared" si="0"/>
        <v>843835227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1710481350</v>
      </c>
      <c r="X32" s="31">
        <f t="shared" si="0"/>
        <v>1412646970</v>
      </c>
      <c r="Y32" s="31">
        <f t="shared" si="0"/>
        <v>297834380</v>
      </c>
      <c r="Z32" s="32">
        <f>+IF(X32&lt;&gt;0,+(Y32/X32)*100,0)</f>
        <v>21.083426101851902</v>
      </c>
      <c r="AA32" s="29">
        <f>SUM(AA6:AA31)</f>
        <v>2913266994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159963940</v>
      </c>
      <c r="D34" s="20"/>
      <c r="E34" s="21">
        <v>178720851</v>
      </c>
      <c r="F34" s="22">
        <v>178720851</v>
      </c>
      <c r="G34" s="22">
        <v>12911543</v>
      </c>
      <c r="H34" s="22">
        <v>12877690</v>
      </c>
      <c r="I34" s="22">
        <v>13087544</v>
      </c>
      <c r="J34" s="22">
        <v>38876777</v>
      </c>
      <c r="K34" s="22">
        <v>15057385</v>
      </c>
      <c r="L34" s="22">
        <v>15775704</v>
      </c>
      <c r="M34" s="22">
        <v>14207534</v>
      </c>
      <c r="N34" s="22">
        <v>45040623</v>
      </c>
      <c r="O34" s="22"/>
      <c r="P34" s="22"/>
      <c r="Q34" s="22"/>
      <c r="R34" s="22"/>
      <c r="S34" s="22"/>
      <c r="T34" s="22"/>
      <c r="U34" s="22"/>
      <c r="V34" s="22"/>
      <c r="W34" s="22">
        <v>83917400</v>
      </c>
      <c r="X34" s="22">
        <v>87573491</v>
      </c>
      <c r="Y34" s="22">
        <v>-3656091</v>
      </c>
      <c r="Z34" s="23">
        <v>-4.174883241779181</v>
      </c>
      <c r="AA34" s="20">
        <v>178720851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2273928751</v>
      </c>
      <c r="D36" s="20"/>
      <c r="E36" s="21">
        <v>2832585844</v>
      </c>
      <c r="F36" s="22">
        <v>2832585844</v>
      </c>
      <c r="G36" s="22">
        <v>312482945</v>
      </c>
      <c r="H36" s="22">
        <v>318478319</v>
      </c>
      <c r="I36" s="22">
        <v>322056251</v>
      </c>
      <c r="J36" s="22">
        <v>953017515</v>
      </c>
      <c r="K36" s="22">
        <v>222817283</v>
      </c>
      <c r="L36" s="22">
        <v>192603022</v>
      </c>
      <c r="M36" s="22">
        <v>199456079</v>
      </c>
      <c r="N36" s="22">
        <v>614876384</v>
      </c>
      <c r="O36" s="22"/>
      <c r="P36" s="22"/>
      <c r="Q36" s="22"/>
      <c r="R36" s="22"/>
      <c r="S36" s="22"/>
      <c r="T36" s="22"/>
      <c r="U36" s="22"/>
      <c r="V36" s="22"/>
      <c r="W36" s="22">
        <v>1567893899</v>
      </c>
      <c r="X36" s="22">
        <v>1331315350</v>
      </c>
      <c r="Y36" s="22">
        <v>236578549</v>
      </c>
      <c r="Z36" s="23">
        <v>17.770286281157954</v>
      </c>
      <c r="AA36" s="20">
        <v>2832585844</v>
      </c>
    </row>
    <row r="37" spans="1:27" ht="13.5" x14ac:dyDescent="0.25">
      <c r="A37" s="19" t="s">
        <v>63</v>
      </c>
      <c r="B37" s="15" t="s">
        <v>32</v>
      </c>
      <c r="C37" s="20">
        <v>4054992</v>
      </c>
      <c r="D37" s="20"/>
      <c r="E37" s="21">
        <v>2976751</v>
      </c>
      <c r="F37" s="22">
        <v>2976751</v>
      </c>
      <c r="G37" s="22">
        <v>24748</v>
      </c>
      <c r="H37" s="22">
        <v>48389</v>
      </c>
      <c r="I37" s="22">
        <v>43049</v>
      </c>
      <c r="J37" s="22">
        <v>116186</v>
      </c>
      <c r="K37" s="22">
        <v>22161</v>
      </c>
      <c r="L37" s="22">
        <v>824853</v>
      </c>
      <c r="M37" s="22">
        <v>33828</v>
      </c>
      <c r="N37" s="22">
        <v>880842</v>
      </c>
      <c r="O37" s="22"/>
      <c r="P37" s="22"/>
      <c r="Q37" s="22"/>
      <c r="R37" s="22"/>
      <c r="S37" s="22"/>
      <c r="T37" s="22"/>
      <c r="U37" s="22"/>
      <c r="V37" s="22"/>
      <c r="W37" s="22">
        <v>997028</v>
      </c>
      <c r="X37" s="22">
        <v>1309812</v>
      </c>
      <c r="Y37" s="22">
        <v>-312784</v>
      </c>
      <c r="Z37" s="23">
        <v>-23.880068284608782</v>
      </c>
      <c r="AA37" s="20">
        <v>2976751</v>
      </c>
    </row>
    <row r="38" spans="1:27" ht="13.5" x14ac:dyDescent="0.25">
      <c r="A38" s="19" t="s">
        <v>64</v>
      </c>
      <c r="B38" s="15" t="s">
        <v>32</v>
      </c>
      <c r="C38" s="20">
        <v>194387741</v>
      </c>
      <c r="D38" s="20"/>
      <c r="E38" s="21">
        <v>613179007</v>
      </c>
      <c r="F38" s="22">
        <v>613179007</v>
      </c>
      <c r="G38" s="22">
        <v>49054322</v>
      </c>
      <c r="H38" s="22">
        <v>49054322</v>
      </c>
      <c r="I38" s="22">
        <v>49054322</v>
      </c>
      <c r="J38" s="22">
        <v>147162966</v>
      </c>
      <c r="K38" s="22">
        <v>49054322</v>
      </c>
      <c r="L38" s="22">
        <v>49054322</v>
      </c>
      <c r="M38" s="22">
        <v>49054322</v>
      </c>
      <c r="N38" s="22">
        <v>147162966</v>
      </c>
      <c r="O38" s="22"/>
      <c r="P38" s="22"/>
      <c r="Q38" s="22"/>
      <c r="R38" s="22"/>
      <c r="S38" s="22"/>
      <c r="T38" s="22"/>
      <c r="U38" s="22"/>
      <c r="V38" s="22"/>
      <c r="W38" s="22">
        <v>294325932</v>
      </c>
      <c r="X38" s="22">
        <v>294325932</v>
      </c>
      <c r="Y38" s="22"/>
      <c r="Z38" s="23"/>
      <c r="AA38" s="20">
        <v>613179007</v>
      </c>
    </row>
    <row r="39" spans="1:27" ht="13.5" x14ac:dyDescent="0.25">
      <c r="A39" s="19" t="s">
        <v>65</v>
      </c>
      <c r="B39" s="15" t="s">
        <v>32</v>
      </c>
      <c r="C39" s="20">
        <v>325650697</v>
      </c>
      <c r="D39" s="20"/>
      <c r="E39" s="21">
        <v>107689344</v>
      </c>
      <c r="F39" s="22">
        <v>107689344</v>
      </c>
      <c r="G39" s="22">
        <v>27551246</v>
      </c>
      <c r="H39" s="22">
        <v>26856507</v>
      </c>
      <c r="I39" s="22">
        <v>26581840</v>
      </c>
      <c r="J39" s="22">
        <v>80989593</v>
      </c>
      <c r="K39" s="22">
        <v>27467899</v>
      </c>
      <c r="L39" s="22">
        <v>26581838</v>
      </c>
      <c r="M39" s="22">
        <v>27372166</v>
      </c>
      <c r="N39" s="22">
        <v>81421903</v>
      </c>
      <c r="O39" s="22"/>
      <c r="P39" s="22"/>
      <c r="Q39" s="22"/>
      <c r="R39" s="22"/>
      <c r="S39" s="22"/>
      <c r="T39" s="22"/>
      <c r="U39" s="22"/>
      <c r="V39" s="22"/>
      <c r="W39" s="22">
        <v>162411496</v>
      </c>
      <c r="X39" s="22">
        <v>53844742</v>
      </c>
      <c r="Y39" s="22">
        <v>108566754</v>
      </c>
      <c r="Z39" s="23">
        <v>201.62925843344186</v>
      </c>
      <c r="AA39" s="20">
        <v>107689344</v>
      </c>
    </row>
    <row r="40" spans="1:27" ht="13.5" x14ac:dyDescent="0.25">
      <c r="A40" s="19" t="s">
        <v>40</v>
      </c>
      <c r="B40" s="15" t="s">
        <v>32</v>
      </c>
      <c r="C40" s="20">
        <v>999953</v>
      </c>
      <c r="D40" s="20"/>
      <c r="E40" s="21">
        <v>775068</v>
      </c>
      <c r="F40" s="22">
        <v>775068</v>
      </c>
      <c r="G40" s="22">
        <v>74594</v>
      </c>
      <c r="H40" s="22">
        <v>74594</v>
      </c>
      <c r="I40" s="22">
        <v>72189</v>
      </c>
      <c r="J40" s="22">
        <v>221377</v>
      </c>
      <c r="K40" s="22">
        <v>65909</v>
      </c>
      <c r="L40" s="22">
        <v>63784</v>
      </c>
      <c r="M40" s="22">
        <v>65909</v>
      </c>
      <c r="N40" s="22">
        <v>195602</v>
      </c>
      <c r="O40" s="22"/>
      <c r="P40" s="22"/>
      <c r="Q40" s="22"/>
      <c r="R40" s="22"/>
      <c r="S40" s="22"/>
      <c r="T40" s="22"/>
      <c r="U40" s="22"/>
      <c r="V40" s="22"/>
      <c r="W40" s="22">
        <v>416979</v>
      </c>
      <c r="X40" s="22">
        <v>387537</v>
      </c>
      <c r="Y40" s="22">
        <v>29442</v>
      </c>
      <c r="Z40" s="23">
        <v>7.597210072844657</v>
      </c>
      <c r="AA40" s="20">
        <v>775068</v>
      </c>
    </row>
    <row r="41" spans="1:27" ht="13.5" x14ac:dyDescent="0.25">
      <c r="A41" s="19" t="s">
        <v>66</v>
      </c>
      <c r="B41" s="15" t="s">
        <v>32</v>
      </c>
      <c r="C41" s="20">
        <v>173138267</v>
      </c>
      <c r="D41" s="20"/>
      <c r="E41" s="21">
        <v>185441994</v>
      </c>
      <c r="F41" s="22">
        <v>183741994</v>
      </c>
      <c r="G41" s="22">
        <v>9181676</v>
      </c>
      <c r="H41" s="22">
        <v>9874037</v>
      </c>
      <c r="I41" s="22">
        <v>10960079</v>
      </c>
      <c r="J41" s="22">
        <v>30015792</v>
      </c>
      <c r="K41" s="22">
        <v>24753668</v>
      </c>
      <c r="L41" s="22">
        <v>20940588</v>
      </c>
      <c r="M41" s="22">
        <v>19124149</v>
      </c>
      <c r="N41" s="22">
        <v>64818405</v>
      </c>
      <c r="O41" s="22"/>
      <c r="P41" s="22"/>
      <c r="Q41" s="22"/>
      <c r="R41" s="22"/>
      <c r="S41" s="22"/>
      <c r="T41" s="22"/>
      <c r="U41" s="22"/>
      <c r="V41" s="22"/>
      <c r="W41" s="22">
        <v>94834197</v>
      </c>
      <c r="X41" s="22">
        <v>74258613</v>
      </c>
      <c r="Y41" s="22">
        <v>20575584</v>
      </c>
      <c r="Z41" s="23">
        <v>27.708010113251103</v>
      </c>
      <c r="AA41" s="20">
        <v>183741994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2429948</v>
      </c>
      <c r="H43" s="22">
        <v>-2429948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17973877</v>
      </c>
      <c r="D44" s="20"/>
      <c r="E44" s="21">
        <v>16185990</v>
      </c>
      <c r="F44" s="22">
        <v>16185990</v>
      </c>
      <c r="G44" s="22">
        <v>1208369</v>
      </c>
      <c r="H44" s="22">
        <v>1511398</v>
      </c>
      <c r="I44" s="22">
        <v>456930</v>
      </c>
      <c r="J44" s="22">
        <v>3176697</v>
      </c>
      <c r="K44" s="22">
        <v>1849479</v>
      </c>
      <c r="L44" s="22">
        <v>2861002</v>
      </c>
      <c r="M44" s="22">
        <v>704645</v>
      </c>
      <c r="N44" s="22">
        <v>5415126</v>
      </c>
      <c r="O44" s="22"/>
      <c r="P44" s="22"/>
      <c r="Q44" s="22"/>
      <c r="R44" s="22"/>
      <c r="S44" s="22"/>
      <c r="T44" s="22"/>
      <c r="U44" s="22"/>
      <c r="V44" s="22"/>
      <c r="W44" s="22">
        <v>8591823</v>
      </c>
      <c r="X44" s="22">
        <v>9711712</v>
      </c>
      <c r="Y44" s="22">
        <v>-1119889</v>
      </c>
      <c r="Z44" s="23">
        <v>-11.531324240257536</v>
      </c>
      <c r="AA44" s="20">
        <v>16185990</v>
      </c>
    </row>
    <row r="45" spans="1:27" ht="13.5" x14ac:dyDescent="0.25">
      <c r="A45" s="19" t="s">
        <v>70</v>
      </c>
      <c r="B45" s="15" t="s">
        <v>32</v>
      </c>
      <c r="C45" s="20">
        <v>680630282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3830728500</v>
      </c>
      <c r="D47" s="29">
        <f t="shared" ref="D47:Y47" si="1">SUM(D34:D46)</f>
        <v>0</v>
      </c>
      <c r="E47" s="30">
        <f t="shared" si="1"/>
        <v>3937554849</v>
      </c>
      <c r="F47" s="31">
        <f t="shared" si="1"/>
        <v>3935854849</v>
      </c>
      <c r="G47" s="31">
        <f t="shared" si="1"/>
        <v>414919391</v>
      </c>
      <c r="H47" s="31">
        <f t="shared" si="1"/>
        <v>416345308</v>
      </c>
      <c r="I47" s="31">
        <f t="shared" si="1"/>
        <v>422312204</v>
      </c>
      <c r="J47" s="31">
        <f t="shared" si="1"/>
        <v>1253576903</v>
      </c>
      <c r="K47" s="31">
        <f t="shared" si="1"/>
        <v>341088106</v>
      </c>
      <c r="L47" s="31">
        <f t="shared" si="1"/>
        <v>308705113</v>
      </c>
      <c r="M47" s="31">
        <f t="shared" si="1"/>
        <v>310018632</v>
      </c>
      <c r="N47" s="31">
        <f t="shared" si="1"/>
        <v>959811851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2213388754</v>
      </c>
      <c r="X47" s="31">
        <f t="shared" si="1"/>
        <v>1852727189</v>
      </c>
      <c r="Y47" s="31">
        <f t="shared" si="1"/>
        <v>360661565</v>
      </c>
      <c r="Z47" s="32">
        <f>+IF(X47&lt;&gt;0,+(Y47/X47)*100,0)</f>
        <v>19.466523033791351</v>
      </c>
      <c r="AA47" s="29">
        <f>SUM(AA34:AA46)</f>
        <v>3935854849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-1348386581</v>
      </c>
      <c r="D48" s="39">
        <f t="shared" si="2"/>
        <v>0</v>
      </c>
      <c r="E48" s="40">
        <f t="shared" si="2"/>
        <v>-1024287855</v>
      </c>
      <c r="F48" s="41">
        <f t="shared" si="2"/>
        <v>-1022587855</v>
      </c>
      <c r="G48" s="41">
        <f t="shared" si="2"/>
        <v>-99060600</v>
      </c>
      <c r="H48" s="41">
        <f t="shared" si="2"/>
        <v>-135486658</v>
      </c>
      <c r="I48" s="41">
        <f t="shared" si="2"/>
        <v>-152383522</v>
      </c>
      <c r="J48" s="41">
        <f t="shared" si="2"/>
        <v>-386930780</v>
      </c>
      <c r="K48" s="41">
        <f t="shared" si="2"/>
        <v>-62632214</v>
      </c>
      <c r="L48" s="41">
        <f t="shared" si="2"/>
        <v>-55129577</v>
      </c>
      <c r="M48" s="41">
        <f t="shared" si="2"/>
        <v>1785167</v>
      </c>
      <c r="N48" s="41">
        <f t="shared" si="2"/>
        <v>-115976624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-502907404</v>
      </c>
      <c r="X48" s="41">
        <f t="shared" si="2"/>
        <v>-440080219</v>
      </c>
      <c r="Y48" s="41">
        <f t="shared" si="2"/>
        <v>-62827185</v>
      </c>
      <c r="Z48" s="42">
        <f>+IF(X48&lt;&gt;0,+(Y48/X48)*100,0)</f>
        <v>14.276302884679303</v>
      </c>
      <c r="AA48" s="39">
        <f>+AA32-AA47</f>
        <v>-1022587855</v>
      </c>
    </row>
    <row r="49" spans="1:27" ht="25.5" x14ac:dyDescent="0.25">
      <c r="A49" s="43" t="s">
        <v>74</v>
      </c>
      <c r="B49" s="15" t="s">
        <v>32</v>
      </c>
      <c r="C49" s="20">
        <v>25021677</v>
      </c>
      <c r="D49" s="20"/>
      <c r="E49" s="21">
        <v>37000000</v>
      </c>
      <c r="F49" s="22">
        <v>37000000</v>
      </c>
      <c r="G49" s="22"/>
      <c r="H49" s="22">
        <v>19292</v>
      </c>
      <c r="I49" s="22">
        <v>455391</v>
      </c>
      <c r="J49" s="22">
        <v>474683</v>
      </c>
      <c r="K49" s="22">
        <v>3461415</v>
      </c>
      <c r="L49" s="22">
        <v>731146</v>
      </c>
      <c r="M49" s="22">
        <v>1623793</v>
      </c>
      <c r="N49" s="22">
        <v>5816354</v>
      </c>
      <c r="O49" s="22"/>
      <c r="P49" s="22"/>
      <c r="Q49" s="22"/>
      <c r="R49" s="22"/>
      <c r="S49" s="22"/>
      <c r="T49" s="22"/>
      <c r="U49" s="22"/>
      <c r="V49" s="22"/>
      <c r="W49" s="22">
        <v>6291037</v>
      </c>
      <c r="X49" s="22">
        <v>13690000</v>
      </c>
      <c r="Y49" s="22">
        <v>-7398963</v>
      </c>
      <c r="Z49" s="23">
        <v>-54.046479181884585</v>
      </c>
      <c r="AA49" s="20">
        <v>37000000</v>
      </c>
    </row>
    <row r="50" spans="1:27" ht="13.5" x14ac:dyDescent="0.25">
      <c r="A50" s="43" t="s">
        <v>75</v>
      </c>
      <c r="B50" s="15" t="s">
        <v>32</v>
      </c>
      <c r="C50" s="44">
        <v>22409060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-1300955844</v>
      </c>
      <c r="D51" s="48">
        <f t="shared" si="3"/>
        <v>0</v>
      </c>
      <c r="E51" s="49">
        <f t="shared" si="3"/>
        <v>-987287855</v>
      </c>
      <c r="F51" s="50">
        <f t="shared" si="3"/>
        <v>-985587855</v>
      </c>
      <c r="G51" s="50">
        <f t="shared" si="3"/>
        <v>-99060600</v>
      </c>
      <c r="H51" s="50">
        <f t="shared" si="3"/>
        <v>-135467366</v>
      </c>
      <c r="I51" s="50">
        <f t="shared" si="3"/>
        <v>-151928131</v>
      </c>
      <c r="J51" s="50">
        <f t="shared" si="3"/>
        <v>-386456097</v>
      </c>
      <c r="K51" s="50">
        <f t="shared" si="3"/>
        <v>-59170799</v>
      </c>
      <c r="L51" s="50">
        <f t="shared" si="3"/>
        <v>-54398431</v>
      </c>
      <c r="M51" s="50">
        <f t="shared" si="3"/>
        <v>3408960</v>
      </c>
      <c r="N51" s="50">
        <f t="shared" si="3"/>
        <v>-110160270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-496616367</v>
      </c>
      <c r="X51" s="50">
        <f t="shared" si="3"/>
        <v>-426390219</v>
      </c>
      <c r="Y51" s="50">
        <f t="shared" si="3"/>
        <v>-70226148</v>
      </c>
      <c r="Z51" s="51">
        <f>+IF(X51&lt;&gt;0,+(Y51/X51)*100,0)</f>
        <v>16.469924700594504</v>
      </c>
      <c r="AA51" s="48">
        <f>SUM(AA48:AA50)</f>
        <v>-985587855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-1300955844</v>
      </c>
      <c r="D53" s="54">
        <f>+D51-D52</f>
        <v>0</v>
      </c>
      <c r="E53" s="55">
        <f t="shared" si="4"/>
        <v>-987287855</v>
      </c>
      <c r="F53" s="56">
        <f t="shared" si="4"/>
        <v>-985587855</v>
      </c>
      <c r="G53" s="56">
        <f t="shared" si="4"/>
        <v>-99060600</v>
      </c>
      <c r="H53" s="56">
        <f t="shared" si="4"/>
        <v>-135467366</v>
      </c>
      <c r="I53" s="56">
        <f t="shared" si="4"/>
        <v>-151928131</v>
      </c>
      <c r="J53" s="56">
        <f t="shared" si="4"/>
        <v>-386456097</v>
      </c>
      <c r="K53" s="56">
        <f t="shared" si="4"/>
        <v>-59170799</v>
      </c>
      <c r="L53" s="56">
        <f t="shared" si="4"/>
        <v>-54398431</v>
      </c>
      <c r="M53" s="56">
        <f t="shared" si="4"/>
        <v>3408960</v>
      </c>
      <c r="N53" s="56">
        <f t="shared" si="4"/>
        <v>-110160270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-496616367</v>
      </c>
      <c r="X53" s="56">
        <f t="shared" si="4"/>
        <v>-426390219</v>
      </c>
      <c r="Y53" s="56">
        <f t="shared" si="4"/>
        <v>-70226148</v>
      </c>
      <c r="Z53" s="57">
        <f>+IF(X53&lt;&gt;0,+(Y53/X53)*100,0)</f>
        <v>16.469924700594504</v>
      </c>
      <c r="AA53" s="54">
        <f>+AA51-AA52</f>
        <v>-985587855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-1300955844</v>
      </c>
      <c r="D56" s="48">
        <f>SUM(D53:D55)</f>
        <v>0</v>
      </c>
      <c r="E56" s="49">
        <f t="shared" si="5"/>
        <v>-987287855</v>
      </c>
      <c r="F56" s="50">
        <f t="shared" si="5"/>
        <v>-985587855</v>
      </c>
      <c r="G56" s="50">
        <f t="shared" si="5"/>
        <v>-99060600</v>
      </c>
      <c r="H56" s="50">
        <f t="shared" si="5"/>
        <v>-135467366</v>
      </c>
      <c r="I56" s="50">
        <f t="shared" si="5"/>
        <v>-151928131</v>
      </c>
      <c r="J56" s="50">
        <f t="shared" si="5"/>
        <v>-386456097</v>
      </c>
      <c r="K56" s="50">
        <f t="shared" si="5"/>
        <v>-59170799</v>
      </c>
      <c r="L56" s="50">
        <f t="shared" si="5"/>
        <v>-54398431</v>
      </c>
      <c r="M56" s="50">
        <f t="shared" si="5"/>
        <v>3408960</v>
      </c>
      <c r="N56" s="50">
        <f t="shared" si="5"/>
        <v>-110160270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-496616367</v>
      </c>
      <c r="X56" s="50">
        <f t="shared" si="5"/>
        <v>-426390219</v>
      </c>
      <c r="Y56" s="50">
        <f t="shared" si="5"/>
        <v>-70226148</v>
      </c>
      <c r="Z56" s="51">
        <f>+IF(X56&lt;&gt;0,+(Y56/X56)*100,0)</f>
        <v>16.469924700594504</v>
      </c>
      <c r="AA56" s="48">
        <f>SUM(AA53:AA55)</f>
        <v>-985587855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-1300955844</v>
      </c>
      <c r="D59" s="65">
        <f>SUM(D56:D58)</f>
        <v>0</v>
      </c>
      <c r="E59" s="66">
        <f t="shared" si="6"/>
        <v>-987287855</v>
      </c>
      <c r="F59" s="67">
        <f t="shared" si="6"/>
        <v>-985587855</v>
      </c>
      <c r="G59" s="67">
        <f t="shared" si="6"/>
        <v>-99060600</v>
      </c>
      <c r="H59" s="67">
        <f t="shared" si="6"/>
        <v>-135467366</v>
      </c>
      <c r="I59" s="67">
        <f t="shared" si="6"/>
        <v>-151928131</v>
      </c>
      <c r="J59" s="67">
        <f t="shared" si="6"/>
        <v>-386456097</v>
      </c>
      <c r="K59" s="67">
        <f t="shared" si="6"/>
        <v>-59170799</v>
      </c>
      <c r="L59" s="67">
        <f t="shared" si="6"/>
        <v>-54398431</v>
      </c>
      <c r="M59" s="67">
        <f t="shared" si="6"/>
        <v>3408960</v>
      </c>
      <c r="N59" s="67">
        <f t="shared" si="6"/>
        <v>-110160270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-496616367</v>
      </c>
      <c r="X59" s="67">
        <f t="shared" si="6"/>
        <v>-426390219</v>
      </c>
      <c r="Y59" s="67">
        <f t="shared" si="6"/>
        <v>-70226148</v>
      </c>
      <c r="Z59" s="68">
        <f>+IF(X59&lt;&gt;0,+(Y59/X59)*100,0)</f>
        <v>16.469924700594504</v>
      </c>
      <c r="AA59" s="65">
        <f>SUM(AA56:AA58)</f>
        <v>-985587855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4956689905</v>
      </c>
      <c r="D6" s="20"/>
      <c r="E6" s="21">
        <v>5828779860</v>
      </c>
      <c r="F6" s="22">
        <v>5828779860</v>
      </c>
      <c r="G6" s="22"/>
      <c r="H6" s="22">
        <v>305907079</v>
      </c>
      <c r="I6" s="22">
        <v>1374662599</v>
      </c>
      <c r="J6" s="22">
        <v>1680569678</v>
      </c>
      <c r="K6" s="22">
        <v>426484421</v>
      </c>
      <c r="L6" s="22">
        <v>407961247</v>
      </c>
      <c r="M6" s="22">
        <v>535764578</v>
      </c>
      <c r="N6" s="22">
        <v>1370210246</v>
      </c>
      <c r="O6" s="22"/>
      <c r="P6" s="22"/>
      <c r="Q6" s="22"/>
      <c r="R6" s="22"/>
      <c r="S6" s="22"/>
      <c r="T6" s="22"/>
      <c r="U6" s="22"/>
      <c r="V6" s="22"/>
      <c r="W6" s="22">
        <v>3050779924</v>
      </c>
      <c r="X6" s="22">
        <v>2914389930</v>
      </c>
      <c r="Y6" s="22">
        <v>136389994</v>
      </c>
      <c r="Z6" s="23">
        <v>4.679881459788052</v>
      </c>
      <c r="AA6" s="20">
        <v>5828779860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6396095</v>
      </c>
      <c r="D10" s="20"/>
      <c r="E10" s="21">
        <v>68250</v>
      </c>
      <c r="F10" s="22">
        <v>68250</v>
      </c>
      <c r="G10" s="22"/>
      <c r="H10" s="22">
        <v>4321</v>
      </c>
      <c r="I10" s="22">
        <v>414857</v>
      </c>
      <c r="J10" s="22">
        <v>419178</v>
      </c>
      <c r="K10" s="22">
        <v>5166</v>
      </c>
      <c r="L10" s="22">
        <v>24053</v>
      </c>
      <c r="M10" s="22">
        <v>7079</v>
      </c>
      <c r="N10" s="22">
        <v>36298</v>
      </c>
      <c r="O10" s="22"/>
      <c r="P10" s="22"/>
      <c r="Q10" s="22"/>
      <c r="R10" s="22"/>
      <c r="S10" s="22"/>
      <c r="T10" s="22"/>
      <c r="U10" s="22"/>
      <c r="V10" s="22"/>
      <c r="W10" s="22">
        <v>455476</v>
      </c>
      <c r="X10" s="22">
        <v>34128</v>
      </c>
      <c r="Y10" s="22">
        <v>421348</v>
      </c>
      <c r="Z10" s="23">
        <v>1234.6108766994844</v>
      </c>
      <c r="AA10" s="20">
        <v>68250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74007391</v>
      </c>
      <c r="D13" s="20"/>
      <c r="E13" s="21">
        <v>90766770</v>
      </c>
      <c r="F13" s="22">
        <v>90766770</v>
      </c>
      <c r="G13" s="22"/>
      <c r="H13" s="22">
        <v>118043774</v>
      </c>
      <c r="I13" s="22">
        <v>238646859</v>
      </c>
      <c r="J13" s="22">
        <v>356690633</v>
      </c>
      <c r="K13" s="22">
        <v>96683577</v>
      </c>
      <c r="L13" s="22">
        <v>-331283229</v>
      </c>
      <c r="M13" s="22">
        <v>122272461</v>
      </c>
      <c r="N13" s="22">
        <v>-112327191</v>
      </c>
      <c r="O13" s="22"/>
      <c r="P13" s="22"/>
      <c r="Q13" s="22"/>
      <c r="R13" s="22"/>
      <c r="S13" s="22"/>
      <c r="T13" s="22"/>
      <c r="U13" s="22"/>
      <c r="V13" s="22"/>
      <c r="W13" s="22">
        <v>244363442</v>
      </c>
      <c r="X13" s="22">
        <v>45383388</v>
      </c>
      <c r="Y13" s="22">
        <v>198980054</v>
      </c>
      <c r="Z13" s="23">
        <v>438.44248472590897</v>
      </c>
      <c r="AA13" s="20">
        <v>90766770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15763</v>
      </c>
      <c r="D17" s="20"/>
      <c r="E17" s="21">
        <v>16560</v>
      </c>
      <c r="F17" s="22">
        <v>16560</v>
      </c>
      <c r="G17" s="22"/>
      <c r="H17" s="22">
        <v>1314</v>
      </c>
      <c r="I17" s="22">
        <v>2627</v>
      </c>
      <c r="J17" s="22">
        <v>3941</v>
      </c>
      <c r="K17" s="22">
        <v>1269</v>
      </c>
      <c r="L17" s="22">
        <v>1314</v>
      </c>
      <c r="M17" s="22">
        <v>1314</v>
      </c>
      <c r="N17" s="22">
        <v>3897</v>
      </c>
      <c r="O17" s="22"/>
      <c r="P17" s="22"/>
      <c r="Q17" s="22"/>
      <c r="R17" s="22"/>
      <c r="S17" s="22"/>
      <c r="T17" s="22"/>
      <c r="U17" s="22"/>
      <c r="V17" s="22"/>
      <c r="W17" s="22">
        <v>7838</v>
      </c>
      <c r="X17" s="22">
        <v>8280</v>
      </c>
      <c r="Y17" s="22">
        <v>-442</v>
      </c>
      <c r="Z17" s="23">
        <v>-5.3381642512077301</v>
      </c>
      <c r="AA17" s="20">
        <v>16560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266274</v>
      </c>
      <c r="D19" s="20"/>
      <c r="E19" s="21">
        <v>33500</v>
      </c>
      <c r="F19" s="22">
        <v>33500</v>
      </c>
      <c r="G19" s="22"/>
      <c r="H19" s="22"/>
      <c r="I19" s="22">
        <v>6126</v>
      </c>
      <c r="J19" s="22">
        <v>6126</v>
      </c>
      <c r="K19" s="22">
        <v>47</v>
      </c>
      <c r="L19" s="22">
        <v>716485</v>
      </c>
      <c r="M19" s="22">
        <v>18234</v>
      </c>
      <c r="N19" s="22">
        <v>734766</v>
      </c>
      <c r="O19" s="22"/>
      <c r="P19" s="22"/>
      <c r="Q19" s="22"/>
      <c r="R19" s="22"/>
      <c r="S19" s="22"/>
      <c r="T19" s="22"/>
      <c r="U19" s="22"/>
      <c r="V19" s="22"/>
      <c r="W19" s="22">
        <v>740892</v>
      </c>
      <c r="X19" s="22">
        <v>16752</v>
      </c>
      <c r="Y19" s="22">
        <v>724140</v>
      </c>
      <c r="Z19" s="23">
        <v>4322.7077363896842</v>
      </c>
      <c r="AA19" s="20">
        <v>33500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1497302</v>
      </c>
      <c r="D23" s="20"/>
      <c r="E23" s="21">
        <v>1278270</v>
      </c>
      <c r="F23" s="22">
        <v>1278270</v>
      </c>
      <c r="G23" s="22"/>
      <c r="H23" s="22">
        <v>230560</v>
      </c>
      <c r="I23" s="22">
        <v>376415</v>
      </c>
      <c r="J23" s="22">
        <v>606975</v>
      </c>
      <c r="K23" s="22">
        <v>177392</v>
      </c>
      <c r="L23" s="22">
        <v>292696</v>
      </c>
      <c r="M23" s="22">
        <v>139131</v>
      </c>
      <c r="N23" s="22">
        <v>609219</v>
      </c>
      <c r="O23" s="22"/>
      <c r="P23" s="22"/>
      <c r="Q23" s="22"/>
      <c r="R23" s="22"/>
      <c r="S23" s="22"/>
      <c r="T23" s="22"/>
      <c r="U23" s="22"/>
      <c r="V23" s="22"/>
      <c r="W23" s="22">
        <v>1216194</v>
      </c>
      <c r="X23" s="22">
        <v>639138</v>
      </c>
      <c r="Y23" s="22">
        <v>577056</v>
      </c>
      <c r="Z23" s="23">
        <v>90.286604770800665</v>
      </c>
      <c r="AA23" s="20">
        <v>1278270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39369232</v>
      </c>
      <c r="D25" s="20"/>
      <c r="E25" s="21">
        <v>38091930</v>
      </c>
      <c r="F25" s="22">
        <v>38091930</v>
      </c>
      <c r="G25" s="22"/>
      <c r="H25" s="22">
        <v>10126514</v>
      </c>
      <c r="I25" s="22">
        <v>2640126</v>
      </c>
      <c r="J25" s="22">
        <v>12766640</v>
      </c>
      <c r="K25" s="22">
        <v>939836</v>
      </c>
      <c r="L25" s="22">
        <v>879949</v>
      </c>
      <c r="M25" s="22">
        <v>792588</v>
      </c>
      <c r="N25" s="22">
        <v>2612373</v>
      </c>
      <c r="O25" s="22"/>
      <c r="P25" s="22"/>
      <c r="Q25" s="22"/>
      <c r="R25" s="22"/>
      <c r="S25" s="22"/>
      <c r="T25" s="22"/>
      <c r="U25" s="22"/>
      <c r="V25" s="22"/>
      <c r="W25" s="22">
        <v>15379013</v>
      </c>
      <c r="X25" s="22">
        <v>19045968</v>
      </c>
      <c r="Y25" s="22">
        <v>-3666955</v>
      </c>
      <c r="Z25" s="23">
        <v>-19.253182615869143</v>
      </c>
      <c r="AA25" s="20">
        <v>38091930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5078241962</v>
      </c>
      <c r="D32" s="29">
        <f t="shared" ref="D32:Y32" si="0">SUM(D6:D31)</f>
        <v>0</v>
      </c>
      <c r="E32" s="30">
        <f t="shared" si="0"/>
        <v>5959035140</v>
      </c>
      <c r="F32" s="31">
        <f t="shared" si="0"/>
        <v>5959035140</v>
      </c>
      <c r="G32" s="31">
        <f t="shared" si="0"/>
        <v>0</v>
      </c>
      <c r="H32" s="31">
        <f t="shared" si="0"/>
        <v>434313562</v>
      </c>
      <c r="I32" s="31">
        <f t="shared" si="0"/>
        <v>1616749609</v>
      </c>
      <c r="J32" s="31">
        <f t="shared" si="0"/>
        <v>2051063171</v>
      </c>
      <c r="K32" s="31">
        <f t="shared" si="0"/>
        <v>524291708</v>
      </c>
      <c r="L32" s="31">
        <f t="shared" si="0"/>
        <v>78592515</v>
      </c>
      <c r="M32" s="31">
        <f t="shared" si="0"/>
        <v>658995385</v>
      </c>
      <c r="N32" s="31">
        <f t="shared" si="0"/>
        <v>1261879608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3312942779</v>
      </c>
      <c r="X32" s="31">
        <f t="shared" si="0"/>
        <v>2979517584</v>
      </c>
      <c r="Y32" s="31">
        <f t="shared" si="0"/>
        <v>333425195</v>
      </c>
      <c r="Z32" s="32">
        <f>+IF(X32&lt;&gt;0,+(Y32/X32)*100,0)</f>
        <v>11.190576514483158</v>
      </c>
      <c r="AA32" s="29">
        <f>SUM(AA6:AA31)</f>
        <v>5959035140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448523137</v>
      </c>
      <c r="D34" s="20"/>
      <c r="E34" s="21">
        <v>529458350</v>
      </c>
      <c r="F34" s="22">
        <v>529458350</v>
      </c>
      <c r="G34" s="22"/>
      <c r="H34" s="22">
        <v>22500567</v>
      </c>
      <c r="I34" s="22">
        <v>72710865</v>
      </c>
      <c r="J34" s="22">
        <v>95211432</v>
      </c>
      <c r="K34" s="22">
        <v>35338286</v>
      </c>
      <c r="L34" s="22">
        <v>44991388</v>
      </c>
      <c r="M34" s="22">
        <v>35745530</v>
      </c>
      <c r="N34" s="22">
        <v>116075204</v>
      </c>
      <c r="O34" s="22"/>
      <c r="P34" s="22"/>
      <c r="Q34" s="22"/>
      <c r="R34" s="22"/>
      <c r="S34" s="22"/>
      <c r="T34" s="22"/>
      <c r="U34" s="22"/>
      <c r="V34" s="22"/>
      <c r="W34" s="22">
        <v>211286636</v>
      </c>
      <c r="X34" s="22">
        <v>264729186</v>
      </c>
      <c r="Y34" s="22">
        <v>-53442550</v>
      </c>
      <c r="Z34" s="23">
        <v>-20.187630539535601</v>
      </c>
      <c r="AA34" s="20">
        <v>529458350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5635672552</v>
      </c>
      <c r="D36" s="20"/>
      <c r="E36" s="21">
        <v>6338216080</v>
      </c>
      <c r="F36" s="22">
        <v>6338216080</v>
      </c>
      <c r="G36" s="22"/>
      <c r="H36" s="22">
        <v>155881884</v>
      </c>
      <c r="I36" s="22">
        <v>1976572681</v>
      </c>
      <c r="J36" s="22">
        <v>2132454565</v>
      </c>
      <c r="K36" s="22">
        <v>454511477</v>
      </c>
      <c r="L36" s="22">
        <v>482850321</v>
      </c>
      <c r="M36" s="22">
        <v>392838308</v>
      </c>
      <c r="N36" s="22">
        <v>1330200106</v>
      </c>
      <c r="O36" s="22"/>
      <c r="P36" s="22"/>
      <c r="Q36" s="22"/>
      <c r="R36" s="22"/>
      <c r="S36" s="22"/>
      <c r="T36" s="22"/>
      <c r="U36" s="22"/>
      <c r="V36" s="22"/>
      <c r="W36" s="22">
        <v>3462654671</v>
      </c>
      <c r="X36" s="22">
        <v>3169108038</v>
      </c>
      <c r="Y36" s="22">
        <v>293546633</v>
      </c>
      <c r="Z36" s="23">
        <v>9.2627524678917244</v>
      </c>
      <c r="AA36" s="20">
        <v>6338216080</v>
      </c>
    </row>
    <row r="37" spans="1:27" ht="13.5" x14ac:dyDescent="0.25">
      <c r="A37" s="19" t="s">
        <v>63</v>
      </c>
      <c r="B37" s="15" t="s">
        <v>32</v>
      </c>
      <c r="C37" s="20">
        <v>94620755</v>
      </c>
      <c r="D37" s="20"/>
      <c r="E37" s="21">
        <v>102586960</v>
      </c>
      <c r="F37" s="22">
        <v>102586960</v>
      </c>
      <c r="G37" s="22"/>
      <c r="H37" s="22">
        <v>7937727</v>
      </c>
      <c r="I37" s="22">
        <v>18259475</v>
      </c>
      <c r="J37" s="22">
        <v>26197202</v>
      </c>
      <c r="K37" s="22">
        <v>7623011</v>
      </c>
      <c r="L37" s="22">
        <v>4730531</v>
      </c>
      <c r="M37" s="22">
        <v>1110117</v>
      </c>
      <c r="N37" s="22">
        <v>13463659</v>
      </c>
      <c r="O37" s="22"/>
      <c r="P37" s="22"/>
      <c r="Q37" s="22"/>
      <c r="R37" s="22"/>
      <c r="S37" s="22"/>
      <c r="T37" s="22"/>
      <c r="U37" s="22"/>
      <c r="V37" s="22"/>
      <c r="W37" s="22">
        <v>39660861</v>
      </c>
      <c r="X37" s="22">
        <v>51293460</v>
      </c>
      <c r="Y37" s="22">
        <v>-11632599</v>
      </c>
      <c r="Z37" s="23">
        <v>-22.678522759041797</v>
      </c>
      <c r="AA37" s="20">
        <v>102586960</v>
      </c>
    </row>
    <row r="38" spans="1:27" ht="13.5" x14ac:dyDescent="0.25">
      <c r="A38" s="19" t="s">
        <v>64</v>
      </c>
      <c r="B38" s="15" t="s">
        <v>32</v>
      </c>
      <c r="C38" s="20">
        <v>53105595</v>
      </c>
      <c r="D38" s="20"/>
      <c r="E38" s="21">
        <v>94190500</v>
      </c>
      <c r="F38" s="22">
        <v>94190500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47095248</v>
      </c>
      <c r="Y38" s="22">
        <v>-47095248</v>
      </c>
      <c r="Z38" s="23">
        <v>-100</v>
      </c>
      <c r="AA38" s="20">
        <v>94190500</v>
      </c>
    </row>
    <row r="39" spans="1:27" ht="13.5" x14ac:dyDescent="0.25">
      <c r="A39" s="19" t="s">
        <v>65</v>
      </c>
      <c r="B39" s="15" t="s">
        <v>32</v>
      </c>
      <c r="C39" s="20">
        <v>141698446</v>
      </c>
      <c r="D39" s="20"/>
      <c r="E39" s="21">
        <v>147615510</v>
      </c>
      <c r="F39" s="22">
        <v>147615510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73807752</v>
      </c>
      <c r="Y39" s="22">
        <v>-73807752</v>
      </c>
      <c r="Z39" s="23">
        <v>-100</v>
      </c>
      <c r="AA39" s="20">
        <v>147615510</v>
      </c>
    </row>
    <row r="40" spans="1:27" ht="13.5" x14ac:dyDescent="0.25">
      <c r="A40" s="19" t="s">
        <v>40</v>
      </c>
      <c r="B40" s="15" t="s">
        <v>32</v>
      </c>
      <c r="C40" s="20">
        <v>34714164</v>
      </c>
      <c r="D40" s="20"/>
      <c r="E40" s="21">
        <v>29730290</v>
      </c>
      <c r="F40" s="22">
        <v>29730290</v>
      </c>
      <c r="G40" s="22"/>
      <c r="H40" s="22">
        <v>190742</v>
      </c>
      <c r="I40" s="22">
        <v>-1390809</v>
      </c>
      <c r="J40" s="22">
        <v>-1200067</v>
      </c>
      <c r="K40" s="22">
        <v>261062</v>
      </c>
      <c r="L40" s="22">
        <v>4179059</v>
      </c>
      <c r="M40" s="22">
        <v>103439</v>
      </c>
      <c r="N40" s="22">
        <v>4543560</v>
      </c>
      <c r="O40" s="22"/>
      <c r="P40" s="22"/>
      <c r="Q40" s="22"/>
      <c r="R40" s="22"/>
      <c r="S40" s="22"/>
      <c r="T40" s="22"/>
      <c r="U40" s="22"/>
      <c r="V40" s="22"/>
      <c r="W40" s="22">
        <v>3343493</v>
      </c>
      <c r="X40" s="22">
        <v>14865144</v>
      </c>
      <c r="Y40" s="22">
        <v>-11521651</v>
      </c>
      <c r="Z40" s="23">
        <v>-77.507833089272467</v>
      </c>
      <c r="AA40" s="20">
        <v>29730290</v>
      </c>
    </row>
    <row r="41" spans="1:27" ht="13.5" x14ac:dyDescent="0.25">
      <c r="A41" s="19" t="s">
        <v>66</v>
      </c>
      <c r="B41" s="15" t="s">
        <v>32</v>
      </c>
      <c r="C41" s="20">
        <v>81204569</v>
      </c>
      <c r="D41" s="20"/>
      <c r="E41" s="21">
        <v>108512080</v>
      </c>
      <c r="F41" s="22">
        <v>108512080</v>
      </c>
      <c r="G41" s="22"/>
      <c r="H41" s="22">
        <v>345949</v>
      </c>
      <c r="I41" s="22">
        <v>13102414</v>
      </c>
      <c r="J41" s="22">
        <v>13448363</v>
      </c>
      <c r="K41" s="22">
        <v>6676723</v>
      </c>
      <c r="L41" s="22">
        <v>6286296</v>
      </c>
      <c r="M41" s="22">
        <v>17396298</v>
      </c>
      <c r="N41" s="22">
        <v>30359317</v>
      </c>
      <c r="O41" s="22"/>
      <c r="P41" s="22"/>
      <c r="Q41" s="22"/>
      <c r="R41" s="22"/>
      <c r="S41" s="22"/>
      <c r="T41" s="22"/>
      <c r="U41" s="22"/>
      <c r="V41" s="22"/>
      <c r="W41" s="22">
        <v>43807680</v>
      </c>
      <c r="X41" s="22">
        <v>54256056</v>
      </c>
      <c r="Y41" s="22">
        <v>-10448376</v>
      </c>
      <c r="Z41" s="23">
        <v>-19.257529518916748</v>
      </c>
      <c r="AA41" s="20">
        <v>108512080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13728056</v>
      </c>
      <c r="D43" s="20"/>
      <c r="E43" s="21">
        <v>20496860</v>
      </c>
      <c r="F43" s="22">
        <v>20496860</v>
      </c>
      <c r="G43" s="22"/>
      <c r="H43" s="22">
        <v>580001</v>
      </c>
      <c r="I43" s="22">
        <v>1456532</v>
      </c>
      <c r="J43" s="22">
        <v>2036533</v>
      </c>
      <c r="K43" s="22"/>
      <c r="L43" s="22">
        <v>605409</v>
      </c>
      <c r="M43" s="22"/>
      <c r="N43" s="22">
        <v>605409</v>
      </c>
      <c r="O43" s="22"/>
      <c r="P43" s="22"/>
      <c r="Q43" s="22"/>
      <c r="R43" s="22"/>
      <c r="S43" s="22"/>
      <c r="T43" s="22"/>
      <c r="U43" s="22"/>
      <c r="V43" s="22"/>
      <c r="W43" s="22">
        <v>2641942</v>
      </c>
      <c r="X43" s="22">
        <v>10248432</v>
      </c>
      <c r="Y43" s="22">
        <v>-7606490</v>
      </c>
      <c r="Z43" s="23">
        <v>-74.221012541235581</v>
      </c>
      <c r="AA43" s="20">
        <v>20496860</v>
      </c>
    </row>
    <row r="44" spans="1:27" ht="13.5" x14ac:dyDescent="0.25">
      <c r="A44" s="19" t="s">
        <v>69</v>
      </c>
      <c r="B44" s="15" t="s">
        <v>32</v>
      </c>
      <c r="C44" s="20">
        <v>27504568</v>
      </c>
      <c r="D44" s="20"/>
      <c r="E44" s="21">
        <v>44776920</v>
      </c>
      <c r="F44" s="22">
        <v>44776920</v>
      </c>
      <c r="G44" s="22"/>
      <c r="H44" s="22">
        <v>1465948</v>
      </c>
      <c r="I44" s="22">
        <v>5128343</v>
      </c>
      <c r="J44" s="22">
        <v>6594291</v>
      </c>
      <c r="K44" s="22">
        <v>2142818</v>
      </c>
      <c r="L44" s="22">
        <v>4096182</v>
      </c>
      <c r="M44" s="22">
        <v>1788500</v>
      </c>
      <c r="N44" s="22">
        <v>8027500</v>
      </c>
      <c r="O44" s="22"/>
      <c r="P44" s="22"/>
      <c r="Q44" s="22"/>
      <c r="R44" s="22"/>
      <c r="S44" s="22"/>
      <c r="T44" s="22"/>
      <c r="U44" s="22"/>
      <c r="V44" s="22"/>
      <c r="W44" s="22">
        <v>14621791</v>
      </c>
      <c r="X44" s="22">
        <v>22388466</v>
      </c>
      <c r="Y44" s="22">
        <v>-7766675</v>
      </c>
      <c r="Z44" s="23">
        <v>-34.6905187697987</v>
      </c>
      <c r="AA44" s="20">
        <v>44776920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6530771842</v>
      </c>
      <c r="D47" s="29">
        <f t="shared" ref="D47:Y47" si="1">SUM(D34:D46)</f>
        <v>0</v>
      </c>
      <c r="E47" s="30">
        <f t="shared" si="1"/>
        <v>7415583550</v>
      </c>
      <c r="F47" s="31">
        <f t="shared" si="1"/>
        <v>7415583550</v>
      </c>
      <c r="G47" s="31">
        <f t="shared" si="1"/>
        <v>0</v>
      </c>
      <c r="H47" s="31">
        <f t="shared" si="1"/>
        <v>188902818</v>
      </c>
      <c r="I47" s="31">
        <f t="shared" si="1"/>
        <v>2085839501</v>
      </c>
      <c r="J47" s="31">
        <f t="shared" si="1"/>
        <v>2274742319</v>
      </c>
      <c r="K47" s="31">
        <f t="shared" si="1"/>
        <v>506553377</v>
      </c>
      <c r="L47" s="31">
        <f t="shared" si="1"/>
        <v>547739186</v>
      </c>
      <c r="M47" s="31">
        <f t="shared" si="1"/>
        <v>448982192</v>
      </c>
      <c r="N47" s="31">
        <f t="shared" si="1"/>
        <v>1503274755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3778017074</v>
      </c>
      <c r="X47" s="31">
        <f t="shared" si="1"/>
        <v>3707791782</v>
      </c>
      <c r="Y47" s="31">
        <f t="shared" si="1"/>
        <v>70225292</v>
      </c>
      <c r="Z47" s="32">
        <f>+IF(X47&lt;&gt;0,+(Y47/X47)*100,0)</f>
        <v>1.8939923309857534</v>
      </c>
      <c r="AA47" s="29">
        <f>SUM(AA34:AA46)</f>
        <v>7415583550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-1452529880</v>
      </c>
      <c r="D48" s="39">
        <f t="shared" si="2"/>
        <v>0</v>
      </c>
      <c r="E48" s="40">
        <f t="shared" si="2"/>
        <v>-1456548410</v>
      </c>
      <c r="F48" s="41">
        <f t="shared" si="2"/>
        <v>-1456548410</v>
      </c>
      <c r="G48" s="41">
        <f t="shared" si="2"/>
        <v>0</v>
      </c>
      <c r="H48" s="41">
        <f t="shared" si="2"/>
        <v>245410744</v>
      </c>
      <c r="I48" s="41">
        <f t="shared" si="2"/>
        <v>-469089892</v>
      </c>
      <c r="J48" s="41">
        <f t="shared" si="2"/>
        <v>-223679148</v>
      </c>
      <c r="K48" s="41">
        <f t="shared" si="2"/>
        <v>17738331</v>
      </c>
      <c r="L48" s="41">
        <f t="shared" si="2"/>
        <v>-469146671</v>
      </c>
      <c r="M48" s="41">
        <f t="shared" si="2"/>
        <v>210013193</v>
      </c>
      <c r="N48" s="41">
        <f t="shared" si="2"/>
        <v>-241395147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-465074295</v>
      </c>
      <c r="X48" s="41">
        <f t="shared" si="2"/>
        <v>-728274198</v>
      </c>
      <c r="Y48" s="41">
        <f t="shared" si="2"/>
        <v>263199903</v>
      </c>
      <c r="Z48" s="42">
        <f>+IF(X48&lt;&gt;0,+(Y48/X48)*100,0)</f>
        <v>-36.140220774373773</v>
      </c>
      <c r="AA48" s="39">
        <f>+AA32-AA47</f>
        <v>-1456548410</v>
      </c>
    </row>
    <row r="49" spans="1:27" ht="25.5" x14ac:dyDescent="0.25">
      <c r="A49" s="43" t="s">
        <v>74</v>
      </c>
      <c r="B49" s="15" t="s">
        <v>32</v>
      </c>
      <c r="C49" s="20">
        <v>155547692</v>
      </c>
      <c r="D49" s="20"/>
      <c r="E49" s="21">
        <v>171360950</v>
      </c>
      <c r="F49" s="22">
        <v>171360950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85680474</v>
      </c>
      <c r="Y49" s="22">
        <v>-85680474</v>
      </c>
      <c r="Z49" s="23">
        <v>-100</v>
      </c>
      <c r="AA49" s="20">
        <v>171360950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-1296982188</v>
      </c>
      <c r="D51" s="48">
        <f t="shared" si="3"/>
        <v>0</v>
      </c>
      <c r="E51" s="49">
        <f t="shared" si="3"/>
        <v>-1285187460</v>
      </c>
      <c r="F51" s="50">
        <f t="shared" si="3"/>
        <v>-1285187460</v>
      </c>
      <c r="G51" s="50">
        <f t="shared" si="3"/>
        <v>0</v>
      </c>
      <c r="H51" s="50">
        <f t="shared" si="3"/>
        <v>245410744</v>
      </c>
      <c r="I51" s="50">
        <f t="shared" si="3"/>
        <v>-469089892</v>
      </c>
      <c r="J51" s="50">
        <f t="shared" si="3"/>
        <v>-223679148</v>
      </c>
      <c r="K51" s="50">
        <f t="shared" si="3"/>
        <v>17738331</v>
      </c>
      <c r="L51" s="50">
        <f t="shared" si="3"/>
        <v>-469146671</v>
      </c>
      <c r="M51" s="50">
        <f t="shared" si="3"/>
        <v>210013193</v>
      </c>
      <c r="N51" s="50">
        <f t="shared" si="3"/>
        <v>-241395147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-465074295</v>
      </c>
      <c r="X51" s="50">
        <f t="shared" si="3"/>
        <v>-642593724</v>
      </c>
      <c r="Y51" s="50">
        <f t="shared" si="3"/>
        <v>177519429</v>
      </c>
      <c r="Z51" s="51">
        <f>+IF(X51&lt;&gt;0,+(Y51/X51)*100,0)</f>
        <v>-27.625453279403644</v>
      </c>
      <c r="AA51" s="48">
        <f>SUM(AA48:AA50)</f>
        <v>-1285187460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-1296982188</v>
      </c>
      <c r="D53" s="54">
        <f>+D51-D52</f>
        <v>0</v>
      </c>
      <c r="E53" s="55">
        <f t="shared" si="4"/>
        <v>-1285187460</v>
      </c>
      <c r="F53" s="56">
        <f t="shared" si="4"/>
        <v>-1285187460</v>
      </c>
      <c r="G53" s="56">
        <f t="shared" si="4"/>
        <v>0</v>
      </c>
      <c r="H53" s="56">
        <f t="shared" si="4"/>
        <v>245410744</v>
      </c>
      <c r="I53" s="56">
        <f t="shared" si="4"/>
        <v>-469089892</v>
      </c>
      <c r="J53" s="56">
        <f t="shared" si="4"/>
        <v>-223679148</v>
      </c>
      <c r="K53" s="56">
        <f t="shared" si="4"/>
        <v>17738331</v>
      </c>
      <c r="L53" s="56">
        <f t="shared" si="4"/>
        <v>-469146671</v>
      </c>
      <c r="M53" s="56">
        <f t="shared" si="4"/>
        <v>210013193</v>
      </c>
      <c r="N53" s="56">
        <f t="shared" si="4"/>
        <v>-241395147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-465074295</v>
      </c>
      <c r="X53" s="56">
        <f t="shared" si="4"/>
        <v>-642593724</v>
      </c>
      <c r="Y53" s="56">
        <f t="shared" si="4"/>
        <v>177519429</v>
      </c>
      <c r="Z53" s="57">
        <f>+IF(X53&lt;&gt;0,+(Y53/X53)*100,0)</f>
        <v>-27.625453279403644</v>
      </c>
      <c r="AA53" s="54">
        <f>+AA51-AA52</f>
        <v>-1285187460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-1296982188</v>
      </c>
      <c r="D56" s="48">
        <f>SUM(D53:D55)</f>
        <v>0</v>
      </c>
      <c r="E56" s="49">
        <f t="shared" si="5"/>
        <v>-1285187460</v>
      </c>
      <c r="F56" s="50">
        <f t="shared" si="5"/>
        <v>-1285187460</v>
      </c>
      <c r="G56" s="50">
        <f t="shared" si="5"/>
        <v>0</v>
      </c>
      <c r="H56" s="50">
        <f t="shared" si="5"/>
        <v>245410744</v>
      </c>
      <c r="I56" s="50">
        <f t="shared" si="5"/>
        <v>-469089892</v>
      </c>
      <c r="J56" s="50">
        <f t="shared" si="5"/>
        <v>-223679148</v>
      </c>
      <c r="K56" s="50">
        <f t="shared" si="5"/>
        <v>17738331</v>
      </c>
      <c r="L56" s="50">
        <f t="shared" si="5"/>
        <v>-469146671</v>
      </c>
      <c r="M56" s="50">
        <f t="shared" si="5"/>
        <v>210013193</v>
      </c>
      <c r="N56" s="50">
        <f t="shared" si="5"/>
        <v>-241395147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-465074295</v>
      </c>
      <c r="X56" s="50">
        <f t="shared" si="5"/>
        <v>-642593724</v>
      </c>
      <c r="Y56" s="50">
        <f t="shared" si="5"/>
        <v>177519429</v>
      </c>
      <c r="Z56" s="51">
        <f>+IF(X56&lt;&gt;0,+(Y56/X56)*100,0)</f>
        <v>-27.625453279403644</v>
      </c>
      <c r="AA56" s="48">
        <f>SUM(AA53:AA55)</f>
        <v>-1285187460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-1296982188</v>
      </c>
      <c r="D59" s="65">
        <f>SUM(D56:D58)</f>
        <v>0</v>
      </c>
      <c r="E59" s="66">
        <f t="shared" si="6"/>
        <v>-1285187460</v>
      </c>
      <c r="F59" s="67">
        <f t="shared" si="6"/>
        <v>-1285187460</v>
      </c>
      <c r="G59" s="67">
        <f t="shared" si="6"/>
        <v>0</v>
      </c>
      <c r="H59" s="67">
        <f t="shared" si="6"/>
        <v>245410744</v>
      </c>
      <c r="I59" s="67">
        <f t="shared" si="6"/>
        <v>-469089892</v>
      </c>
      <c r="J59" s="67">
        <f t="shared" si="6"/>
        <v>-223679148</v>
      </c>
      <c r="K59" s="67">
        <f t="shared" si="6"/>
        <v>17738331</v>
      </c>
      <c r="L59" s="67">
        <f t="shared" si="6"/>
        <v>-469146671</v>
      </c>
      <c r="M59" s="67">
        <f t="shared" si="6"/>
        <v>210013193</v>
      </c>
      <c r="N59" s="67">
        <f t="shared" si="6"/>
        <v>-241395147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-465074295</v>
      </c>
      <c r="X59" s="67">
        <f t="shared" si="6"/>
        <v>-642593724</v>
      </c>
      <c r="Y59" s="67">
        <f t="shared" si="6"/>
        <v>177519429</v>
      </c>
      <c r="Z59" s="68">
        <f>+IF(X59&lt;&gt;0,+(Y59/X59)*100,0)</f>
        <v>-27.625453279403644</v>
      </c>
      <c r="AA59" s="65">
        <f>SUM(AA56:AA58)</f>
        <v>-1285187460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154217634</v>
      </c>
      <c r="D6" s="20"/>
      <c r="E6" s="21">
        <v>142179309</v>
      </c>
      <c r="F6" s="22">
        <v>142179309</v>
      </c>
      <c r="G6" s="22">
        <v>11109624</v>
      </c>
      <c r="H6" s="22">
        <v>8505855</v>
      </c>
      <c r="I6" s="22">
        <v>14914502</v>
      </c>
      <c r="J6" s="22">
        <v>34529981</v>
      </c>
      <c r="K6" s="22">
        <v>13476050</v>
      </c>
      <c r="L6" s="22">
        <v>15638191</v>
      </c>
      <c r="M6" s="22">
        <v>11973799</v>
      </c>
      <c r="N6" s="22">
        <v>41088040</v>
      </c>
      <c r="O6" s="22"/>
      <c r="P6" s="22"/>
      <c r="Q6" s="22"/>
      <c r="R6" s="22"/>
      <c r="S6" s="22"/>
      <c r="T6" s="22"/>
      <c r="U6" s="22"/>
      <c r="V6" s="22"/>
      <c r="W6" s="22">
        <v>75618021</v>
      </c>
      <c r="X6" s="22">
        <v>71090034</v>
      </c>
      <c r="Y6" s="22">
        <v>4527987</v>
      </c>
      <c r="Z6" s="23">
        <v>6.3693695799892289</v>
      </c>
      <c r="AA6" s="20">
        <v>142179309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328706</v>
      </c>
      <c r="D19" s="20"/>
      <c r="E19" s="21">
        <v>563496</v>
      </c>
      <c r="F19" s="22">
        <v>563496</v>
      </c>
      <c r="G19" s="22"/>
      <c r="H19" s="22">
        <v>2126119</v>
      </c>
      <c r="I19" s="22">
        <v>6277</v>
      </c>
      <c r="J19" s="22">
        <v>2132396</v>
      </c>
      <c r="K19" s="22">
        <v>4233</v>
      </c>
      <c r="L19" s="22">
        <v>154424</v>
      </c>
      <c r="M19" s="22">
        <v>55337</v>
      </c>
      <c r="N19" s="22">
        <v>213994</v>
      </c>
      <c r="O19" s="22"/>
      <c r="P19" s="22"/>
      <c r="Q19" s="22"/>
      <c r="R19" s="22"/>
      <c r="S19" s="22"/>
      <c r="T19" s="22"/>
      <c r="U19" s="22"/>
      <c r="V19" s="22"/>
      <c r="W19" s="22">
        <v>2346390</v>
      </c>
      <c r="X19" s="22">
        <v>281754</v>
      </c>
      <c r="Y19" s="22">
        <v>2064636</v>
      </c>
      <c r="Z19" s="23">
        <v>732.77965885133835</v>
      </c>
      <c r="AA19" s="20">
        <v>563496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5880</v>
      </c>
      <c r="D23" s="20"/>
      <c r="E23" s="21">
        <v>1516</v>
      </c>
      <c r="F23" s="22">
        <v>1516</v>
      </c>
      <c r="G23" s="22">
        <v>4301</v>
      </c>
      <c r="H23" s="22"/>
      <c r="I23" s="22">
        <v>500</v>
      </c>
      <c r="J23" s="22">
        <v>4801</v>
      </c>
      <c r="K23" s="22">
        <v>2650</v>
      </c>
      <c r="L23" s="22"/>
      <c r="M23" s="22"/>
      <c r="N23" s="22">
        <v>2650</v>
      </c>
      <c r="O23" s="22"/>
      <c r="P23" s="22"/>
      <c r="Q23" s="22"/>
      <c r="R23" s="22"/>
      <c r="S23" s="22"/>
      <c r="T23" s="22"/>
      <c r="U23" s="22"/>
      <c r="V23" s="22"/>
      <c r="W23" s="22">
        <v>7451</v>
      </c>
      <c r="X23" s="22">
        <v>762</v>
      </c>
      <c r="Y23" s="22">
        <v>6689</v>
      </c>
      <c r="Z23" s="23">
        <v>877.82152230971133</v>
      </c>
      <c r="AA23" s="20">
        <v>1516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133241239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287793459</v>
      </c>
      <c r="D32" s="29">
        <f t="shared" ref="D32:Y32" si="0">SUM(D6:D31)</f>
        <v>0</v>
      </c>
      <c r="E32" s="30">
        <f t="shared" si="0"/>
        <v>142744321</v>
      </c>
      <c r="F32" s="31">
        <f t="shared" si="0"/>
        <v>142744321</v>
      </c>
      <c r="G32" s="31">
        <f t="shared" si="0"/>
        <v>11113925</v>
      </c>
      <c r="H32" s="31">
        <f t="shared" si="0"/>
        <v>10631974</v>
      </c>
      <c r="I32" s="31">
        <f t="shared" si="0"/>
        <v>14921279</v>
      </c>
      <c r="J32" s="31">
        <f t="shared" si="0"/>
        <v>36667178</v>
      </c>
      <c r="K32" s="31">
        <f t="shared" si="0"/>
        <v>13482933</v>
      </c>
      <c r="L32" s="31">
        <f t="shared" si="0"/>
        <v>15792615</v>
      </c>
      <c r="M32" s="31">
        <f t="shared" si="0"/>
        <v>12029136</v>
      </c>
      <c r="N32" s="31">
        <f t="shared" si="0"/>
        <v>41304684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77971862</v>
      </c>
      <c r="X32" s="31">
        <f t="shared" si="0"/>
        <v>71372550</v>
      </c>
      <c r="Y32" s="31">
        <f t="shared" si="0"/>
        <v>6599312</v>
      </c>
      <c r="Z32" s="32">
        <f>+IF(X32&lt;&gt;0,+(Y32/X32)*100,0)</f>
        <v>9.2462886641993318</v>
      </c>
      <c r="AA32" s="29">
        <f>SUM(AA6:AA31)</f>
        <v>142744321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13299519</v>
      </c>
      <c r="D34" s="20"/>
      <c r="E34" s="21">
        <v>13596058</v>
      </c>
      <c r="F34" s="22">
        <v>13596058</v>
      </c>
      <c r="G34" s="22">
        <v>802298</v>
      </c>
      <c r="H34" s="22">
        <v>1426282</v>
      </c>
      <c r="I34" s="22">
        <v>1103740</v>
      </c>
      <c r="J34" s="22">
        <v>3332320</v>
      </c>
      <c r="K34" s="22">
        <v>1060969</v>
      </c>
      <c r="L34" s="22">
        <v>1556675</v>
      </c>
      <c r="M34" s="22">
        <v>1300833</v>
      </c>
      <c r="N34" s="22">
        <v>3918477</v>
      </c>
      <c r="O34" s="22"/>
      <c r="P34" s="22"/>
      <c r="Q34" s="22"/>
      <c r="R34" s="22"/>
      <c r="S34" s="22"/>
      <c r="T34" s="22"/>
      <c r="U34" s="22"/>
      <c r="V34" s="22"/>
      <c r="W34" s="22">
        <v>7250797</v>
      </c>
      <c r="X34" s="22">
        <v>6798078</v>
      </c>
      <c r="Y34" s="22">
        <v>452719</v>
      </c>
      <c r="Z34" s="23">
        <v>6.6595146451688247</v>
      </c>
      <c r="AA34" s="20">
        <v>13596058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134568958</v>
      </c>
      <c r="D36" s="20"/>
      <c r="E36" s="21">
        <v>120106560</v>
      </c>
      <c r="F36" s="22">
        <v>120106560</v>
      </c>
      <c r="G36" s="22">
        <v>2236352</v>
      </c>
      <c r="H36" s="22">
        <v>19551790</v>
      </c>
      <c r="I36" s="22">
        <v>17682221</v>
      </c>
      <c r="J36" s="22">
        <v>39470363</v>
      </c>
      <c r="K36" s="22">
        <v>10948707</v>
      </c>
      <c r="L36" s="22">
        <v>11123592</v>
      </c>
      <c r="M36" s="22">
        <v>22459121</v>
      </c>
      <c r="N36" s="22">
        <v>44531420</v>
      </c>
      <c r="O36" s="22"/>
      <c r="P36" s="22"/>
      <c r="Q36" s="22"/>
      <c r="R36" s="22"/>
      <c r="S36" s="22"/>
      <c r="T36" s="22"/>
      <c r="U36" s="22"/>
      <c r="V36" s="22"/>
      <c r="W36" s="22">
        <v>84001783</v>
      </c>
      <c r="X36" s="22">
        <v>60053286</v>
      </c>
      <c r="Y36" s="22">
        <v>23948497</v>
      </c>
      <c r="Z36" s="23">
        <v>39.878745352918735</v>
      </c>
      <c r="AA36" s="20">
        <v>120106560</v>
      </c>
    </row>
    <row r="37" spans="1:27" ht="13.5" x14ac:dyDescent="0.25">
      <c r="A37" s="19" t="s">
        <v>63</v>
      </c>
      <c r="B37" s="15" t="s">
        <v>32</v>
      </c>
      <c r="C37" s="20">
        <v>2097466</v>
      </c>
      <c r="D37" s="20"/>
      <c r="E37" s="21">
        <v>2000000</v>
      </c>
      <c r="F37" s="22">
        <v>2000000</v>
      </c>
      <c r="G37" s="22"/>
      <c r="H37" s="22">
        <v>5248</v>
      </c>
      <c r="I37" s="22">
        <v>140000</v>
      </c>
      <c r="J37" s="22">
        <v>145248</v>
      </c>
      <c r="K37" s="22">
        <v>1864</v>
      </c>
      <c r="L37" s="22">
        <v>115388</v>
      </c>
      <c r="M37" s="22"/>
      <c r="N37" s="22">
        <v>117252</v>
      </c>
      <c r="O37" s="22"/>
      <c r="P37" s="22"/>
      <c r="Q37" s="22"/>
      <c r="R37" s="22"/>
      <c r="S37" s="22"/>
      <c r="T37" s="22"/>
      <c r="U37" s="22"/>
      <c r="V37" s="22"/>
      <c r="W37" s="22">
        <v>262500</v>
      </c>
      <c r="X37" s="22">
        <v>1000002</v>
      </c>
      <c r="Y37" s="22">
        <v>-737502</v>
      </c>
      <c r="Z37" s="23">
        <v>-73.750052499895006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3670895</v>
      </c>
      <c r="F38" s="22">
        <v>3670895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1835448</v>
      </c>
      <c r="Y38" s="22">
        <v>-1835448</v>
      </c>
      <c r="Z38" s="23">
        <v>-100</v>
      </c>
      <c r="AA38" s="20">
        <v>3670895</v>
      </c>
    </row>
    <row r="39" spans="1:27" ht="13.5" x14ac:dyDescent="0.25">
      <c r="A39" s="19" t="s">
        <v>65</v>
      </c>
      <c r="B39" s="15" t="s">
        <v>32</v>
      </c>
      <c r="C39" s="20">
        <v>3196963</v>
      </c>
      <c r="D39" s="20"/>
      <c r="E39" s="21">
        <v>3413112</v>
      </c>
      <c r="F39" s="22">
        <v>3413112</v>
      </c>
      <c r="G39" s="22">
        <v>277603</v>
      </c>
      <c r="H39" s="22">
        <v>182914</v>
      </c>
      <c r="I39" s="22">
        <v>266203</v>
      </c>
      <c r="J39" s="22">
        <v>726720</v>
      </c>
      <c r="K39" s="22">
        <v>266418</v>
      </c>
      <c r="L39" s="22">
        <v>263366</v>
      </c>
      <c r="M39" s="22">
        <v>271062</v>
      </c>
      <c r="N39" s="22">
        <v>800846</v>
      </c>
      <c r="O39" s="22"/>
      <c r="P39" s="22"/>
      <c r="Q39" s="22"/>
      <c r="R39" s="22"/>
      <c r="S39" s="22"/>
      <c r="T39" s="22"/>
      <c r="U39" s="22"/>
      <c r="V39" s="22"/>
      <c r="W39" s="22">
        <v>1527566</v>
      </c>
      <c r="X39" s="22">
        <v>1706556</v>
      </c>
      <c r="Y39" s="22">
        <v>-178990</v>
      </c>
      <c r="Z39" s="23">
        <v>-10.488375418093517</v>
      </c>
      <c r="AA39" s="20">
        <v>3413112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2940067</v>
      </c>
      <c r="D41" s="20"/>
      <c r="E41" s="21">
        <v>1431145</v>
      </c>
      <c r="F41" s="22">
        <v>1431145</v>
      </c>
      <c r="G41" s="22"/>
      <c r="H41" s="22"/>
      <c r="I41" s="22"/>
      <c r="J41" s="22"/>
      <c r="K41" s="22"/>
      <c r="L41" s="22"/>
      <c r="M41" s="22">
        <v>718314</v>
      </c>
      <c r="N41" s="22">
        <v>718314</v>
      </c>
      <c r="O41" s="22"/>
      <c r="P41" s="22"/>
      <c r="Q41" s="22"/>
      <c r="R41" s="22"/>
      <c r="S41" s="22"/>
      <c r="T41" s="22"/>
      <c r="U41" s="22"/>
      <c r="V41" s="22"/>
      <c r="W41" s="22">
        <v>718314</v>
      </c>
      <c r="X41" s="22">
        <v>715578</v>
      </c>
      <c r="Y41" s="22">
        <v>2736</v>
      </c>
      <c r="Z41" s="23">
        <v>0.38234825553608409</v>
      </c>
      <c r="AA41" s="20">
        <v>1431145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745176</v>
      </c>
      <c r="D43" s="20"/>
      <c r="E43" s="21">
        <v>303821</v>
      </c>
      <c r="F43" s="22">
        <v>303821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151908</v>
      </c>
      <c r="Y43" s="22">
        <v>-151908</v>
      </c>
      <c r="Z43" s="23">
        <v>-100</v>
      </c>
      <c r="AA43" s="20">
        <v>303821</v>
      </c>
    </row>
    <row r="44" spans="1:27" ht="13.5" x14ac:dyDescent="0.25">
      <c r="A44" s="19" t="s">
        <v>69</v>
      </c>
      <c r="B44" s="15" t="s">
        <v>32</v>
      </c>
      <c r="C44" s="20">
        <v>10529594</v>
      </c>
      <c r="D44" s="20"/>
      <c r="E44" s="21">
        <v>10361508</v>
      </c>
      <c r="F44" s="22">
        <v>10361508</v>
      </c>
      <c r="G44" s="22">
        <v>738992</v>
      </c>
      <c r="H44" s="22">
        <v>-3708583</v>
      </c>
      <c r="I44" s="22">
        <v>1015833</v>
      </c>
      <c r="J44" s="22">
        <v>-1953758</v>
      </c>
      <c r="K44" s="22">
        <v>1166201</v>
      </c>
      <c r="L44" s="22">
        <v>1226215</v>
      </c>
      <c r="M44" s="22">
        <v>1132894</v>
      </c>
      <c r="N44" s="22">
        <v>3525310</v>
      </c>
      <c r="O44" s="22"/>
      <c r="P44" s="22"/>
      <c r="Q44" s="22"/>
      <c r="R44" s="22"/>
      <c r="S44" s="22"/>
      <c r="T44" s="22"/>
      <c r="U44" s="22"/>
      <c r="V44" s="22"/>
      <c r="W44" s="22">
        <v>1571552</v>
      </c>
      <c r="X44" s="22">
        <v>5180784</v>
      </c>
      <c r="Y44" s="22">
        <v>-3609232</v>
      </c>
      <c r="Z44" s="23">
        <v>-69.665749430974159</v>
      </c>
      <c r="AA44" s="20">
        <v>10361508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167377743</v>
      </c>
      <c r="D47" s="29">
        <f t="shared" ref="D47:Y47" si="1">SUM(D34:D46)</f>
        <v>0</v>
      </c>
      <c r="E47" s="30">
        <f t="shared" si="1"/>
        <v>154883099</v>
      </c>
      <c r="F47" s="31">
        <f t="shared" si="1"/>
        <v>154883099</v>
      </c>
      <c r="G47" s="31">
        <f t="shared" si="1"/>
        <v>4055245</v>
      </c>
      <c r="H47" s="31">
        <f t="shared" si="1"/>
        <v>17457651</v>
      </c>
      <c r="I47" s="31">
        <f t="shared" si="1"/>
        <v>20207997</v>
      </c>
      <c r="J47" s="31">
        <f t="shared" si="1"/>
        <v>41720893</v>
      </c>
      <c r="K47" s="31">
        <f t="shared" si="1"/>
        <v>13444159</v>
      </c>
      <c r="L47" s="31">
        <f t="shared" si="1"/>
        <v>14285236</v>
      </c>
      <c r="M47" s="31">
        <f t="shared" si="1"/>
        <v>25882224</v>
      </c>
      <c r="N47" s="31">
        <f t="shared" si="1"/>
        <v>53611619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95332512</v>
      </c>
      <c r="X47" s="31">
        <f t="shared" si="1"/>
        <v>77441640</v>
      </c>
      <c r="Y47" s="31">
        <f t="shared" si="1"/>
        <v>17890872</v>
      </c>
      <c r="Z47" s="32">
        <f>+IF(X47&lt;&gt;0,+(Y47/X47)*100,0)</f>
        <v>23.102392976181807</v>
      </c>
      <c r="AA47" s="29">
        <f>SUM(AA34:AA46)</f>
        <v>154883099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120415716</v>
      </c>
      <c r="D48" s="39">
        <f t="shared" si="2"/>
        <v>0</v>
      </c>
      <c r="E48" s="40">
        <f t="shared" si="2"/>
        <v>-12138778</v>
      </c>
      <c r="F48" s="41">
        <f t="shared" si="2"/>
        <v>-12138778</v>
      </c>
      <c r="G48" s="41">
        <f t="shared" si="2"/>
        <v>7058680</v>
      </c>
      <c r="H48" s="41">
        <f t="shared" si="2"/>
        <v>-6825677</v>
      </c>
      <c r="I48" s="41">
        <f t="shared" si="2"/>
        <v>-5286718</v>
      </c>
      <c r="J48" s="41">
        <f t="shared" si="2"/>
        <v>-5053715</v>
      </c>
      <c r="K48" s="41">
        <f t="shared" si="2"/>
        <v>38774</v>
      </c>
      <c r="L48" s="41">
        <f t="shared" si="2"/>
        <v>1507379</v>
      </c>
      <c r="M48" s="41">
        <f t="shared" si="2"/>
        <v>-13853088</v>
      </c>
      <c r="N48" s="41">
        <f t="shared" si="2"/>
        <v>-12306935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-17360650</v>
      </c>
      <c r="X48" s="41">
        <f t="shared" si="2"/>
        <v>-6069090</v>
      </c>
      <c r="Y48" s="41">
        <f t="shared" si="2"/>
        <v>-11291560</v>
      </c>
      <c r="Z48" s="42">
        <f>+IF(X48&lt;&gt;0,+(Y48/X48)*100,0)</f>
        <v>186.05029749105714</v>
      </c>
      <c r="AA48" s="39">
        <f>+AA32-AA47</f>
        <v>-12138778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120415716</v>
      </c>
      <c r="D51" s="48">
        <f t="shared" si="3"/>
        <v>0</v>
      </c>
      <c r="E51" s="49">
        <f t="shared" si="3"/>
        <v>-12138778</v>
      </c>
      <c r="F51" s="50">
        <f t="shared" si="3"/>
        <v>-12138778</v>
      </c>
      <c r="G51" s="50">
        <f t="shared" si="3"/>
        <v>7058680</v>
      </c>
      <c r="H51" s="50">
        <f t="shared" si="3"/>
        <v>-6825677</v>
      </c>
      <c r="I51" s="50">
        <f t="shared" si="3"/>
        <v>-5286718</v>
      </c>
      <c r="J51" s="50">
        <f t="shared" si="3"/>
        <v>-5053715</v>
      </c>
      <c r="K51" s="50">
        <f t="shared" si="3"/>
        <v>38774</v>
      </c>
      <c r="L51" s="50">
        <f t="shared" si="3"/>
        <v>1507379</v>
      </c>
      <c r="M51" s="50">
        <f t="shared" si="3"/>
        <v>-13853088</v>
      </c>
      <c r="N51" s="50">
        <f t="shared" si="3"/>
        <v>-12306935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-17360650</v>
      </c>
      <c r="X51" s="50">
        <f t="shared" si="3"/>
        <v>-6069090</v>
      </c>
      <c r="Y51" s="50">
        <f t="shared" si="3"/>
        <v>-11291560</v>
      </c>
      <c r="Z51" s="51">
        <f>+IF(X51&lt;&gt;0,+(Y51/X51)*100,0)</f>
        <v>186.05029749105714</v>
      </c>
      <c r="AA51" s="48">
        <f>SUM(AA48:AA50)</f>
        <v>-12138778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120415716</v>
      </c>
      <c r="D53" s="54">
        <f>+D51-D52</f>
        <v>0</v>
      </c>
      <c r="E53" s="55">
        <f t="shared" si="4"/>
        <v>-12138778</v>
      </c>
      <c r="F53" s="56">
        <f t="shared" si="4"/>
        <v>-12138778</v>
      </c>
      <c r="G53" s="56">
        <f t="shared" si="4"/>
        <v>7058680</v>
      </c>
      <c r="H53" s="56">
        <f t="shared" si="4"/>
        <v>-6825677</v>
      </c>
      <c r="I53" s="56">
        <f t="shared" si="4"/>
        <v>-5286718</v>
      </c>
      <c r="J53" s="56">
        <f t="shared" si="4"/>
        <v>-5053715</v>
      </c>
      <c r="K53" s="56">
        <f t="shared" si="4"/>
        <v>38774</v>
      </c>
      <c r="L53" s="56">
        <f t="shared" si="4"/>
        <v>1507379</v>
      </c>
      <c r="M53" s="56">
        <f t="shared" si="4"/>
        <v>-13853088</v>
      </c>
      <c r="N53" s="56">
        <f t="shared" si="4"/>
        <v>-12306935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-17360650</v>
      </c>
      <c r="X53" s="56">
        <f t="shared" si="4"/>
        <v>-6069090</v>
      </c>
      <c r="Y53" s="56">
        <f t="shared" si="4"/>
        <v>-11291560</v>
      </c>
      <c r="Z53" s="57">
        <f>+IF(X53&lt;&gt;0,+(Y53/X53)*100,0)</f>
        <v>186.05029749105714</v>
      </c>
      <c r="AA53" s="54">
        <f>+AA51-AA52</f>
        <v>-12138778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120415716</v>
      </c>
      <c r="D56" s="48">
        <f>SUM(D53:D55)</f>
        <v>0</v>
      </c>
      <c r="E56" s="49">
        <f t="shared" si="5"/>
        <v>-12138778</v>
      </c>
      <c r="F56" s="50">
        <f t="shared" si="5"/>
        <v>-12138778</v>
      </c>
      <c r="G56" s="50">
        <f t="shared" si="5"/>
        <v>7058680</v>
      </c>
      <c r="H56" s="50">
        <f t="shared" si="5"/>
        <v>-6825677</v>
      </c>
      <c r="I56" s="50">
        <f t="shared" si="5"/>
        <v>-5286718</v>
      </c>
      <c r="J56" s="50">
        <f t="shared" si="5"/>
        <v>-5053715</v>
      </c>
      <c r="K56" s="50">
        <f t="shared" si="5"/>
        <v>38774</v>
      </c>
      <c r="L56" s="50">
        <f t="shared" si="5"/>
        <v>1507379</v>
      </c>
      <c r="M56" s="50">
        <f t="shared" si="5"/>
        <v>-13853088</v>
      </c>
      <c r="N56" s="50">
        <f t="shared" si="5"/>
        <v>-12306935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-17360650</v>
      </c>
      <c r="X56" s="50">
        <f t="shared" si="5"/>
        <v>-6069090</v>
      </c>
      <c r="Y56" s="50">
        <f t="shared" si="5"/>
        <v>-11291560</v>
      </c>
      <c r="Z56" s="51">
        <f>+IF(X56&lt;&gt;0,+(Y56/X56)*100,0)</f>
        <v>186.05029749105714</v>
      </c>
      <c r="AA56" s="48">
        <f>SUM(AA53:AA55)</f>
        <v>-12138778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120415716</v>
      </c>
      <c r="D59" s="65">
        <f>SUM(D56:D58)</f>
        <v>0</v>
      </c>
      <c r="E59" s="66">
        <f t="shared" si="6"/>
        <v>-12138778</v>
      </c>
      <c r="F59" s="67">
        <f t="shared" si="6"/>
        <v>-12138778</v>
      </c>
      <c r="G59" s="67">
        <f t="shared" si="6"/>
        <v>7058680</v>
      </c>
      <c r="H59" s="67">
        <f t="shared" si="6"/>
        <v>-6825677</v>
      </c>
      <c r="I59" s="67">
        <f t="shared" si="6"/>
        <v>-5286718</v>
      </c>
      <c r="J59" s="67">
        <f t="shared" si="6"/>
        <v>-5053715</v>
      </c>
      <c r="K59" s="67">
        <f t="shared" si="6"/>
        <v>38774</v>
      </c>
      <c r="L59" s="67">
        <f t="shared" si="6"/>
        <v>1507379</v>
      </c>
      <c r="M59" s="67">
        <f t="shared" si="6"/>
        <v>-13853088</v>
      </c>
      <c r="N59" s="67">
        <f t="shared" si="6"/>
        <v>-12306935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-17360650</v>
      </c>
      <c r="X59" s="67">
        <f t="shared" si="6"/>
        <v>-6069090</v>
      </c>
      <c r="Y59" s="67">
        <f t="shared" si="6"/>
        <v>-11291560</v>
      </c>
      <c r="Z59" s="68">
        <f>+IF(X59&lt;&gt;0,+(Y59/X59)*100,0)</f>
        <v>186.05029749105714</v>
      </c>
      <c r="AA59" s="65">
        <f>SUM(AA56:AA58)</f>
        <v>-12138778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123160701</v>
      </c>
      <c r="D6" s="20"/>
      <c r="E6" s="21">
        <v>177050422</v>
      </c>
      <c r="F6" s="22">
        <v>177050422</v>
      </c>
      <c r="G6" s="22">
        <v>11688</v>
      </c>
      <c r="H6" s="22">
        <v>21247987</v>
      </c>
      <c r="I6" s="22">
        <v>12592720</v>
      </c>
      <c r="J6" s="22">
        <v>33852395</v>
      </c>
      <c r="K6" s="22">
        <v>11776229</v>
      </c>
      <c r="L6" s="22">
        <v>11728341</v>
      </c>
      <c r="M6" s="22">
        <v>12238550</v>
      </c>
      <c r="N6" s="22">
        <v>35743120</v>
      </c>
      <c r="O6" s="22"/>
      <c r="P6" s="22"/>
      <c r="Q6" s="22"/>
      <c r="R6" s="22"/>
      <c r="S6" s="22"/>
      <c r="T6" s="22"/>
      <c r="U6" s="22"/>
      <c r="V6" s="22"/>
      <c r="W6" s="22">
        <v>69595515</v>
      </c>
      <c r="X6" s="22">
        <v>88525182</v>
      </c>
      <c r="Y6" s="22">
        <v>-18929667</v>
      </c>
      <c r="Z6" s="23">
        <v>-21.383369762515709</v>
      </c>
      <c r="AA6" s="20">
        <v>177050422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227900</v>
      </c>
      <c r="F23" s="22">
        <v>227900</v>
      </c>
      <c r="G23" s="22"/>
      <c r="H23" s="22">
        <v>69496</v>
      </c>
      <c r="I23" s="22"/>
      <c r="J23" s="22">
        <v>69496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69496</v>
      </c>
      <c r="X23" s="22">
        <v>113952</v>
      </c>
      <c r="Y23" s="22">
        <v>-44456</v>
      </c>
      <c r="Z23" s="23">
        <v>-39.012917719741644</v>
      </c>
      <c r="AA23" s="20">
        <v>227900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10287124</v>
      </c>
      <c r="F25" s="22">
        <v>10287124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5143560</v>
      </c>
      <c r="Y25" s="22">
        <v>-5143560</v>
      </c>
      <c r="Z25" s="23">
        <v>-100</v>
      </c>
      <c r="AA25" s="20">
        <v>10287124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123160701</v>
      </c>
      <c r="D32" s="29">
        <f t="shared" ref="D32:Y32" si="0">SUM(D6:D31)</f>
        <v>0</v>
      </c>
      <c r="E32" s="30">
        <f t="shared" si="0"/>
        <v>187565446</v>
      </c>
      <c r="F32" s="31">
        <f t="shared" si="0"/>
        <v>187565446</v>
      </c>
      <c r="G32" s="31">
        <f t="shared" si="0"/>
        <v>11688</v>
      </c>
      <c r="H32" s="31">
        <f t="shared" si="0"/>
        <v>21317483</v>
      </c>
      <c r="I32" s="31">
        <f t="shared" si="0"/>
        <v>12592720</v>
      </c>
      <c r="J32" s="31">
        <f t="shared" si="0"/>
        <v>33921891</v>
      </c>
      <c r="K32" s="31">
        <f t="shared" si="0"/>
        <v>11776229</v>
      </c>
      <c r="L32" s="31">
        <f t="shared" si="0"/>
        <v>11728341</v>
      </c>
      <c r="M32" s="31">
        <f t="shared" si="0"/>
        <v>12238550</v>
      </c>
      <c r="N32" s="31">
        <f t="shared" si="0"/>
        <v>35743120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69665011</v>
      </c>
      <c r="X32" s="31">
        <f t="shared" si="0"/>
        <v>93782694</v>
      </c>
      <c r="Y32" s="31">
        <f t="shared" si="0"/>
        <v>-24117683</v>
      </c>
      <c r="Z32" s="32">
        <f>+IF(X32&lt;&gt;0,+(Y32/X32)*100,0)</f>
        <v>-25.716560242980435</v>
      </c>
      <c r="AA32" s="29">
        <f>SUM(AA6:AA31)</f>
        <v>187565446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11902876</v>
      </c>
      <c r="D34" s="20"/>
      <c r="E34" s="21">
        <v>9760513</v>
      </c>
      <c r="F34" s="22">
        <v>9760513</v>
      </c>
      <c r="G34" s="22">
        <v>651319</v>
      </c>
      <c r="H34" s="22">
        <v>625385</v>
      </c>
      <c r="I34" s="22">
        <v>669723</v>
      </c>
      <c r="J34" s="22">
        <v>1946427</v>
      </c>
      <c r="K34" s="22">
        <v>710287</v>
      </c>
      <c r="L34" s="22">
        <v>1096768</v>
      </c>
      <c r="M34" s="22">
        <v>664677</v>
      </c>
      <c r="N34" s="22">
        <v>2471732</v>
      </c>
      <c r="O34" s="22"/>
      <c r="P34" s="22"/>
      <c r="Q34" s="22"/>
      <c r="R34" s="22"/>
      <c r="S34" s="22"/>
      <c r="T34" s="22"/>
      <c r="U34" s="22"/>
      <c r="V34" s="22"/>
      <c r="W34" s="22">
        <v>4418159</v>
      </c>
      <c r="X34" s="22">
        <v>4880268</v>
      </c>
      <c r="Y34" s="22">
        <v>-462109</v>
      </c>
      <c r="Z34" s="23">
        <v>-9.4689267064841509</v>
      </c>
      <c r="AA34" s="20">
        <v>9760513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123757103</v>
      </c>
      <c r="D36" s="20"/>
      <c r="E36" s="21">
        <v>123508431</v>
      </c>
      <c r="F36" s="22">
        <v>123508431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61754214</v>
      </c>
      <c r="Y36" s="22">
        <v>-61754214</v>
      </c>
      <c r="Z36" s="23">
        <v>-100</v>
      </c>
      <c r="AA36" s="20">
        <v>123508431</v>
      </c>
    </row>
    <row r="37" spans="1:27" ht="13.5" x14ac:dyDescent="0.25">
      <c r="A37" s="19" t="s">
        <v>63</v>
      </c>
      <c r="B37" s="15" t="s">
        <v>32</v>
      </c>
      <c r="C37" s="20">
        <v>1993650</v>
      </c>
      <c r="D37" s="20"/>
      <c r="E37" s="21">
        <v>2232188</v>
      </c>
      <c r="F37" s="22">
        <v>2232188</v>
      </c>
      <c r="G37" s="22">
        <v>58017</v>
      </c>
      <c r="H37" s="22">
        <v>145550</v>
      </c>
      <c r="I37" s="22">
        <v>210256</v>
      </c>
      <c r="J37" s="22">
        <v>413823</v>
      </c>
      <c r="K37" s="22">
        <v>146472</v>
      </c>
      <c r="L37" s="22">
        <v>220595</v>
      </c>
      <c r="M37" s="22">
        <v>113124</v>
      </c>
      <c r="N37" s="22">
        <v>480191</v>
      </c>
      <c r="O37" s="22"/>
      <c r="P37" s="22"/>
      <c r="Q37" s="22"/>
      <c r="R37" s="22"/>
      <c r="S37" s="22"/>
      <c r="T37" s="22"/>
      <c r="U37" s="22"/>
      <c r="V37" s="22"/>
      <c r="W37" s="22">
        <v>894014</v>
      </c>
      <c r="X37" s="22">
        <v>1116090</v>
      </c>
      <c r="Y37" s="22">
        <v>-222076</v>
      </c>
      <c r="Z37" s="23">
        <v>-19.897678502629716</v>
      </c>
      <c r="AA37" s="20">
        <v>2232188</v>
      </c>
    </row>
    <row r="38" spans="1:27" ht="13.5" x14ac:dyDescent="0.25">
      <c r="A38" s="19" t="s">
        <v>64</v>
      </c>
      <c r="B38" s="15" t="s">
        <v>32</v>
      </c>
      <c r="C38" s="20">
        <v>4402466</v>
      </c>
      <c r="D38" s="20"/>
      <c r="E38" s="21">
        <v>1118877</v>
      </c>
      <c r="F38" s="22">
        <v>1118877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559434</v>
      </c>
      <c r="Y38" s="22">
        <v>-559434</v>
      </c>
      <c r="Z38" s="23">
        <v>-100</v>
      </c>
      <c r="AA38" s="20">
        <v>1118877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6411946</v>
      </c>
      <c r="F39" s="22">
        <v>6411946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3205980</v>
      </c>
      <c r="Y39" s="22">
        <v>-3205980</v>
      </c>
      <c r="Z39" s="23">
        <v>-100</v>
      </c>
      <c r="AA39" s="20">
        <v>6411946</v>
      </c>
    </row>
    <row r="40" spans="1:27" ht="13.5" x14ac:dyDescent="0.25">
      <c r="A40" s="19" t="s">
        <v>40</v>
      </c>
      <c r="B40" s="15" t="s">
        <v>32</v>
      </c>
      <c r="C40" s="20">
        <v>201636</v>
      </c>
      <c r="D40" s="20"/>
      <c r="E40" s="21">
        <v>275657</v>
      </c>
      <c r="F40" s="22">
        <v>275657</v>
      </c>
      <c r="G40" s="22"/>
      <c r="H40" s="22"/>
      <c r="I40" s="22"/>
      <c r="J40" s="22"/>
      <c r="K40" s="22"/>
      <c r="L40" s="22"/>
      <c r="M40" s="22">
        <v>149137</v>
      </c>
      <c r="N40" s="22">
        <v>149137</v>
      </c>
      <c r="O40" s="22"/>
      <c r="P40" s="22"/>
      <c r="Q40" s="22"/>
      <c r="R40" s="22"/>
      <c r="S40" s="22"/>
      <c r="T40" s="22"/>
      <c r="U40" s="22"/>
      <c r="V40" s="22"/>
      <c r="W40" s="22">
        <v>149137</v>
      </c>
      <c r="X40" s="22">
        <v>137826</v>
      </c>
      <c r="Y40" s="22">
        <v>11311</v>
      </c>
      <c r="Z40" s="23">
        <v>8.2067244206463226</v>
      </c>
      <c r="AA40" s="20">
        <v>275657</v>
      </c>
    </row>
    <row r="41" spans="1:27" ht="13.5" x14ac:dyDescent="0.25">
      <c r="A41" s="19" t="s">
        <v>66</v>
      </c>
      <c r="B41" s="15" t="s">
        <v>32</v>
      </c>
      <c r="C41" s="20">
        <v>216475</v>
      </c>
      <c r="D41" s="20"/>
      <c r="E41" s="21">
        <v>673710</v>
      </c>
      <c r="F41" s="22">
        <v>673710</v>
      </c>
      <c r="G41" s="22">
        <v>7810</v>
      </c>
      <c r="H41" s="22">
        <v>5000</v>
      </c>
      <c r="I41" s="22">
        <v>2880</v>
      </c>
      <c r="J41" s="22">
        <v>15690</v>
      </c>
      <c r="K41" s="22">
        <v>81770</v>
      </c>
      <c r="L41" s="22">
        <v>34237</v>
      </c>
      <c r="M41" s="22">
        <v>67500</v>
      </c>
      <c r="N41" s="22">
        <v>183507</v>
      </c>
      <c r="O41" s="22"/>
      <c r="P41" s="22"/>
      <c r="Q41" s="22"/>
      <c r="R41" s="22"/>
      <c r="S41" s="22"/>
      <c r="T41" s="22"/>
      <c r="U41" s="22"/>
      <c r="V41" s="22"/>
      <c r="W41" s="22">
        <v>199197</v>
      </c>
      <c r="X41" s="22">
        <v>336852</v>
      </c>
      <c r="Y41" s="22">
        <v>-137655</v>
      </c>
      <c r="Z41" s="23">
        <v>-40.865127711873463</v>
      </c>
      <c r="AA41" s="20">
        <v>673710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6083033</v>
      </c>
      <c r="D44" s="20"/>
      <c r="E44" s="21">
        <v>7910014</v>
      </c>
      <c r="F44" s="22">
        <v>7910014</v>
      </c>
      <c r="G44" s="22">
        <v>10944</v>
      </c>
      <c r="H44" s="22">
        <v>830971</v>
      </c>
      <c r="I44" s="22">
        <v>53007</v>
      </c>
      <c r="J44" s="22">
        <v>894922</v>
      </c>
      <c r="K44" s="22">
        <v>1761430</v>
      </c>
      <c r="L44" s="22">
        <v>914128</v>
      </c>
      <c r="M44" s="22">
        <v>578946</v>
      </c>
      <c r="N44" s="22">
        <v>3254504</v>
      </c>
      <c r="O44" s="22"/>
      <c r="P44" s="22"/>
      <c r="Q44" s="22"/>
      <c r="R44" s="22"/>
      <c r="S44" s="22"/>
      <c r="T44" s="22"/>
      <c r="U44" s="22"/>
      <c r="V44" s="22"/>
      <c r="W44" s="22">
        <v>4149426</v>
      </c>
      <c r="X44" s="22">
        <v>3955008</v>
      </c>
      <c r="Y44" s="22">
        <v>194418</v>
      </c>
      <c r="Z44" s="23">
        <v>4.9157422690421866</v>
      </c>
      <c r="AA44" s="20">
        <v>7910014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148557239</v>
      </c>
      <c r="D47" s="29">
        <f t="shared" ref="D47:Y47" si="1">SUM(D34:D46)</f>
        <v>0</v>
      </c>
      <c r="E47" s="30">
        <f t="shared" si="1"/>
        <v>151891336</v>
      </c>
      <c r="F47" s="31">
        <f t="shared" si="1"/>
        <v>151891336</v>
      </c>
      <c r="G47" s="31">
        <f t="shared" si="1"/>
        <v>728090</v>
      </c>
      <c r="H47" s="31">
        <f t="shared" si="1"/>
        <v>1606906</v>
      </c>
      <c r="I47" s="31">
        <f t="shared" si="1"/>
        <v>935866</v>
      </c>
      <c r="J47" s="31">
        <f t="shared" si="1"/>
        <v>3270862</v>
      </c>
      <c r="K47" s="31">
        <f t="shared" si="1"/>
        <v>2699959</v>
      </c>
      <c r="L47" s="31">
        <f t="shared" si="1"/>
        <v>2265728</v>
      </c>
      <c r="M47" s="31">
        <f t="shared" si="1"/>
        <v>1573384</v>
      </c>
      <c r="N47" s="31">
        <f t="shared" si="1"/>
        <v>6539071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9809933</v>
      </c>
      <c r="X47" s="31">
        <f t="shared" si="1"/>
        <v>75945672</v>
      </c>
      <c r="Y47" s="31">
        <f t="shared" si="1"/>
        <v>-66135739</v>
      </c>
      <c r="Z47" s="32">
        <f>+IF(X47&lt;&gt;0,+(Y47/X47)*100,0)</f>
        <v>-87.082959776825732</v>
      </c>
      <c r="AA47" s="29">
        <f>SUM(AA34:AA46)</f>
        <v>151891336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-25396538</v>
      </c>
      <c r="D48" s="39">
        <f t="shared" si="2"/>
        <v>0</v>
      </c>
      <c r="E48" s="40">
        <f t="shared" si="2"/>
        <v>35674110</v>
      </c>
      <c r="F48" s="41">
        <f t="shared" si="2"/>
        <v>35674110</v>
      </c>
      <c r="G48" s="41">
        <f t="shared" si="2"/>
        <v>-716402</v>
      </c>
      <c r="H48" s="41">
        <f t="shared" si="2"/>
        <v>19710577</v>
      </c>
      <c r="I48" s="41">
        <f t="shared" si="2"/>
        <v>11656854</v>
      </c>
      <c r="J48" s="41">
        <f t="shared" si="2"/>
        <v>30651029</v>
      </c>
      <c r="K48" s="41">
        <f t="shared" si="2"/>
        <v>9076270</v>
      </c>
      <c r="L48" s="41">
        <f t="shared" si="2"/>
        <v>9462613</v>
      </c>
      <c r="M48" s="41">
        <f t="shared" si="2"/>
        <v>10665166</v>
      </c>
      <c r="N48" s="41">
        <f t="shared" si="2"/>
        <v>29204049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59855078</v>
      </c>
      <c r="X48" s="41">
        <f t="shared" si="2"/>
        <v>17837022</v>
      </c>
      <c r="Y48" s="41">
        <f t="shared" si="2"/>
        <v>42018056</v>
      </c>
      <c r="Z48" s="42">
        <f>+IF(X48&lt;&gt;0,+(Y48/X48)*100,0)</f>
        <v>235.5665424418942</v>
      </c>
      <c r="AA48" s="39">
        <f>+AA32-AA47</f>
        <v>35674110</v>
      </c>
    </row>
    <row r="49" spans="1:27" ht="25.5" x14ac:dyDescent="0.25">
      <c r="A49" s="43" t="s">
        <v>74</v>
      </c>
      <c r="B49" s="15" t="s">
        <v>32</v>
      </c>
      <c r="C49" s="20">
        <v>4181979</v>
      </c>
      <c r="D49" s="20"/>
      <c r="E49" s="21">
        <v>26880000</v>
      </c>
      <c r="F49" s="22">
        <v>26880000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13439994</v>
      </c>
      <c r="Y49" s="22">
        <v>-13439994</v>
      </c>
      <c r="Z49" s="23">
        <v>-100</v>
      </c>
      <c r="AA49" s="20">
        <v>26880000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-21214559</v>
      </c>
      <c r="D51" s="48">
        <f t="shared" si="3"/>
        <v>0</v>
      </c>
      <c r="E51" s="49">
        <f t="shared" si="3"/>
        <v>62554110</v>
      </c>
      <c r="F51" s="50">
        <f t="shared" si="3"/>
        <v>62554110</v>
      </c>
      <c r="G51" s="50">
        <f t="shared" si="3"/>
        <v>-716402</v>
      </c>
      <c r="H51" s="50">
        <f t="shared" si="3"/>
        <v>19710577</v>
      </c>
      <c r="I51" s="50">
        <f t="shared" si="3"/>
        <v>11656854</v>
      </c>
      <c r="J51" s="50">
        <f t="shared" si="3"/>
        <v>30651029</v>
      </c>
      <c r="K51" s="50">
        <f t="shared" si="3"/>
        <v>9076270</v>
      </c>
      <c r="L51" s="50">
        <f t="shared" si="3"/>
        <v>9462613</v>
      </c>
      <c r="M51" s="50">
        <f t="shared" si="3"/>
        <v>10665166</v>
      </c>
      <c r="N51" s="50">
        <f t="shared" si="3"/>
        <v>29204049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59855078</v>
      </c>
      <c r="X51" s="50">
        <f t="shared" si="3"/>
        <v>31277016</v>
      </c>
      <c r="Y51" s="50">
        <f t="shared" si="3"/>
        <v>28578062</v>
      </c>
      <c r="Z51" s="51">
        <f>+IF(X51&lt;&gt;0,+(Y51/X51)*100,0)</f>
        <v>91.370807240690738</v>
      </c>
      <c r="AA51" s="48">
        <f>SUM(AA48:AA50)</f>
        <v>62554110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-21214559</v>
      </c>
      <c r="D53" s="54">
        <f>+D51-D52</f>
        <v>0</v>
      </c>
      <c r="E53" s="55">
        <f t="shared" si="4"/>
        <v>62554110</v>
      </c>
      <c r="F53" s="56">
        <f t="shared" si="4"/>
        <v>62554110</v>
      </c>
      <c r="G53" s="56">
        <f t="shared" si="4"/>
        <v>-716402</v>
      </c>
      <c r="H53" s="56">
        <f t="shared" si="4"/>
        <v>19710577</v>
      </c>
      <c r="I53" s="56">
        <f t="shared" si="4"/>
        <v>11656854</v>
      </c>
      <c r="J53" s="56">
        <f t="shared" si="4"/>
        <v>30651029</v>
      </c>
      <c r="K53" s="56">
        <f t="shared" si="4"/>
        <v>9076270</v>
      </c>
      <c r="L53" s="56">
        <f t="shared" si="4"/>
        <v>9462613</v>
      </c>
      <c r="M53" s="56">
        <f t="shared" si="4"/>
        <v>10665166</v>
      </c>
      <c r="N53" s="56">
        <f t="shared" si="4"/>
        <v>29204049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59855078</v>
      </c>
      <c r="X53" s="56">
        <f t="shared" si="4"/>
        <v>31277016</v>
      </c>
      <c r="Y53" s="56">
        <f t="shared" si="4"/>
        <v>28578062</v>
      </c>
      <c r="Z53" s="57">
        <f>+IF(X53&lt;&gt;0,+(Y53/X53)*100,0)</f>
        <v>91.370807240690738</v>
      </c>
      <c r="AA53" s="54">
        <f>+AA51-AA52</f>
        <v>62554110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-21214559</v>
      </c>
      <c r="D56" s="48">
        <f>SUM(D53:D55)</f>
        <v>0</v>
      </c>
      <c r="E56" s="49">
        <f t="shared" si="5"/>
        <v>62554110</v>
      </c>
      <c r="F56" s="50">
        <f t="shared" si="5"/>
        <v>62554110</v>
      </c>
      <c r="G56" s="50">
        <f t="shared" si="5"/>
        <v>-716402</v>
      </c>
      <c r="H56" s="50">
        <f t="shared" si="5"/>
        <v>19710577</v>
      </c>
      <c r="I56" s="50">
        <f t="shared" si="5"/>
        <v>11656854</v>
      </c>
      <c r="J56" s="50">
        <f t="shared" si="5"/>
        <v>30651029</v>
      </c>
      <c r="K56" s="50">
        <f t="shared" si="5"/>
        <v>9076270</v>
      </c>
      <c r="L56" s="50">
        <f t="shared" si="5"/>
        <v>9462613</v>
      </c>
      <c r="M56" s="50">
        <f t="shared" si="5"/>
        <v>10665166</v>
      </c>
      <c r="N56" s="50">
        <f t="shared" si="5"/>
        <v>29204049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59855078</v>
      </c>
      <c r="X56" s="50">
        <f t="shared" si="5"/>
        <v>31277016</v>
      </c>
      <c r="Y56" s="50">
        <f t="shared" si="5"/>
        <v>28578062</v>
      </c>
      <c r="Z56" s="51">
        <f>+IF(X56&lt;&gt;0,+(Y56/X56)*100,0)</f>
        <v>91.370807240690738</v>
      </c>
      <c r="AA56" s="48">
        <f>SUM(AA53:AA55)</f>
        <v>62554110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-21214559</v>
      </c>
      <c r="D59" s="65">
        <f>SUM(D56:D58)</f>
        <v>0</v>
      </c>
      <c r="E59" s="66">
        <f t="shared" si="6"/>
        <v>62554110</v>
      </c>
      <c r="F59" s="67">
        <f t="shared" si="6"/>
        <v>62554110</v>
      </c>
      <c r="G59" s="67">
        <f t="shared" si="6"/>
        <v>-716402</v>
      </c>
      <c r="H59" s="67">
        <f t="shared" si="6"/>
        <v>19710577</v>
      </c>
      <c r="I59" s="67">
        <f t="shared" si="6"/>
        <v>11656854</v>
      </c>
      <c r="J59" s="67">
        <f t="shared" si="6"/>
        <v>30651029</v>
      </c>
      <c r="K59" s="67">
        <f t="shared" si="6"/>
        <v>9076270</v>
      </c>
      <c r="L59" s="67">
        <f t="shared" si="6"/>
        <v>9462613</v>
      </c>
      <c r="M59" s="67">
        <f t="shared" si="6"/>
        <v>10665166</v>
      </c>
      <c r="N59" s="67">
        <f t="shared" si="6"/>
        <v>29204049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59855078</v>
      </c>
      <c r="X59" s="67">
        <f t="shared" si="6"/>
        <v>31277016</v>
      </c>
      <c r="Y59" s="67">
        <f t="shared" si="6"/>
        <v>28578062</v>
      </c>
      <c r="Z59" s="68">
        <f>+IF(X59&lt;&gt;0,+(Y59/X59)*100,0)</f>
        <v>91.370807240690738</v>
      </c>
      <c r="AA59" s="65">
        <f>SUM(AA56:AA58)</f>
        <v>62554110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167740476</v>
      </c>
      <c r="D6" s="20"/>
      <c r="E6" s="21">
        <v>195237912</v>
      </c>
      <c r="F6" s="22">
        <v>195237912</v>
      </c>
      <c r="G6" s="22">
        <v>20098884</v>
      </c>
      <c r="H6" s="22">
        <v>22838613</v>
      </c>
      <c r="I6" s="22"/>
      <c r="J6" s="22">
        <v>42937497</v>
      </c>
      <c r="K6" s="22">
        <v>16063777</v>
      </c>
      <c r="L6" s="22">
        <v>18751366</v>
      </c>
      <c r="M6" s="22">
        <v>14507402</v>
      </c>
      <c r="N6" s="22">
        <v>49322545</v>
      </c>
      <c r="O6" s="22"/>
      <c r="P6" s="22"/>
      <c r="Q6" s="22"/>
      <c r="R6" s="22"/>
      <c r="S6" s="22"/>
      <c r="T6" s="22"/>
      <c r="U6" s="22"/>
      <c r="V6" s="22"/>
      <c r="W6" s="22">
        <v>92260042</v>
      </c>
      <c r="X6" s="22">
        <v>97618956</v>
      </c>
      <c r="Y6" s="22">
        <v>-5358914</v>
      </c>
      <c r="Z6" s="23">
        <v>-5.4896243717255082</v>
      </c>
      <c r="AA6" s="20">
        <v>195237912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5922940</v>
      </c>
      <c r="D13" s="20"/>
      <c r="E13" s="21">
        <v>15108193</v>
      </c>
      <c r="F13" s="22">
        <v>15108193</v>
      </c>
      <c r="G13" s="22">
        <v>532929</v>
      </c>
      <c r="H13" s="22">
        <v>542192</v>
      </c>
      <c r="I13" s="22"/>
      <c r="J13" s="22">
        <v>1075121</v>
      </c>
      <c r="K13" s="22">
        <v>577752</v>
      </c>
      <c r="L13" s="22">
        <v>533985</v>
      </c>
      <c r="M13" s="22">
        <v>586146</v>
      </c>
      <c r="N13" s="22">
        <v>1697883</v>
      </c>
      <c r="O13" s="22"/>
      <c r="P13" s="22"/>
      <c r="Q13" s="22"/>
      <c r="R13" s="22"/>
      <c r="S13" s="22"/>
      <c r="T13" s="22"/>
      <c r="U13" s="22"/>
      <c r="V13" s="22"/>
      <c r="W13" s="22">
        <v>2773004</v>
      </c>
      <c r="X13" s="22">
        <v>7554096</v>
      </c>
      <c r="Y13" s="22">
        <v>-4781092</v>
      </c>
      <c r="Z13" s="23">
        <v>-63.291385229946769</v>
      </c>
      <c r="AA13" s="20">
        <v>15108193</v>
      </c>
    </row>
    <row r="14" spans="1:27" ht="13.5" x14ac:dyDescent="0.25">
      <c r="A14" s="19" t="s">
        <v>42</v>
      </c>
      <c r="B14" s="15" t="s">
        <v>32</v>
      </c>
      <c r="C14" s="20">
        <v>241704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64242</v>
      </c>
      <c r="D23" s="20"/>
      <c r="E23" s="21">
        <v>223207</v>
      </c>
      <c r="F23" s="22">
        <v>223207</v>
      </c>
      <c r="G23" s="22"/>
      <c r="H23" s="22">
        <v>8991</v>
      </c>
      <c r="I23" s="22"/>
      <c r="J23" s="22">
        <v>8991</v>
      </c>
      <c r="K23" s="22"/>
      <c r="L23" s="22">
        <v>8991</v>
      </c>
      <c r="M23" s="22">
        <v>53946</v>
      </c>
      <c r="N23" s="22">
        <v>62937</v>
      </c>
      <c r="O23" s="22"/>
      <c r="P23" s="22"/>
      <c r="Q23" s="22"/>
      <c r="R23" s="22"/>
      <c r="S23" s="22"/>
      <c r="T23" s="22"/>
      <c r="U23" s="22"/>
      <c r="V23" s="22"/>
      <c r="W23" s="22">
        <v>71928</v>
      </c>
      <c r="X23" s="22">
        <v>109189</v>
      </c>
      <c r="Y23" s="22">
        <v>-37261</v>
      </c>
      <c r="Z23" s="23">
        <v>-34.125232395204648</v>
      </c>
      <c r="AA23" s="20">
        <v>223207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30489067</v>
      </c>
      <c r="D25" s="20"/>
      <c r="E25" s="21">
        <v>9875916</v>
      </c>
      <c r="F25" s="22">
        <v>9875916</v>
      </c>
      <c r="G25" s="22">
        <v>3954345</v>
      </c>
      <c r="H25" s="22"/>
      <c r="I25" s="22"/>
      <c r="J25" s="22">
        <v>3954345</v>
      </c>
      <c r="K25" s="22"/>
      <c r="L25" s="22"/>
      <c r="M25" s="22">
        <v>3163520</v>
      </c>
      <c r="N25" s="22">
        <v>3163520</v>
      </c>
      <c r="O25" s="22"/>
      <c r="P25" s="22"/>
      <c r="Q25" s="22"/>
      <c r="R25" s="22"/>
      <c r="S25" s="22"/>
      <c r="T25" s="22"/>
      <c r="U25" s="22"/>
      <c r="V25" s="22"/>
      <c r="W25" s="22">
        <v>7117865</v>
      </c>
      <c r="X25" s="22">
        <v>4937958</v>
      </c>
      <c r="Y25" s="22">
        <v>2179907</v>
      </c>
      <c r="Z25" s="23">
        <v>44.145920236664629</v>
      </c>
      <c r="AA25" s="20">
        <v>9875916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204458429</v>
      </c>
      <c r="D32" s="29">
        <f t="shared" ref="D32:Y32" si="0">SUM(D6:D31)</f>
        <v>0</v>
      </c>
      <c r="E32" s="30">
        <f t="shared" si="0"/>
        <v>220445228</v>
      </c>
      <c r="F32" s="31">
        <f t="shared" si="0"/>
        <v>220445228</v>
      </c>
      <c r="G32" s="31">
        <f t="shared" si="0"/>
        <v>24586158</v>
      </c>
      <c r="H32" s="31">
        <f t="shared" si="0"/>
        <v>23389796</v>
      </c>
      <c r="I32" s="31">
        <f t="shared" si="0"/>
        <v>0</v>
      </c>
      <c r="J32" s="31">
        <f t="shared" si="0"/>
        <v>47975954</v>
      </c>
      <c r="K32" s="31">
        <f t="shared" si="0"/>
        <v>16641529</v>
      </c>
      <c r="L32" s="31">
        <f t="shared" si="0"/>
        <v>19294342</v>
      </c>
      <c r="M32" s="31">
        <f t="shared" si="0"/>
        <v>18311014</v>
      </c>
      <c r="N32" s="31">
        <f t="shared" si="0"/>
        <v>54246885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102222839</v>
      </c>
      <c r="X32" s="31">
        <f t="shared" si="0"/>
        <v>110220199</v>
      </c>
      <c r="Y32" s="31">
        <f t="shared" si="0"/>
        <v>-7997360</v>
      </c>
      <c r="Z32" s="32">
        <f>+IF(X32&lt;&gt;0,+(Y32/X32)*100,0)</f>
        <v>-7.2558025412383804</v>
      </c>
      <c r="AA32" s="29">
        <f>SUM(AA6:AA31)</f>
        <v>220445228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20691658</v>
      </c>
      <c r="D34" s="20"/>
      <c r="E34" s="21">
        <v>21839036</v>
      </c>
      <c r="F34" s="22">
        <v>21839036</v>
      </c>
      <c r="G34" s="22">
        <v>1487773</v>
      </c>
      <c r="H34" s="22">
        <v>1343994</v>
      </c>
      <c r="I34" s="22"/>
      <c r="J34" s="22">
        <v>2831767</v>
      </c>
      <c r="K34" s="22">
        <v>1673869</v>
      </c>
      <c r="L34" s="22">
        <v>1868434</v>
      </c>
      <c r="M34" s="22">
        <v>1558369</v>
      </c>
      <c r="N34" s="22">
        <v>5100672</v>
      </c>
      <c r="O34" s="22"/>
      <c r="P34" s="22"/>
      <c r="Q34" s="22"/>
      <c r="R34" s="22"/>
      <c r="S34" s="22"/>
      <c r="T34" s="22"/>
      <c r="U34" s="22"/>
      <c r="V34" s="22"/>
      <c r="W34" s="22">
        <v>7932439</v>
      </c>
      <c r="X34" s="22">
        <v>10919520</v>
      </c>
      <c r="Y34" s="22">
        <v>-2987081</v>
      </c>
      <c r="Z34" s="23">
        <v>-27.355424047943501</v>
      </c>
      <c r="AA34" s="20">
        <v>21839036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160801200</v>
      </c>
      <c r="D36" s="20"/>
      <c r="E36" s="21">
        <v>204160008</v>
      </c>
      <c r="F36" s="22">
        <v>204160008</v>
      </c>
      <c r="G36" s="22">
        <v>23152929</v>
      </c>
      <c r="H36" s="22">
        <v>6086957</v>
      </c>
      <c r="I36" s="22"/>
      <c r="J36" s="22">
        <v>29239886</v>
      </c>
      <c r="K36" s="22">
        <v>15725302</v>
      </c>
      <c r="L36" s="22"/>
      <c r="M36" s="22">
        <v>23974995</v>
      </c>
      <c r="N36" s="22">
        <v>39700297</v>
      </c>
      <c r="O36" s="22"/>
      <c r="P36" s="22"/>
      <c r="Q36" s="22"/>
      <c r="R36" s="22"/>
      <c r="S36" s="22"/>
      <c r="T36" s="22"/>
      <c r="U36" s="22"/>
      <c r="V36" s="22"/>
      <c r="W36" s="22">
        <v>68940183</v>
      </c>
      <c r="X36" s="22">
        <v>102080004</v>
      </c>
      <c r="Y36" s="22">
        <v>-33139821</v>
      </c>
      <c r="Z36" s="23">
        <v>-32.464556917533038</v>
      </c>
      <c r="AA36" s="20">
        <v>204160008</v>
      </c>
    </row>
    <row r="37" spans="1:27" ht="13.5" x14ac:dyDescent="0.25">
      <c r="A37" s="19" t="s">
        <v>63</v>
      </c>
      <c r="B37" s="15" t="s">
        <v>32</v>
      </c>
      <c r="C37" s="20">
        <v>1143415</v>
      </c>
      <c r="D37" s="20"/>
      <c r="E37" s="21">
        <v>1415232</v>
      </c>
      <c r="F37" s="22">
        <v>1415232</v>
      </c>
      <c r="G37" s="22"/>
      <c r="H37" s="22">
        <v>-244740</v>
      </c>
      <c r="I37" s="22"/>
      <c r="J37" s="22">
        <v>-244740</v>
      </c>
      <c r="K37" s="22"/>
      <c r="L37" s="22">
        <v>446784</v>
      </c>
      <c r="M37" s="22">
        <v>334230</v>
      </c>
      <c r="N37" s="22">
        <v>781014</v>
      </c>
      <c r="O37" s="22"/>
      <c r="P37" s="22"/>
      <c r="Q37" s="22"/>
      <c r="R37" s="22"/>
      <c r="S37" s="22"/>
      <c r="T37" s="22"/>
      <c r="U37" s="22"/>
      <c r="V37" s="22"/>
      <c r="W37" s="22">
        <v>536274</v>
      </c>
      <c r="X37" s="22">
        <v>707616</v>
      </c>
      <c r="Y37" s="22">
        <v>-171342</v>
      </c>
      <c r="Z37" s="23">
        <v>-24.213980463980462</v>
      </c>
      <c r="AA37" s="20">
        <v>1415232</v>
      </c>
    </row>
    <row r="38" spans="1:27" ht="13.5" x14ac:dyDescent="0.25">
      <c r="A38" s="19" t="s">
        <v>64</v>
      </c>
      <c r="B38" s="15" t="s">
        <v>32</v>
      </c>
      <c r="C38" s="20">
        <v>11113962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7805943</v>
      </c>
      <c r="D39" s="20"/>
      <c r="E39" s="21">
        <v>4876440</v>
      </c>
      <c r="F39" s="22">
        <v>4876440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2438220</v>
      </c>
      <c r="Y39" s="22">
        <v>-2438220</v>
      </c>
      <c r="Z39" s="23">
        <v>-100</v>
      </c>
      <c r="AA39" s="20">
        <v>4876440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1316036</v>
      </c>
      <c r="D41" s="20"/>
      <c r="E41" s="21">
        <v>14268924</v>
      </c>
      <c r="F41" s="22">
        <v>14268924</v>
      </c>
      <c r="G41" s="22">
        <v>53903</v>
      </c>
      <c r="H41" s="22">
        <v>61414</v>
      </c>
      <c r="I41" s="22"/>
      <c r="J41" s="22">
        <v>115317</v>
      </c>
      <c r="K41" s="22">
        <v>1300</v>
      </c>
      <c r="L41" s="22">
        <v>748726</v>
      </c>
      <c r="M41" s="22"/>
      <c r="N41" s="22">
        <v>750026</v>
      </c>
      <c r="O41" s="22"/>
      <c r="P41" s="22"/>
      <c r="Q41" s="22"/>
      <c r="R41" s="22"/>
      <c r="S41" s="22"/>
      <c r="T41" s="22"/>
      <c r="U41" s="22"/>
      <c r="V41" s="22"/>
      <c r="W41" s="22">
        <v>865343</v>
      </c>
      <c r="X41" s="22">
        <v>7134462</v>
      </c>
      <c r="Y41" s="22">
        <v>-6269119</v>
      </c>
      <c r="Z41" s="23">
        <v>-87.870942476111026</v>
      </c>
      <c r="AA41" s="20">
        <v>14268924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13500000</v>
      </c>
      <c r="F43" s="22">
        <v>13500000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6750000</v>
      </c>
      <c r="Y43" s="22">
        <v>-6750000</v>
      </c>
      <c r="Z43" s="23">
        <v>-100</v>
      </c>
      <c r="AA43" s="20">
        <v>13500000</v>
      </c>
    </row>
    <row r="44" spans="1:27" ht="13.5" x14ac:dyDescent="0.25">
      <c r="A44" s="19" t="s">
        <v>69</v>
      </c>
      <c r="B44" s="15" t="s">
        <v>32</v>
      </c>
      <c r="C44" s="20">
        <v>8030737</v>
      </c>
      <c r="D44" s="20"/>
      <c r="E44" s="21">
        <v>3554316</v>
      </c>
      <c r="F44" s="22">
        <v>3554316</v>
      </c>
      <c r="G44" s="22">
        <v>491873</v>
      </c>
      <c r="H44" s="22">
        <v>408174</v>
      </c>
      <c r="I44" s="22"/>
      <c r="J44" s="22">
        <v>900047</v>
      </c>
      <c r="K44" s="22">
        <v>372013</v>
      </c>
      <c r="L44" s="22">
        <v>443733</v>
      </c>
      <c r="M44" s="22">
        <v>17518</v>
      </c>
      <c r="N44" s="22">
        <v>833264</v>
      </c>
      <c r="O44" s="22"/>
      <c r="P44" s="22"/>
      <c r="Q44" s="22"/>
      <c r="R44" s="22"/>
      <c r="S44" s="22"/>
      <c r="T44" s="22"/>
      <c r="U44" s="22"/>
      <c r="V44" s="22"/>
      <c r="W44" s="22">
        <v>1733311</v>
      </c>
      <c r="X44" s="22">
        <v>1777158</v>
      </c>
      <c r="Y44" s="22">
        <v>-43847</v>
      </c>
      <c r="Z44" s="23">
        <v>-2.4672538963896291</v>
      </c>
      <c r="AA44" s="20">
        <v>3554316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210902951</v>
      </c>
      <c r="D47" s="29">
        <f t="shared" ref="D47:Y47" si="1">SUM(D34:D46)</f>
        <v>0</v>
      </c>
      <c r="E47" s="30">
        <f t="shared" si="1"/>
        <v>263613956</v>
      </c>
      <c r="F47" s="31">
        <f t="shared" si="1"/>
        <v>263613956</v>
      </c>
      <c r="G47" s="31">
        <f t="shared" si="1"/>
        <v>25186478</v>
      </c>
      <c r="H47" s="31">
        <f t="shared" si="1"/>
        <v>7655799</v>
      </c>
      <c r="I47" s="31">
        <f t="shared" si="1"/>
        <v>0</v>
      </c>
      <c r="J47" s="31">
        <f t="shared" si="1"/>
        <v>32842277</v>
      </c>
      <c r="K47" s="31">
        <f t="shared" si="1"/>
        <v>17772484</v>
      </c>
      <c r="L47" s="31">
        <f t="shared" si="1"/>
        <v>3507677</v>
      </c>
      <c r="M47" s="31">
        <f t="shared" si="1"/>
        <v>25885112</v>
      </c>
      <c r="N47" s="31">
        <f t="shared" si="1"/>
        <v>47165273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80007550</v>
      </c>
      <c r="X47" s="31">
        <f t="shared" si="1"/>
        <v>131806980</v>
      </c>
      <c r="Y47" s="31">
        <f t="shared" si="1"/>
        <v>-51799430</v>
      </c>
      <c r="Z47" s="32">
        <f>+IF(X47&lt;&gt;0,+(Y47/X47)*100,0)</f>
        <v>-39.299458951263432</v>
      </c>
      <c r="AA47" s="29">
        <f>SUM(AA34:AA46)</f>
        <v>263613956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-6444522</v>
      </c>
      <c r="D48" s="39">
        <f t="shared" si="2"/>
        <v>0</v>
      </c>
      <c r="E48" s="40">
        <f t="shared" si="2"/>
        <v>-43168728</v>
      </c>
      <c r="F48" s="41">
        <f t="shared" si="2"/>
        <v>-43168728</v>
      </c>
      <c r="G48" s="41">
        <f t="shared" si="2"/>
        <v>-600320</v>
      </c>
      <c r="H48" s="41">
        <f t="shared" si="2"/>
        <v>15733997</v>
      </c>
      <c r="I48" s="41">
        <f t="shared" si="2"/>
        <v>0</v>
      </c>
      <c r="J48" s="41">
        <f t="shared" si="2"/>
        <v>15133677</v>
      </c>
      <c r="K48" s="41">
        <f t="shared" si="2"/>
        <v>-1130955</v>
      </c>
      <c r="L48" s="41">
        <f t="shared" si="2"/>
        <v>15786665</v>
      </c>
      <c r="M48" s="41">
        <f t="shared" si="2"/>
        <v>-7574098</v>
      </c>
      <c r="N48" s="41">
        <f t="shared" si="2"/>
        <v>7081612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22215289</v>
      </c>
      <c r="X48" s="41">
        <f t="shared" si="2"/>
        <v>-21586781</v>
      </c>
      <c r="Y48" s="41">
        <f t="shared" si="2"/>
        <v>43802070</v>
      </c>
      <c r="Z48" s="42">
        <f>+IF(X48&lt;&gt;0,+(Y48/X48)*100,0)</f>
        <v>-202.91154109545096</v>
      </c>
      <c r="AA48" s="39">
        <f>+AA32-AA47</f>
        <v>-43168728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-6444522</v>
      </c>
      <c r="D51" s="48">
        <f t="shared" si="3"/>
        <v>0</v>
      </c>
      <c r="E51" s="49">
        <f t="shared" si="3"/>
        <v>-43168728</v>
      </c>
      <c r="F51" s="50">
        <f t="shared" si="3"/>
        <v>-43168728</v>
      </c>
      <c r="G51" s="50">
        <f t="shared" si="3"/>
        <v>-600320</v>
      </c>
      <c r="H51" s="50">
        <f t="shared" si="3"/>
        <v>15733997</v>
      </c>
      <c r="I51" s="50">
        <f t="shared" si="3"/>
        <v>0</v>
      </c>
      <c r="J51" s="50">
        <f t="shared" si="3"/>
        <v>15133677</v>
      </c>
      <c r="K51" s="50">
        <f t="shared" si="3"/>
        <v>-1130955</v>
      </c>
      <c r="L51" s="50">
        <f t="shared" si="3"/>
        <v>15786665</v>
      </c>
      <c r="M51" s="50">
        <f t="shared" si="3"/>
        <v>-7574098</v>
      </c>
      <c r="N51" s="50">
        <f t="shared" si="3"/>
        <v>7081612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22215289</v>
      </c>
      <c r="X51" s="50">
        <f t="shared" si="3"/>
        <v>-21586781</v>
      </c>
      <c r="Y51" s="50">
        <f t="shared" si="3"/>
        <v>43802070</v>
      </c>
      <c r="Z51" s="51">
        <f>+IF(X51&lt;&gt;0,+(Y51/X51)*100,0)</f>
        <v>-202.91154109545096</v>
      </c>
      <c r="AA51" s="48">
        <f>SUM(AA48:AA50)</f>
        <v>-43168728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-6444522</v>
      </c>
      <c r="D53" s="54">
        <f>+D51-D52</f>
        <v>0</v>
      </c>
      <c r="E53" s="55">
        <f t="shared" si="4"/>
        <v>-43168728</v>
      </c>
      <c r="F53" s="56">
        <f t="shared" si="4"/>
        <v>-43168728</v>
      </c>
      <c r="G53" s="56">
        <f t="shared" si="4"/>
        <v>-600320</v>
      </c>
      <c r="H53" s="56">
        <f t="shared" si="4"/>
        <v>15733997</v>
      </c>
      <c r="I53" s="56">
        <f t="shared" si="4"/>
        <v>0</v>
      </c>
      <c r="J53" s="56">
        <f t="shared" si="4"/>
        <v>15133677</v>
      </c>
      <c r="K53" s="56">
        <f t="shared" si="4"/>
        <v>-1130955</v>
      </c>
      <c r="L53" s="56">
        <f t="shared" si="4"/>
        <v>15786665</v>
      </c>
      <c r="M53" s="56">
        <f t="shared" si="4"/>
        <v>-7574098</v>
      </c>
      <c r="N53" s="56">
        <f t="shared" si="4"/>
        <v>7081612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22215289</v>
      </c>
      <c r="X53" s="56">
        <f t="shared" si="4"/>
        <v>-21586781</v>
      </c>
      <c r="Y53" s="56">
        <f t="shared" si="4"/>
        <v>43802070</v>
      </c>
      <c r="Z53" s="57">
        <f>+IF(X53&lt;&gt;0,+(Y53/X53)*100,0)</f>
        <v>-202.91154109545096</v>
      </c>
      <c r="AA53" s="54">
        <f>+AA51-AA52</f>
        <v>-43168728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-6444522</v>
      </c>
      <c r="D56" s="48">
        <f>SUM(D53:D55)</f>
        <v>0</v>
      </c>
      <c r="E56" s="49">
        <f t="shared" si="5"/>
        <v>-43168728</v>
      </c>
      <c r="F56" s="50">
        <f t="shared" si="5"/>
        <v>-43168728</v>
      </c>
      <c r="G56" s="50">
        <f t="shared" si="5"/>
        <v>-600320</v>
      </c>
      <c r="H56" s="50">
        <f t="shared" si="5"/>
        <v>15733997</v>
      </c>
      <c r="I56" s="50">
        <f t="shared" si="5"/>
        <v>0</v>
      </c>
      <c r="J56" s="50">
        <f t="shared" si="5"/>
        <v>15133677</v>
      </c>
      <c r="K56" s="50">
        <f t="shared" si="5"/>
        <v>-1130955</v>
      </c>
      <c r="L56" s="50">
        <f t="shared" si="5"/>
        <v>15786665</v>
      </c>
      <c r="M56" s="50">
        <f t="shared" si="5"/>
        <v>-7574098</v>
      </c>
      <c r="N56" s="50">
        <f t="shared" si="5"/>
        <v>7081612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22215289</v>
      </c>
      <c r="X56" s="50">
        <f t="shared" si="5"/>
        <v>-21586781</v>
      </c>
      <c r="Y56" s="50">
        <f t="shared" si="5"/>
        <v>43802070</v>
      </c>
      <c r="Z56" s="51">
        <f>+IF(X56&lt;&gt;0,+(Y56/X56)*100,0)</f>
        <v>-202.91154109545096</v>
      </c>
      <c r="AA56" s="48">
        <f>SUM(AA53:AA55)</f>
        <v>-43168728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-6444522</v>
      </c>
      <c r="D59" s="65">
        <f>SUM(D56:D58)</f>
        <v>0</v>
      </c>
      <c r="E59" s="66">
        <f t="shared" si="6"/>
        <v>-43168728</v>
      </c>
      <c r="F59" s="67">
        <f t="shared" si="6"/>
        <v>-43168728</v>
      </c>
      <c r="G59" s="67">
        <f t="shared" si="6"/>
        <v>-600320</v>
      </c>
      <c r="H59" s="67">
        <f t="shared" si="6"/>
        <v>15733997</v>
      </c>
      <c r="I59" s="67">
        <f t="shared" si="6"/>
        <v>0</v>
      </c>
      <c r="J59" s="67">
        <f t="shared" si="6"/>
        <v>15133677</v>
      </c>
      <c r="K59" s="67">
        <f t="shared" si="6"/>
        <v>-1130955</v>
      </c>
      <c r="L59" s="67">
        <f t="shared" si="6"/>
        <v>15786665</v>
      </c>
      <c r="M59" s="67">
        <f t="shared" si="6"/>
        <v>-7574098</v>
      </c>
      <c r="N59" s="67">
        <f t="shared" si="6"/>
        <v>7081612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22215289</v>
      </c>
      <c r="X59" s="67">
        <f t="shared" si="6"/>
        <v>-21586781</v>
      </c>
      <c r="Y59" s="67">
        <f t="shared" si="6"/>
        <v>43802070</v>
      </c>
      <c r="Z59" s="68">
        <f>+IF(X59&lt;&gt;0,+(Y59/X59)*100,0)</f>
        <v>-202.91154109545096</v>
      </c>
      <c r="AA59" s="65">
        <f>SUM(AA56:AA58)</f>
        <v>-43168728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91971409</v>
      </c>
      <c r="D6" s="20"/>
      <c r="E6" s="21">
        <v>112636171</v>
      </c>
      <c r="F6" s="22">
        <v>112636171</v>
      </c>
      <c r="G6" s="22">
        <v>8273819</v>
      </c>
      <c r="H6" s="22">
        <v>10960967</v>
      </c>
      <c r="I6" s="22">
        <v>10339885</v>
      </c>
      <c r="J6" s="22">
        <v>29574671</v>
      </c>
      <c r="K6" s="22">
        <v>9518571</v>
      </c>
      <c r="L6" s="22">
        <v>8609380</v>
      </c>
      <c r="M6" s="22">
        <v>9602441</v>
      </c>
      <c r="N6" s="22">
        <v>27730392</v>
      </c>
      <c r="O6" s="22"/>
      <c r="P6" s="22"/>
      <c r="Q6" s="22"/>
      <c r="R6" s="22"/>
      <c r="S6" s="22"/>
      <c r="T6" s="22"/>
      <c r="U6" s="22"/>
      <c r="V6" s="22"/>
      <c r="W6" s="22">
        <v>57305063</v>
      </c>
      <c r="X6" s="22">
        <v>56549080</v>
      </c>
      <c r="Y6" s="22">
        <v>755983</v>
      </c>
      <c r="Z6" s="23">
        <v>1.336861713753787</v>
      </c>
      <c r="AA6" s="20">
        <v>112636171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42672</v>
      </c>
      <c r="D10" s="20"/>
      <c r="E10" s="21">
        <v>67848</v>
      </c>
      <c r="F10" s="22">
        <v>67848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67848</v>
      </c>
      <c r="Y10" s="22">
        <v>-67848</v>
      </c>
      <c r="Z10" s="23">
        <v>-100</v>
      </c>
      <c r="AA10" s="20">
        <v>67848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1280148</v>
      </c>
      <c r="D13" s="20"/>
      <c r="E13" s="21">
        <v>1321759</v>
      </c>
      <c r="F13" s="22">
        <v>1321759</v>
      </c>
      <c r="G13" s="22">
        <v>119597</v>
      </c>
      <c r="H13" s="22">
        <v>118849</v>
      </c>
      <c r="I13" s="22">
        <v>120958</v>
      </c>
      <c r="J13" s="22">
        <v>359404</v>
      </c>
      <c r="K13" s="22">
        <v>186579</v>
      </c>
      <c r="L13" s="22">
        <v>194193</v>
      </c>
      <c r="M13" s="22">
        <v>207432</v>
      </c>
      <c r="N13" s="22">
        <v>588204</v>
      </c>
      <c r="O13" s="22"/>
      <c r="P13" s="22"/>
      <c r="Q13" s="22"/>
      <c r="R13" s="22"/>
      <c r="S13" s="22"/>
      <c r="T13" s="22"/>
      <c r="U13" s="22"/>
      <c r="V13" s="22"/>
      <c r="W13" s="22">
        <v>947608</v>
      </c>
      <c r="X13" s="22">
        <v>660882</v>
      </c>
      <c r="Y13" s="22">
        <v>286726</v>
      </c>
      <c r="Z13" s="23">
        <v>43.38535472293087</v>
      </c>
      <c r="AA13" s="20">
        <v>1321759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186957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>
        <v>1628</v>
      </c>
      <c r="M23" s="22"/>
      <c r="N23" s="22">
        <v>1628</v>
      </c>
      <c r="O23" s="22"/>
      <c r="P23" s="22"/>
      <c r="Q23" s="22"/>
      <c r="R23" s="22"/>
      <c r="S23" s="22"/>
      <c r="T23" s="22"/>
      <c r="U23" s="22"/>
      <c r="V23" s="22"/>
      <c r="W23" s="22">
        <v>1628</v>
      </c>
      <c r="X23" s="22"/>
      <c r="Y23" s="22">
        <v>1628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4642318</v>
      </c>
      <c r="D25" s="20"/>
      <c r="E25" s="21">
        <v>262004</v>
      </c>
      <c r="F25" s="22">
        <v>262004</v>
      </c>
      <c r="G25" s="22">
        <v>103873</v>
      </c>
      <c r="H25" s="22"/>
      <c r="I25" s="22"/>
      <c r="J25" s="22">
        <v>103873</v>
      </c>
      <c r="K25" s="22"/>
      <c r="L25" s="22"/>
      <c r="M25" s="22">
        <v>90360</v>
      </c>
      <c r="N25" s="22">
        <v>90360</v>
      </c>
      <c r="O25" s="22"/>
      <c r="P25" s="22"/>
      <c r="Q25" s="22"/>
      <c r="R25" s="22"/>
      <c r="S25" s="22"/>
      <c r="T25" s="22"/>
      <c r="U25" s="22"/>
      <c r="V25" s="22"/>
      <c r="W25" s="22">
        <v>194233</v>
      </c>
      <c r="X25" s="22">
        <v>262004</v>
      </c>
      <c r="Y25" s="22">
        <v>-67771</v>
      </c>
      <c r="Z25" s="23">
        <v>-25.866398986275019</v>
      </c>
      <c r="AA25" s="20">
        <v>262004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98123504</v>
      </c>
      <c r="D32" s="29">
        <f t="shared" ref="D32:Y32" si="0">SUM(D6:D31)</f>
        <v>0</v>
      </c>
      <c r="E32" s="30">
        <f t="shared" si="0"/>
        <v>114287782</v>
      </c>
      <c r="F32" s="31">
        <f t="shared" si="0"/>
        <v>114287782</v>
      </c>
      <c r="G32" s="31">
        <f t="shared" si="0"/>
        <v>8497289</v>
      </c>
      <c r="H32" s="31">
        <f t="shared" si="0"/>
        <v>11079816</v>
      </c>
      <c r="I32" s="31">
        <f t="shared" si="0"/>
        <v>10460843</v>
      </c>
      <c r="J32" s="31">
        <f t="shared" si="0"/>
        <v>30037948</v>
      </c>
      <c r="K32" s="31">
        <f t="shared" si="0"/>
        <v>9705150</v>
      </c>
      <c r="L32" s="31">
        <f t="shared" si="0"/>
        <v>8805201</v>
      </c>
      <c r="M32" s="31">
        <f t="shared" si="0"/>
        <v>9900233</v>
      </c>
      <c r="N32" s="31">
        <f t="shared" si="0"/>
        <v>28410584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58448532</v>
      </c>
      <c r="X32" s="31">
        <f t="shared" si="0"/>
        <v>57539814</v>
      </c>
      <c r="Y32" s="31">
        <f t="shared" si="0"/>
        <v>908718</v>
      </c>
      <c r="Z32" s="32">
        <f>+IF(X32&lt;&gt;0,+(Y32/X32)*100,0)</f>
        <v>1.5792856056156177</v>
      </c>
      <c r="AA32" s="29">
        <f>SUM(AA6:AA31)</f>
        <v>114287782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966122</v>
      </c>
      <c r="D34" s="20"/>
      <c r="E34" s="21">
        <v>1017246</v>
      </c>
      <c r="F34" s="22">
        <v>1017246</v>
      </c>
      <c r="G34" s="22">
        <v>75631</v>
      </c>
      <c r="H34" s="22">
        <v>71715</v>
      </c>
      <c r="I34" s="22">
        <v>84544</v>
      </c>
      <c r="J34" s="22">
        <v>231890</v>
      </c>
      <c r="K34" s="22">
        <v>94881</v>
      </c>
      <c r="L34" s="22">
        <v>76082</v>
      </c>
      <c r="M34" s="22">
        <v>119023</v>
      </c>
      <c r="N34" s="22">
        <v>289986</v>
      </c>
      <c r="O34" s="22"/>
      <c r="P34" s="22"/>
      <c r="Q34" s="22"/>
      <c r="R34" s="22"/>
      <c r="S34" s="22"/>
      <c r="T34" s="22"/>
      <c r="U34" s="22"/>
      <c r="V34" s="22"/>
      <c r="W34" s="22">
        <v>521876</v>
      </c>
      <c r="X34" s="22">
        <v>510825</v>
      </c>
      <c r="Y34" s="22">
        <v>11051</v>
      </c>
      <c r="Z34" s="23">
        <v>2.1633631870014192</v>
      </c>
      <c r="AA34" s="20">
        <v>1017246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96280095</v>
      </c>
      <c r="D36" s="20"/>
      <c r="E36" s="21">
        <v>88968758</v>
      </c>
      <c r="F36" s="22">
        <v>88968758</v>
      </c>
      <c r="G36" s="22">
        <v>34579</v>
      </c>
      <c r="H36" s="22">
        <v>6429920</v>
      </c>
      <c r="I36" s="22">
        <v>12654688</v>
      </c>
      <c r="J36" s="22">
        <v>19119187</v>
      </c>
      <c r="K36" s="22">
        <v>9758250</v>
      </c>
      <c r="L36" s="22">
        <v>14154104</v>
      </c>
      <c r="M36" s="22">
        <v>2340824</v>
      </c>
      <c r="N36" s="22">
        <v>26253178</v>
      </c>
      <c r="O36" s="22"/>
      <c r="P36" s="22"/>
      <c r="Q36" s="22"/>
      <c r="R36" s="22"/>
      <c r="S36" s="22"/>
      <c r="T36" s="22"/>
      <c r="U36" s="22"/>
      <c r="V36" s="22"/>
      <c r="W36" s="22">
        <v>45372365</v>
      </c>
      <c r="X36" s="22">
        <v>44484378</v>
      </c>
      <c r="Y36" s="22">
        <v>887987</v>
      </c>
      <c r="Z36" s="23">
        <v>1.9961771748275317</v>
      </c>
      <c r="AA36" s="20">
        <v>88968758</v>
      </c>
    </row>
    <row r="37" spans="1:27" ht="13.5" x14ac:dyDescent="0.25">
      <c r="A37" s="19" t="s">
        <v>63</v>
      </c>
      <c r="B37" s="15" t="s">
        <v>32</v>
      </c>
      <c r="C37" s="20">
        <v>643734</v>
      </c>
      <c r="D37" s="20"/>
      <c r="E37" s="21">
        <v>1738600</v>
      </c>
      <c r="F37" s="22">
        <v>1738600</v>
      </c>
      <c r="G37" s="22">
        <v>271418</v>
      </c>
      <c r="H37" s="22">
        <v>18555</v>
      </c>
      <c r="I37" s="22">
        <v>9954</v>
      </c>
      <c r="J37" s="22">
        <v>299927</v>
      </c>
      <c r="K37" s="22">
        <v>17682</v>
      </c>
      <c r="L37" s="22">
        <v>2238</v>
      </c>
      <c r="M37" s="22">
        <v>13120</v>
      </c>
      <c r="N37" s="22">
        <v>33040</v>
      </c>
      <c r="O37" s="22"/>
      <c r="P37" s="22"/>
      <c r="Q37" s="22"/>
      <c r="R37" s="22"/>
      <c r="S37" s="22"/>
      <c r="T37" s="22"/>
      <c r="U37" s="22"/>
      <c r="V37" s="22"/>
      <c r="W37" s="22">
        <v>332967</v>
      </c>
      <c r="X37" s="22">
        <v>768796</v>
      </c>
      <c r="Y37" s="22">
        <v>-435829</v>
      </c>
      <c r="Z37" s="23">
        <v>-56.689811081223105</v>
      </c>
      <c r="AA37" s="20">
        <v>1738600</v>
      </c>
    </row>
    <row r="38" spans="1:27" ht="13.5" x14ac:dyDescent="0.25">
      <c r="A38" s="19" t="s">
        <v>64</v>
      </c>
      <c r="B38" s="15" t="s">
        <v>32</v>
      </c>
      <c r="C38" s="20">
        <v>2292095</v>
      </c>
      <c r="D38" s="20"/>
      <c r="E38" s="21">
        <v>4093896</v>
      </c>
      <c r="F38" s="22">
        <v>4093896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2244123</v>
      </c>
      <c r="Y38" s="22">
        <v>-2244123</v>
      </c>
      <c r="Z38" s="23">
        <v>-100</v>
      </c>
      <c r="AA38" s="20">
        <v>4093896</v>
      </c>
    </row>
    <row r="39" spans="1:27" ht="13.5" x14ac:dyDescent="0.25">
      <c r="A39" s="19" t="s">
        <v>65</v>
      </c>
      <c r="B39" s="15" t="s">
        <v>32</v>
      </c>
      <c r="C39" s="20">
        <v>3938557</v>
      </c>
      <c r="D39" s="20"/>
      <c r="E39" s="21">
        <v>3799776</v>
      </c>
      <c r="F39" s="22">
        <v>3799776</v>
      </c>
      <c r="G39" s="22">
        <v>322044</v>
      </c>
      <c r="H39" s="22">
        <v>321150</v>
      </c>
      <c r="I39" s="22">
        <v>311218</v>
      </c>
      <c r="J39" s="22">
        <v>954412</v>
      </c>
      <c r="K39" s="22">
        <v>321597</v>
      </c>
      <c r="L39" s="22">
        <v>311218</v>
      </c>
      <c r="M39" s="22">
        <v>321597</v>
      </c>
      <c r="N39" s="22">
        <v>954412</v>
      </c>
      <c r="O39" s="22"/>
      <c r="P39" s="22"/>
      <c r="Q39" s="22"/>
      <c r="R39" s="22"/>
      <c r="S39" s="22"/>
      <c r="T39" s="22"/>
      <c r="U39" s="22"/>
      <c r="V39" s="22"/>
      <c r="W39" s="22">
        <v>1908824</v>
      </c>
      <c r="X39" s="22">
        <v>1899888</v>
      </c>
      <c r="Y39" s="22">
        <v>8936</v>
      </c>
      <c r="Z39" s="23">
        <v>0.47034351498614657</v>
      </c>
      <c r="AA39" s="20">
        <v>3799776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22194423</v>
      </c>
      <c r="D41" s="20"/>
      <c r="E41" s="21">
        <v>21085000</v>
      </c>
      <c r="F41" s="22">
        <v>21085000</v>
      </c>
      <c r="G41" s="22">
        <v>1702314</v>
      </c>
      <c r="H41" s="22">
        <v>1557054</v>
      </c>
      <c r="I41" s="22">
        <v>1846561</v>
      </c>
      <c r="J41" s="22">
        <v>5105929</v>
      </c>
      <c r="K41" s="22">
        <v>1272769</v>
      </c>
      <c r="L41" s="22">
        <v>1523266</v>
      </c>
      <c r="M41" s="22">
        <v>2220311</v>
      </c>
      <c r="N41" s="22">
        <v>5016346</v>
      </c>
      <c r="O41" s="22"/>
      <c r="P41" s="22"/>
      <c r="Q41" s="22"/>
      <c r="R41" s="22"/>
      <c r="S41" s="22"/>
      <c r="T41" s="22"/>
      <c r="U41" s="22"/>
      <c r="V41" s="22"/>
      <c r="W41" s="22">
        <v>10122275</v>
      </c>
      <c r="X41" s="22">
        <v>9959169</v>
      </c>
      <c r="Y41" s="22">
        <v>163106</v>
      </c>
      <c r="Z41" s="23">
        <v>1.6377470851232669</v>
      </c>
      <c r="AA41" s="20">
        <v>21085000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492934</v>
      </c>
      <c r="F43" s="22">
        <v>492934</v>
      </c>
      <c r="G43" s="22"/>
      <c r="H43" s="22"/>
      <c r="I43" s="22">
        <v>4251</v>
      </c>
      <c r="J43" s="22">
        <v>4251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4251</v>
      </c>
      <c r="X43" s="22">
        <v>246468</v>
      </c>
      <c r="Y43" s="22">
        <v>-242217</v>
      </c>
      <c r="Z43" s="23">
        <v>-98.275232484541604</v>
      </c>
      <c r="AA43" s="20">
        <v>492934</v>
      </c>
    </row>
    <row r="44" spans="1:27" ht="13.5" x14ac:dyDescent="0.25">
      <c r="A44" s="19" t="s">
        <v>69</v>
      </c>
      <c r="B44" s="15" t="s">
        <v>32</v>
      </c>
      <c r="C44" s="20">
        <v>10621</v>
      </c>
      <c r="D44" s="20"/>
      <c r="E44" s="21">
        <v>54071</v>
      </c>
      <c r="F44" s="22">
        <v>54071</v>
      </c>
      <c r="G44" s="22">
        <v>652</v>
      </c>
      <c r="H44" s="22">
        <v>1453</v>
      </c>
      <c r="I44" s="22">
        <v>735</v>
      </c>
      <c r="J44" s="22">
        <v>2840</v>
      </c>
      <c r="K44" s="22">
        <v>838</v>
      </c>
      <c r="L44" s="22">
        <v>650</v>
      </c>
      <c r="M44" s="22">
        <v>1079</v>
      </c>
      <c r="N44" s="22">
        <v>2567</v>
      </c>
      <c r="O44" s="22"/>
      <c r="P44" s="22"/>
      <c r="Q44" s="22"/>
      <c r="R44" s="22"/>
      <c r="S44" s="22"/>
      <c r="T44" s="22"/>
      <c r="U44" s="22"/>
      <c r="V44" s="22"/>
      <c r="W44" s="22">
        <v>5407</v>
      </c>
      <c r="X44" s="22">
        <v>36538</v>
      </c>
      <c r="Y44" s="22">
        <v>-31131</v>
      </c>
      <c r="Z44" s="23">
        <v>-85.201707811046035</v>
      </c>
      <c r="AA44" s="20">
        <v>54071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126325647</v>
      </c>
      <c r="D47" s="29">
        <f t="shared" ref="D47:Y47" si="1">SUM(D34:D46)</f>
        <v>0</v>
      </c>
      <c r="E47" s="30">
        <f t="shared" si="1"/>
        <v>121250281</v>
      </c>
      <c r="F47" s="31">
        <f t="shared" si="1"/>
        <v>121250281</v>
      </c>
      <c r="G47" s="31">
        <f t="shared" si="1"/>
        <v>2406638</v>
      </c>
      <c r="H47" s="31">
        <f t="shared" si="1"/>
        <v>8399847</v>
      </c>
      <c r="I47" s="31">
        <f t="shared" si="1"/>
        <v>14911951</v>
      </c>
      <c r="J47" s="31">
        <f t="shared" si="1"/>
        <v>25718436</v>
      </c>
      <c r="K47" s="31">
        <f t="shared" si="1"/>
        <v>11466017</v>
      </c>
      <c r="L47" s="31">
        <f t="shared" si="1"/>
        <v>16067558</v>
      </c>
      <c r="M47" s="31">
        <f t="shared" si="1"/>
        <v>5015954</v>
      </c>
      <c r="N47" s="31">
        <f t="shared" si="1"/>
        <v>32549529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58267965</v>
      </c>
      <c r="X47" s="31">
        <f t="shared" si="1"/>
        <v>60150185</v>
      </c>
      <c r="Y47" s="31">
        <f t="shared" si="1"/>
        <v>-1882220</v>
      </c>
      <c r="Z47" s="32">
        <f>+IF(X47&lt;&gt;0,+(Y47/X47)*100,0)</f>
        <v>-3.129200683256419</v>
      </c>
      <c r="AA47" s="29">
        <f>SUM(AA34:AA46)</f>
        <v>121250281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-28202143</v>
      </c>
      <c r="D48" s="39">
        <f t="shared" si="2"/>
        <v>0</v>
      </c>
      <c r="E48" s="40">
        <f t="shared" si="2"/>
        <v>-6962499</v>
      </c>
      <c r="F48" s="41">
        <f t="shared" si="2"/>
        <v>-6962499</v>
      </c>
      <c r="G48" s="41">
        <f t="shared" si="2"/>
        <v>6090651</v>
      </c>
      <c r="H48" s="41">
        <f t="shared" si="2"/>
        <v>2679969</v>
      </c>
      <c r="I48" s="41">
        <f t="shared" si="2"/>
        <v>-4451108</v>
      </c>
      <c r="J48" s="41">
        <f t="shared" si="2"/>
        <v>4319512</v>
      </c>
      <c r="K48" s="41">
        <f t="shared" si="2"/>
        <v>-1760867</v>
      </c>
      <c r="L48" s="41">
        <f t="shared" si="2"/>
        <v>-7262357</v>
      </c>
      <c r="M48" s="41">
        <f t="shared" si="2"/>
        <v>4884279</v>
      </c>
      <c r="N48" s="41">
        <f t="shared" si="2"/>
        <v>-4138945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180567</v>
      </c>
      <c r="X48" s="41">
        <f t="shared" si="2"/>
        <v>-2610371</v>
      </c>
      <c r="Y48" s="41">
        <f t="shared" si="2"/>
        <v>2790938</v>
      </c>
      <c r="Z48" s="42">
        <f>+IF(X48&lt;&gt;0,+(Y48/X48)*100,0)</f>
        <v>-106.91729259940446</v>
      </c>
      <c r="AA48" s="39">
        <f>+AA32-AA47</f>
        <v>-6962499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-28202143</v>
      </c>
      <c r="D51" s="48">
        <f t="shared" si="3"/>
        <v>0</v>
      </c>
      <c r="E51" s="49">
        <f t="shared" si="3"/>
        <v>-6962499</v>
      </c>
      <c r="F51" s="50">
        <f t="shared" si="3"/>
        <v>-6962499</v>
      </c>
      <c r="G51" s="50">
        <f t="shared" si="3"/>
        <v>6090651</v>
      </c>
      <c r="H51" s="50">
        <f t="shared" si="3"/>
        <v>2679969</v>
      </c>
      <c r="I51" s="50">
        <f t="shared" si="3"/>
        <v>-4451108</v>
      </c>
      <c r="J51" s="50">
        <f t="shared" si="3"/>
        <v>4319512</v>
      </c>
      <c r="K51" s="50">
        <f t="shared" si="3"/>
        <v>-1760867</v>
      </c>
      <c r="L51" s="50">
        <f t="shared" si="3"/>
        <v>-7262357</v>
      </c>
      <c r="M51" s="50">
        <f t="shared" si="3"/>
        <v>4884279</v>
      </c>
      <c r="N51" s="50">
        <f t="shared" si="3"/>
        <v>-4138945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180567</v>
      </c>
      <c r="X51" s="50">
        <f t="shared" si="3"/>
        <v>-2610371</v>
      </c>
      <c r="Y51" s="50">
        <f t="shared" si="3"/>
        <v>2790938</v>
      </c>
      <c r="Z51" s="51">
        <f>+IF(X51&lt;&gt;0,+(Y51/X51)*100,0)</f>
        <v>-106.91729259940446</v>
      </c>
      <c r="AA51" s="48">
        <f>SUM(AA48:AA50)</f>
        <v>-6962499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-28202143</v>
      </c>
      <c r="D53" s="54">
        <f>+D51-D52</f>
        <v>0</v>
      </c>
      <c r="E53" s="55">
        <f t="shared" si="4"/>
        <v>-6962499</v>
      </c>
      <c r="F53" s="56">
        <f t="shared" si="4"/>
        <v>-6962499</v>
      </c>
      <c r="G53" s="56">
        <f t="shared" si="4"/>
        <v>6090651</v>
      </c>
      <c r="H53" s="56">
        <f t="shared" si="4"/>
        <v>2679969</v>
      </c>
      <c r="I53" s="56">
        <f t="shared" si="4"/>
        <v>-4451108</v>
      </c>
      <c r="J53" s="56">
        <f t="shared" si="4"/>
        <v>4319512</v>
      </c>
      <c r="K53" s="56">
        <f t="shared" si="4"/>
        <v>-1760867</v>
      </c>
      <c r="L53" s="56">
        <f t="shared" si="4"/>
        <v>-7262357</v>
      </c>
      <c r="M53" s="56">
        <f t="shared" si="4"/>
        <v>4884279</v>
      </c>
      <c r="N53" s="56">
        <f t="shared" si="4"/>
        <v>-4138945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180567</v>
      </c>
      <c r="X53" s="56">
        <f t="shared" si="4"/>
        <v>-2610371</v>
      </c>
      <c r="Y53" s="56">
        <f t="shared" si="4"/>
        <v>2790938</v>
      </c>
      <c r="Z53" s="57">
        <f>+IF(X53&lt;&gt;0,+(Y53/X53)*100,0)</f>
        <v>-106.91729259940446</v>
      </c>
      <c r="AA53" s="54">
        <f>+AA51-AA52</f>
        <v>-6962499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-28202143</v>
      </c>
      <c r="D56" s="48">
        <f>SUM(D53:D55)</f>
        <v>0</v>
      </c>
      <c r="E56" s="49">
        <f t="shared" si="5"/>
        <v>-6962499</v>
      </c>
      <c r="F56" s="50">
        <f t="shared" si="5"/>
        <v>-6962499</v>
      </c>
      <c r="G56" s="50">
        <f t="shared" si="5"/>
        <v>6090651</v>
      </c>
      <c r="H56" s="50">
        <f t="shared" si="5"/>
        <v>2679969</v>
      </c>
      <c r="I56" s="50">
        <f t="shared" si="5"/>
        <v>-4451108</v>
      </c>
      <c r="J56" s="50">
        <f t="shared" si="5"/>
        <v>4319512</v>
      </c>
      <c r="K56" s="50">
        <f t="shared" si="5"/>
        <v>-1760867</v>
      </c>
      <c r="L56" s="50">
        <f t="shared" si="5"/>
        <v>-7262357</v>
      </c>
      <c r="M56" s="50">
        <f t="shared" si="5"/>
        <v>4884279</v>
      </c>
      <c r="N56" s="50">
        <f t="shared" si="5"/>
        <v>-4138945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180567</v>
      </c>
      <c r="X56" s="50">
        <f t="shared" si="5"/>
        <v>-2610371</v>
      </c>
      <c r="Y56" s="50">
        <f t="shared" si="5"/>
        <v>2790938</v>
      </c>
      <c r="Z56" s="51">
        <f>+IF(X56&lt;&gt;0,+(Y56/X56)*100,0)</f>
        <v>-106.91729259940446</v>
      </c>
      <c r="AA56" s="48">
        <f>SUM(AA53:AA55)</f>
        <v>-6962499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-28202143</v>
      </c>
      <c r="D59" s="65">
        <f>SUM(D56:D58)</f>
        <v>0</v>
      </c>
      <c r="E59" s="66">
        <f t="shared" si="6"/>
        <v>-6962499</v>
      </c>
      <c r="F59" s="67">
        <f t="shared" si="6"/>
        <v>-6962499</v>
      </c>
      <c r="G59" s="67">
        <f t="shared" si="6"/>
        <v>6090651</v>
      </c>
      <c r="H59" s="67">
        <f t="shared" si="6"/>
        <v>2679969</v>
      </c>
      <c r="I59" s="67">
        <f t="shared" si="6"/>
        <v>-4451108</v>
      </c>
      <c r="J59" s="67">
        <f t="shared" si="6"/>
        <v>4319512</v>
      </c>
      <c r="K59" s="67">
        <f t="shared" si="6"/>
        <v>-1760867</v>
      </c>
      <c r="L59" s="67">
        <f t="shared" si="6"/>
        <v>-7262357</v>
      </c>
      <c r="M59" s="67">
        <f t="shared" si="6"/>
        <v>4884279</v>
      </c>
      <c r="N59" s="67">
        <f t="shared" si="6"/>
        <v>-4138945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180567</v>
      </c>
      <c r="X59" s="67">
        <f t="shared" si="6"/>
        <v>-2610371</v>
      </c>
      <c r="Y59" s="67">
        <f t="shared" si="6"/>
        <v>2790938</v>
      </c>
      <c r="Z59" s="68">
        <f>+IF(X59&lt;&gt;0,+(Y59/X59)*100,0)</f>
        <v>-106.91729259940446</v>
      </c>
      <c r="AA59" s="65">
        <f>SUM(AA56:AA58)</f>
        <v>-6962499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33321478</v>
      </c>
      <c r="D6" s="20"/>
      <c r="E6" s="21">
        <v>34950435</v>
      </c>
      <c r="F6" s="22">
        <v>34950435</v>
      </c>
      <c r="G6" s="22">
        <v>865552</v>
      </c>
      <c r="H6" s="22">
        <v>2999035</v>
      </c>
      <c r="I6" s="22">
        <v>5109608</v>
      </c>
      <c r="J6" s="22">
        <v>8974195</v>
      </c>
      <c r="K6" s="22">
        <v>2788566</v>
      </c>
      <c r="L6" s="22">
        <v>3325982</v>
      </c>
      <c r="M6" s="22"/>
      <c r="N6" s="22">
        <v>6114548</v>
      </c>
      <c r="O6" s="22"/>
      <c r="P6" s="22"/>
      <c r="Q6" s="22"/>
      <c r="R6" s="22"/>
      <c r="S6" s="22"/>
      <c r="T6" s="22"/>
      <c r="U6" s="22"/>
      <c r="V6" s="22"/>
      <c r="W6" s="22">
        <v>15088743</v>
      </c>
      <c r="X6" s="22">
        <v>15746264</v>
      </c>
      <c r="Y6" s="22">
        <v>-657521</v>
      </c>
      <c r="Z6" s="23">
        <v>-4.1757270168974685</v>
      </c>
      <c r="AA6" s="20">
        <v>34950435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53579</v>
      </c>
      <c r="D10" s="20"/>
      <c r="E10" s="21">
        <v>262250</v>
      </c>
      <c r="F10" s="22">
        <v>262250</v>
      </c>
      <c r="G10" s="22"/>
      <c r="H10" s="22">
        <v>2609</v>
      </c>
      <c r="I10" s="22">
        <v>7444</v>
      </c>
      <c r="J10" s="22">
        <v>10053</v>
      </c>
      <c r="K10" s="22">
        <v>1304</v>
      </c>
      <c r="L10" s="22"/>
      <c r="M10" s="22"/>
      <c r="N10" s="22">
        <v>1304</v>
      </c>
      <c r="O10" s="22"/>
      <c r="P10" s="22"/>
      <c r="Q10" s="22"/>
      <c r="R10" s="22"/>
      <c r="S10" s="22"/>
      <c r="T10" s="22"/>
      <c r="U10" s="22"/>
      <c r="V10" s="22"/>
      <c r="W10" s="22">
        <v>11357</v>
      </c>
      <c r="X10" s="22">
        <v>131124</v>
      </c>
      <c r="Y10" s="22">
        <v>-119767</v>
      </c>
      <c r="Z10" s="23">
        <v>-91.338732802538061</v>
      </c>
      <c r="AA10" s="20">
        <v>262250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1157433</v>
      </c>
      <c r="F13" s="22">
        <v>1157433</v>
      </c>
      <c r="G13" s="22"/>
      <c r="H13" s="22">
        <v>108563</v>
      </c>
      <c r="I13" s="22">
        <v>201411</v>
      </c>
      <c r="J13" s="22">
        <v>309974</v>
      </c>
      <c r="K13" s="22">
        <v>96923</v>
      </c>
      <c r="L13" s="22">
        <v>95712</v>
      </c>
      <c r="M13" s="22"/>
      <c r="N13" s="22">
        <v>192635</v>
      </c>
      <c r="O13" s="22"/>
      <c r="P13" s="22"/>
      <c r="Q13" s="22"/>
      <c r="R13" s="22"/>
      <c r="S13" s="22"/>
      <c r="T13" s="22"/>
      <c r="U13" s="22"/>
      <c r="V13" s="22"/>
      <c r="W13" s="22">
        <v>502609</v>
      </c>
      <c r="X13" s="22">
        <v>578718</v>
      </c>
      <c r="Y13" s="22">
        <v>-76109</v>
      </c>
      <c r="Z13" s="23">
        <v>-13.151310310030102</v>
      </c>
      <c r="AA13" s="20">
        <v>1157433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422897</v>
      </c>
      <c r="D22" s="20"/>
      <c r="E22" s="21"/>
      <c r="F22" s="22"/>
      <c r="G22" s="22"/>
      <c r="H22" s="22"/>
      <c r="I22" s="22"/>
      <c r="J22" s="22"/>
      <c r="K22" s="22">
        <v>129130</v>
      </c>
      <c r="L22" s="22"/>
      <c r="M22" s="22"/>
      <c r="N22" s="22">
        <v>129130</v>
      </c>
      <c r="O22" s="22"/>
      <c r="P22" s="22"/>
      <c r="Q22" s="22"/>
      <c r="R22" s="22"/>
      <c r="S22" s="22"/>
      <c r="T22" s="22"/>
      <c r="U22" s="22"/>
      <c r="V22" s="22"/>
      <c r="W22" s="22">
        <v>129130</v>
      </c>
      <c r="X22" s="22"/>
      <c r="Y22" s="22">
        <v>129130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30961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54492420</v>
      </c>
      <c r="D25" s="20"/>
      <c r="E25" s="21">
        <v>29475378</v>
      </c>
      <c r="F25" s="22">
        <v>29475378</v>
      </c>
      <c r="G25" s="22">
        <v>12281261</v>
      </c>
      <c r="H25" s="22"/>
      <c r="I25" s="22"/>
      <c r="J25" s="22">
        <v>12281261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12281261</v>
      </c>
      <c r="X25" s="22">
        <v>14737692</v>
      </c>
      <c r="Y25" s="22">
        <v>-2456431</v>
      </c>
      <c r="Z25" s="23">
        <v>-16.667677679788667</v>
      </c>
      <c r="AA25" s="20">
        <v>29475378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88321335</v>
      </c>
      <c r="D32" s="29">
        <f t="shared" ref="D32:Y32" si="0">SUM(D6:D31)</f>
        <v>0</v>
      </c>
      <c r="E32" s="30">
        <f t="shared" si="0"/>
        <v>65845496</v>
      </c>
      <c r="F32" s="31">
        <f t="shared" si="0"/>
        <v>65845496</v>
      </c>
      <c r="G32" s="31">
        <f t="shared" si="0"/>
        <v>13146813</v>
      </c>
      <c r="H32" s="31">
        <f t="shared" si="0"/>
        <v>3110207</v>
      </c>
      <c r="I32" s="31">
        <f t="shared" si="0"/>
        <v>5318463</v>
      </c>
      <c r="J32" s="31">
        <f t="shared" si="0"/>
        <v>21575483</v>
      </c>
      <c r="K32" s="31">
        <f t="shared" si="0"/>
        <v>3015923</v>
      </c>
      <c r="L32" s="31">
        <f t="shared" si="0"/>
        <v>3421694</v>
      </c>
      <c r="M32" s="31">
        <f t="shared" si="0"/>
        <v>0</v>
      </c>
      <c r="N32" s="31">
        <f t="shared" si="0"/>
        <v>6437617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28013100</v>
      </c>
      <c r="X32" s="31">
        <f t="shared" si="0"/>
        <v>31193798</v>
      </c>
      <c r="Y32" s="31">
        <f t="shared" si="0"/>
        <v>-3180698</v>
      </c>
      <c r="Z32" s="32">
        <f>+IF(X32&lt;&gt;0,+(Y32/X32)*100,0)</f>
        <v>-10.196571767246809</v>
      </c>
      <c r="AA32" s="29">
        <f>SUM(AA6:AA31)</f>
        <v>65845496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4949539</v>
      </c>
      <c r="D34" s="20"/>
      <c r="E34" s="21">
        <v>5371623</v>
      </c>
      <c r="F34" s="22">
        <v>5371623</v>
      </c>
      <c r="G34" s="22"/>
      <c r="H34" s="22">
        <v>863350</v>
      </c>
      <c r="I34" s="22">
        <v>477741</v>
      </c>
      <c r="J34" s="22">
        <v>1341091</v>
      </c>
      <c r="K34" s="22">
        <v>519469</v>
      </c>
      <c r="L34" s="22">
        <v>573043</v>
      </c>
      <c r="M34" s="22"/>
      <c r="N34" s="22">
        <v>1092512</v>
      </c>
      <c r="O34" s="22"/>
      <c r="P34" s="22"/>
      <c r="Q34" s="22"/>
      <c r="R34" s="22"/>
      <c r="S34" s="22"/>
      <c r="T34" s="22"/>
      <c r="U34" s="22"/>
      <c r="V34" s="22"/>
      <c r="W34" s="22">
        <v>2433603</v>
      </c>
      <c r="X34" s="22">
        <v>2685822</v>
      </c>
      <c r="Y34" s="22">
        <v>-252219</v>
      </c>
      <c r="Z34" s="23">
        <v>-9.3907563494527935</v>
      </c>
      <c r="AA34" s="20">
        <v>5371623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28362540</v>
      </c>
      <c r="D36" s="20"/>
      <c r="E36" s="21">
        <v>31949779</v>
      </c>
      <c r="F36" s="22">
        <v>31949779</v>
      </c>
      <c r="G36" s="22">
        <v>4400365</v>
      </c>
      <c r="H36" s="22"/>
      <c r="I36" s="22">
        <v>5059886</v>
      </c>
      <c r="J36" s="22">
        <v>9460251</v>
      </c>
      <c r="K36" s="22">
        <v>3629700</v>
      </c>
      <c r="L36" s="22">
        <v>2281520</v>
      </c>
      <c r="M36" s="22"/>
      <c r="N36" s="22">
        <v>5911220</v>
      </c>
      <c r="O36" s="22"/>
      <c r="P36" s="22"/>
      <c r="Q36" s="22"/>
      <c r="R36" s="22"/>
      <c r="S36" s="22"/>
      <c r="T36" s="22"/>
      <c r="U36" s="22"/>
      <c r="V36" s="22"/>
      <c r="W36" s="22">
        <v>15371471</v>
      </c>
      <c r="X36" s="22">
        <v>13578657</v>
      </c>
      <c r="Y36" s="22">
        <v>1792814</v>
      </c>
      <c r="Z36" s="23">
        <v>13.203176131483401</v>
      </c>
      <c r="AA36" s="20">
        <v>31949779</v>
      </c>
    </row>
    <row r="37" spans="1:27" ht="13.5" x14ac:dyDescent="0.25">
      <c r="A37" s="19" t="s">
        <v>63</v>
      </c>
      <c r="B37" s="15" t="s">
        <v>32</v>
      </c>
      <c r="C37" s="20">
        <v>322946</v>
      </c>
      <c r="D37" s="20"/>
      <c r="E37" s="21">
        <v>218922</v>
      </c>
      <c r="F37" s="22">
        <v>218922</v>
      </c>
      <c r="G37" s="22">
        <v>16095</v>
      </c>
      <c r="H37" s="22">
        <v>4593</v>
      </c>
      <c r="I37" s="22">
        <v>5847</v>
      </c>
      <c r="J37" s="22">
        <v>26535</v>
      </c>
      <c r="K37" s="22">
        <v>4316</v>
      </c>
      <c r="L37" s="22">
        <v>1166</v>
      </c>
      <c r="M37" s="22"/>
      <c r="N37" s="22">
        <v>5482</v>
      </c>
      <c r="O37" s="22"/>
      <c r="P37" s="22"/>
      <c r="Q37" s="22"/>
      <c r="R37" s="22"/>
      <c r="S37" s="22"/>
      <c r="T37" s="22"/>
      <c r="U37" s="22"/>
      <c r="V37" s="22"/>
      <c r="W37" s="22">
        <v>32017</v>
      </c>
      <c r="X37" s="22">
        <v>93042</v>
      </c>
      <c r="Y37" s="22">
        <v>-61025</v>
      </c>
      <c r="Z37" s="23">
        <v>-65.588658885234636</v>
      </c>
      <c r="AA37" s="20">
        <v>218922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-737377</v>
      </c>
      <c r="F38" s="22">
        <v>-737377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3089220</v>
      </c>
      <c r="Y38" s="22">
        <v>-3089220</v>
      </c>
      <c r="Z38" s="23">
        <v>-100</v>
      </c>
      <c r="AA38" s="20">
        <v>-737377</v>
      </c>
    </row>
    <row r="39" spans="1:27" ht="13.5" x14ac:dyDescent="0.25">
      <c r="A39" s="19" t="s">
        <v>65</v>
      </c>
      <c r="B39" s="15" t="s">
        <v>32</v>
      </c>
      <c r="C39" s="20">
        <v>3658403</v>
      </c>
      <c r="D39" s="20"/>
      <c r="E39" s="21">
        <v>5316122</v>
      </c>
      <c r="F39" s="22">
        <v>5316122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2658060</v>
      </c>
      <c r="Y39" s="22">
        <v>-2658060</v>
      </c>
      <c r="Z39" s="23">
        <v>-100</v>
      </c>
      <c r="AA39" s="20">
        <v>5316122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1556470</v>
      </c>
      <c r="D41" s="20"/>
      <c r="E41" s="21">
        <v>1248479</v>
      </c>
      <c r="F41" s="22">
        <v>1248479</v>
      </c>
      <c r="G41" s="22">
        <v>25615</v>
      </c>
      <c r="H41" s="22">
        <v>29600</v>
      </c>
      <c r="I41" s="22">
        <v>219084</v>
      </c>
      <c r="J41" s="22">
        <v>274299</v>
      </c>
      <c r="K41" s="22">
        <v>281010</v>
      </c>
      <c r="L41" s="22">
        <v>241950</v>
      </c>
      <c r="M41" s="22"/>
      <c r="N41" s="22">
        <v>522960</v>
      </c>
      <c r="O41" s="22"/>
      <c r="P41" s="22"/>
      <c r="Q41" s="22"/>
      <c r="R41" s="22"/>
      <c r="S41" s="22"/>
      <c r="T41" s="22"/>
      <c r="U41" s="22"/>
      <c r="V41" s="22"/>
      <c r="W41" s="22">
        <v>797259</v>
      </c>
      <c r="X41" s="22">
        <v>530605</v>
      </c>
      <c r="Y41" s="22">
        <v>266654</v>
      </c>
      <c r="Z41" s="23">
        <v>50.254709246991645</v>
      </c>
      <c r="AA41" s="20">
        <v>1248479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9011177</v>
      </c>
      <c r="D44" s="20"/>
      <c r="E44" s="21">
        <v>2758843</v>
      </c>
      <c r="F44" s="22">
        <v>2758843</v>
      </c>
      <c r="G44" s="22">
        <v>850821</v>
      </c>
      <c r="H44" s="22">
        <v>224815</v>
      </c>
      <c r="I44" s="22">
        <v>1078206</v>
      </c>
      <c r="J44" s="22">
        <v>2153842</v>
      </c>
      <c r="K44" s="22">
        <v>1484283</v>
      </c>
      <c r="L44" s="22">
        <v>506847</v>
      </c>
      <c r="M44" s="22"/>
      <c r="N44" s="22">
        <v>1991130</v>
      </c>
      <c r="O44" s="22"/>
      <c r="P44" s="22"/>
      <c r="Q44" s="22"/>
      <c r="R44" s="22"/>
      <c r="S44" s="22"/>
      <c r="T44" s="22"/>
      <c r="U44" s="22"/>
      <c r="V44" s="22"/>
      <c r="W44" s="22">
        <v>4144972</v>
      </c>
      <c r="X44" s="22">
        <v>1177096</v>
      </c>
      <c r="Y44" s="22">
        <v>2967876</v>
      </c>
      <c r="Z44" s="23">
        <v>252.13542480817196</v>
      </c>
      <c r="AA44" s="20">
        <v>2758843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47861075</v>
      </c>
      <c r="D47" s="29">
        <f t="shared" ref="D47:Y47" si="1">SUM(D34:D46)</f>
        <v>0</v>
      </c>
      <c r="E47" s="30">
        <f t="shared" si="1"/>
        <v>46126391</v>
      </c>
      <c r="F47" s="31">
        <f t="shared" si="1"/>
        <v>46126391</v>
      </c>
      <c r="G47" s="31">
        <f t="shared" si="1"/>
        <v>5292896</v>
      </c>
      <c r="H47" s="31">
        <f t="shared" si="1"/>
        <v>1122358</v>
      </c>
      <c r="I47" s="31">
        <f t="shared" si="1"/>
        <v>6840764</v>
      </c>
      <c r="J47" s="31">
        <f t="shared" si="1"/>
        <v>13256018</v>
      </c>
      <c r="K47" s="31">
        <f t="shared" si="1"/>
        <v>5918778</v>
      </c>
      <c r="L47" s="31">
        <f t="shared" si="1"/>
        <v>3604526</v>
      </c>
      <c r="M47" s="31">
        <f t="shared" si="1"/>
        <v>0</v>
      </c>
      <c r="N47" s="31">
        <f t="shared" si="1"/>
        <v>9523304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22779322</v>
      </c>
      <c r="X47" s="31">
        <f t="shared" si="1"/>
        <v>23812502</v>
      </c>
      <c r="Y47" s="31">
        <f t="shared" si="1"/>
        <v>-1033180</v>
      </c>
      <c r="Z47" s="32">
        <f>+IF(X47&lt;&gt;0,+(Y47/X47)*100,0)</f>
        <v>-4.3388132838791993</v>
      </c>
      <c r="AA47" s="29">
        <f>SUM(AA34:AA46)</f>
        <v>46126391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40460260</v>
      </c>
      <c r="D48" s="39">
        <f t="shared" si="2"/>
        <v>0</v>
      </c>
      <c r="E48" s="40">
        <f t="shared" si="2"/>
        <v>19719105</v>
      </c>
      <c r="F48" s="41">
        <f t="shared" si="2"/>
        <v>19719105</v>
      </c>
      <c r="G48" s="41">
        <f t="shared" si="2"/>
        <v>7853917</v>
      </c>
      <c r="H48" s="41">
        <f t="shared" si="2"/>
        <v>1987849</v>
      </c>
      <c r="I48" s="41">
        <f t="shared" si="2"/>
        <v>-1522301</v>
      </c>
      <c r="J48" s="41">
        <f t="shared" si="2"/>
        <v>8319465</v>
      </c>
      <c r="K48" s="41">
        <f t="shared" si="2"/>
        <v>-2902855</v>
      </c>
      <c r="L48" s="41">
        <f t="shared" si="2"/>
        <v>-182832</v>
      </c>
      <c r="M48" s="41">
        <f t="shared" si="2"/>
        <v>0</v>
      </c>
      <c r="N48" s="41">
        <f t="shared" si="2"/>
        <v>-3085687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5233778</v>
      </c>
      <c r="X48" s="41">
        <f t="shared" si="2"/>
        <v>7381296</v>
      </c>
      <c r="Y48" s="41">
        <f t="shared" si="2"/>
        <v>-2147518</v>
      </c>
      <c r="Z48" s="42">
        <f>+IF(X48&lt;&gt;0,+(Y48/X48)*100,0)</f>
        <v>-29.094050692452921</v>
      </c>
      <c r="AA48" s="39">
        <f>+AA32-AA47</f>
        <v>19719105</v>
      </c>
    </row>
    <row r="49" spans="1:27" ht="25.5" x14ac:dyDescent="0.25">
      <c r="A49" s="43" t="s">
        <v>74</v>
      </c>
      <c r="B49" s="15" t="s">
        <v>32</v>
      </c>
      <c r="C49" s="20">
        <v>2819314</v>
      </c>
      <c r="D49" s="20"/>
      <c r="E49" s="21">
        <v>4495000</v>
      </c>
      <c r="F49" s="22">
        <v>4495000</v>
      </c>
      <c r="G49" s="22"/>
      <c r="H49" s="22"/>
      <c r="I49" s="22"/>
      <c r="J49" s="22"/>
      <c r="K49" s="22">
        <v>860870</v>
      </c>
      <c r="L49" s="22"/>
      <c r="M49" s="22"/>
      <c r="N49" s="22">
        <v>860870</v>
      </c>
      <c r="O49" s="22"/>
      <c r="P49" s="22"/>
      <c r="Q49" s="22"/>
      <c r="R49" s="22"/>
      <c r="S49" s="22"/>
      <c r="T49" s="22"/>
      <c r="U49" s="22"/>
      <c r="V49" s="22"/>
      <c r="W49" s="22">
        <v>860870</v>
      </c>
      <c r="X49" s="22">
        <v>2247498</v>
      </c>
      <c r="Y49" s="22">
        <v>-1386628</v>
      </c>
      <c r="Z49" s="23">
        <v>-61.696517638725382</v>
      </c>
      <c r="AA49" s="20">
        <v>4495000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43279574</v>
      </c>
      <c r="D51" s="48">
        <f t="shared" si="3"/>
        <v>0</v>
      </c>
      <c r="E51" s="49">
        <f t="shared" si="3"/>
        <v>24214105</v>
      </c>
      <c r="F51" s="50">
        <f t="shared" si="3"/>
        <v>24214105</v>
      </c>
      <c r="G51" s="50">
        <f t="shared" si="3"/>
        <v>7853917</v>
      </c>
      <c r="H51" s="50">
        <f t="shared" si="3"/>
        <v>1987849</v>
      </c>
      <c r="I51" s="50">
        <f t="shared" si="3"/>
        <v>-1522301</v>
      </c>
      <c r="J51" s="50">
        <f t="shared" si="3"/>
        <v>8319465</v>
      </c>
      <c r="K51" s="50">
        <f t="shared" si="3"/>
        <v>-2041985</v>
      </c>
      <c r="L51" s="50">
        <f t="shared" si="3"/>
        <v>-182832</v>
      </c>
      <c r="M51" s="50">
        <f t="shared" si="3"/>
        <v>0</v>
      </c>
      <c r="N51" s="50">
        <f t="shared" si="3"/>
        <v>-2224817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6094648</v>
      </c>
      <c r="X51" s="50">
        <f t="shared" si="3"/>
        <v>9628794</v>
      </c>
      <c r="Y51" s="50">
        <f t="shared" si="3"/>
        <v>-3534146</v>
      </c>
      <c r="Z51" s="51">
        <f>+IF(X51&lt;&gt;0,+(Y51/X51)*100,0)</f>
        <v>-36.703931977358742</v>
      </c>
      <c r="AA51" s="48">
        <f>SUM(AA48:AA50)</f>
        <v>24214105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43279574</v>
      </c>
      <c r="D53" s="54">
        <f>+D51-D52</f>
        <v>0</v>
      </c>
      <c r="E53" s="55">
        <f t="shared" si="4"/>
        <v>24214105</v>
      </c>
      <c r="F53" s="56">
        <f t="shared" si="4"/>
        <v>24214105</v>
      </c>
      <c r="G53" s="56">
        <f t="shared" si="4"/>
        <v>7853917</v>
      </c>
      <c r="H53" s="56">
        <f t="shared" si="4"/>
        <v>1987849</v>
      </c>
      <c r="I53" s="56">
        <f t="shared" si="4"/>
        <v>-1522301</v>
      </c>
      <c r="J53" s="56">
        <f t="shared" si="4"/>
        <v>8319465</v>
      </c>
      <c r="K53" s="56">
        <f t="shared" si="4"/>
        <v>-2041985</v>
      </c>
      <c r="L53" s="56">
        <f t="shared" si="4"/>
        <v>-182832</v>
      </c>
      <c r="M53" s="56">
        <f t="shared" si="4"/>
        <v>0</v>
      </c>
      <c r="N53" s="56">
        <f t="shared" si="4"/>
        <v>-2224817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6094648</v>
      </c>
      <c r="X53" s="56">
        <f t="shared" si="4"/>
        <v>9628794</v>
      </c>
      <c r="Y53" s="56">
        <f t="shared" si="4"/>
        <v>-3534146</v>
      </c>
      <c r="Z53" s="57">
        <f>+IF(X53&lt;&gt;0,+(Y53/X53)*100,0)</f>
        <v>-36.703931977358742</v>
      </c>
      <c r="AA53" s="54">
        <f>+AA51-AA52</f>
        <v>24214105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43279574</v>
      </c>
      <c r="D56" s="48">
        <f>SUM(D53:D55)</f>
        <v>0</v>
      </c>
      <c r="E56" s="49">
        <f t="shared" si="5"/>
        <v>24214105</v>
      </c>
      <c r="F56" s="50">
        <f t="shared" si="5"/>
        <v>24214105</v>
      </c>
      <c r="G56" s="50">
        <f t="shared" si="5"/>
        <v>7853917</v>
      </c>
      <c r="H56" s="50">
        <f t="shared" si="5"/>
        <v>1987849</v>
      </c>
      <c r="I56" s="50">
        <f t="shared" si="5"/>
        <v>-1522301</v>
      </c>
      <c r="J56" s="50">
        <f t="shared" si="5"/>
        <v>8319465</v>
      </c>
      <c r="K56" s="50">
        <f t="shared" si="5"/>
        <v>-2041985</v>
      </c>
      <c r="L56" s="50">
        <f t="shared" si="5"/>
        <v>-182832</v>
      </c>
      <c r="M56" s="50">
        <f t="shared" si="5"/>
        <v>0</v>
      </c>
      <c r="N56" s="50">
        <f t="shared" si="5"/>
        <v>-2224817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6094648</v>
      </c>
      <c r="X56" s="50">
        <f t="shared" si="5"/>
        <v>9628794</v>
      </c>
      <c r="Y56" s="50">
        <f t="shared" si="5"/>
        <v>-3534146</v>
      </c>
      <c r="Z56" s="51">
        <f>+IF(X56&lt;&gt;0,+(Y56/X56)*100,0)</f>
        <v>-36.703931977358742</v>
      </c>
      <c r="AA56" s="48">
        <f>SUM(AA53:AA55)</f>
        <v>24214105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43279574</v>
      </c>
      <c r="D59" s="65">
        <f>SUM(D56:D58)</f>
        <v>0</v>
      </c>
      <c r="E59" s="66">
        <f t="shared" si="6"/>
        <v>24214105</v>
      </c>
      <c r="F59" s="67">
        <f t="shared" si="6"/>
        <v>24214105</v>
      </c>
      <c r="G59" s="67">
        <f t="shared" si="6"/>
        <v>7853917</v>
      </c>
      <c r="H59" s="67">
        <f t="shared" si="6"/>
        <v>1987849</v>
      </c>
      <c r="I59" s="67">
        <f t="shared" si="6"/>
        <v>-1522301</v>
      </c>
      <c r="J59" s="67">
        <f t="shared" si="6"/>
        <v>8319465</v>
      </c>
      <c r="K59" s="67">
        <f t="shared" si="6"/>
        <v>-2041985</v>
      </c>
      <c r="L59" s="67">
        <f t="shared" si="6"/>
        <v>-182832</v>
      </c>
      <c r="M59" s="67">
        <f t="shared" si="6"/>
        <v>0</v>
      </c>
      <c r="N59" s="67">
        <f t="shared" si="6"/>
        <v>-2224817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6094648</v>
      </c>
      <c r="X59" s="67">
        <f t="shared" si="6"/>
        <v>9628794</v>
      </c>
      <c r="Y59" s="67">
        <f t="shared" si="6"/>
        <v>-3534146</v>
      </c>
      <c r="Z59" s="68">
        <f>+IF(X59&lt;&gt;0,+(Y59/X59)*100,0)</f>
        <v>-36.703931977358742</v>
      </c>
      <c r="AA59" s="65">
        <f>SUM(AA56:AA58)</f>
        <v>24214105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380375534</v>
      </c>
      <c r="D6" s="20"/>
      <c r="E6" s="21">
        <v>397583076</v>
      </c>
      <c r="F6" s="22">
        <v>425559054</v>
      </c>
      <c r="G6" s="22">
        <v>34932580</v>
      </c>
      <c r="H6" s="22">
        <v>36619243</v>
      </c>
      <c r="I6" s="22">
        <v>38144229</v>
      </c>
      <c r="J6" s="22">
        <v>109696052</v>
      </c>
      <c r="K6" s="22">
        <v>34691707</v>
      </c>
      <c r="L6" s="22">
        <v>32442884</v>
      </c>
      <c r="M6" s="22">
        <v>33282773</v>
      </c>
      <c r="N6" s="22">
        <v>100417364</v>
      </c>
      <c r="O6" s="22"/>
      <c r="P6" s="22"/>
      <c r="Q6" s="22"/>
      <c r="R6" s="22"/>
      <c r="S6" s="22"/>
      <c r="T6" s="22"/>
      <c r="U6" s="22"/>
      <c r="V6" s="22"/>
      <c r="W6" s="22">
        <v>210113416</v>
      </c>
      <c r="X6" s="22">
        <v>212779512</v>
      </c>
      <c r="Y6" s="22">
        <v>-2666096</v>
      </c>
      <c r="Z6" s="23">
        <v>-1.2529852968174868</v>
      </c>
      <c r="AA6" s="20">
        <v>425559054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2427684</v>
      </c>
      <c r="D13" s="20"/>
      <c r="E13" s="21">
        <v>2213964</v>
      </c>
      <c r="F13" s="22">
        <v>2213964</v>
      </c>
      <c r="G13" s="22">
        <v>244231</v>
      </c>
      <c r="H13" s="22">
        <v>222107</v>
      </c>
      <c r="I13" s="22">
        <v>215270</v>
      </c>
      <c r="J13" s="22">
        <v>681608</v>
      </c>
      <c r="K13" s="22">
        <v>289265</v>
      </c>
      <c r="L13" s="22">
        <v>273492</v>
      </c>
      <c r="M13" s="22">
        <v>266314</v>
      </c>
      <c r="N13" s="22">
        <v>829071</v>
      </c>
      <c r="O13" s="22"/>
      <c r="P13" s="22"/>
      <c r="Q13" s="22"/>
      <c r="R13" s="22"/>
      <c r="S13" s="22"/>
      <c r="T13" s="22"/>
      <c r="U13" s="22"/>
      <c r="V13" s="22"/>
      <c r="W13" s="22">
        <v>1510679</v>
      </c>
      <c r="X13" s="22">
        <v>1106982</v>
      </c>
      <c r="Y13" s="22">
        <v>403697</v>
      </c>
      <c r="Z13" s="23">
        <v>36.468253322998926</v>
      </c>
      <c r="AA13" s="20">
        <v>2213964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1216877</v>
      </c>
      <c r="D19" s="20"/>
      <c r="E19" s="21"/>
      <c r="F19" s="22"/>
      <c r="G19" s="22"/>
      <c r="H19" s="22">
        <v>74710</v>
      </c>
      <c r="I19" s="22"/>
      <c r="J19" s="22">
        <v>74710</v>
      </c>
      <c r="K19" s="22"/>
      <c r="L19" s="22"/>
      <c r="M19" s="22">
        <v>131132</v>
      </c>
      <c r="N19" s="22">
        <v>131132</v>
      </c>
      <c r="O19" s="22"/>
      <c r="P19" s="22"/>
      <c r="Q19" s="22"/>
      <c r="R19" s="22"/>
      <c r="S19" s="22"/>
      <c r="T19" s="22"/>
      <c r="U19" s="22"/>
      <c r="V19" s="22"/>
      <c r="W19" s="22">
        <v>205842</v>
      </c>
      <c r="X19" s="22"/>
      <c r="Y19" s="22">
        <v>205842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7716435</v>
      </c>
      <c r="D25" s="20"/>
      <c r="E25" s="21">
        <v>5584548</v>
      </c>
      <c r="F25" s="22">
        <v>1989710</v>
      </c>
      <c r="G25" s="22"/>
      <c r="H25" s="22">
        <v>4677947</v>
      </c>
      <c r="I25" s="22">
        <v>-24138</v>
      </c>
      <c r="J25" s="22">
        <v>4653809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4653809</v>
      </c>
      <c r="X25" s="22">
        <v>994854</v>
      </c>
      <c r="Y25" s="22">
        <v>3658955</v>
      </c>
      <c r="Z25" s="23">
        <v>367.78813775689702</v>
      </c>
      <c r="AA25" s="20">
        <v>1989710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10102513</v>
      </c>
      <c r="G28" s="22">
        <v>3107934</v>
      </c>
      <c r="H28" s="22">
        <v>593375</v>
      </c>
      <c r="I28" s="22">
        <v>608554</v>
      </c>
      <c r="J28" s="22">
        <v>4309863</v>
      </c>
      <c r="K28" s="22">
        <v>614029</v>
      </c>
      <c r="L28" s="22">
        <v>624642</v>
      </c>
      <c r="M28" s="22">
        <v>623237</v>
      </c>
      <c r="N28" s="22">
        <v>1861908</v>
      </c>
      <c r="O28" s="22"/>
      <c r="P28" s="22"/>
      <c r="Q28" s="22"/>
      <c r="R28" s="22"/>
      <c r="S28" s="22"/>
      <c r="T28" s="22"/>
      <c r="U28" s="22"/>
      <c r="V28" s="22"/>
      <c r="W28" s="22">
        <v>6171771</v>
      </c>
      <c r="X28" s="22">
        <v>5051256</v>
      </c>
      <c r="Y28" s="22">
        <v>1120515</v>
      </c>
      <c r="Z28" s="23">
        <v>22.182898669162679</v>
      </c>
      <c r="AA28" s="20">
        <v>10102513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391736530</v>
      </c>
      <c r="D32" s="29">
        <f t="shared" ref="D32:Y32" si="0">SUM(D6:D31)</f>
        <v>0</v>
      </c>
      <c r="E32" s="30">
        <f t="shared" si="0"/>
        <v>405381588</v>
      </c>
      <c r="F32" s="31">
        <f t="shared" si="0"/>
        <v>439865241</v>
      </c>
      <c r="G32" s="31">
        <f t="shared" si="0"/>
        <v>38284745</v>
      </c>
      <c r="H32" s="31">
        <f t="shared" si="0"/>
        <v>42187382</v>
      </c>
      <c r="I32" s="31">
        <f t="shared" si="0"/>
        <v>38943915</v>
      </c>
      <c r="J32" s="31">
        <f t="shared" si="0"/>
        <v>119416042</v>
      </c>
      <c r="K32" s="31">
        <f t="shared" si="0"/>
        <v>35595001</v>
      </c>
      <c r="L32" s="31">
        <f t="shared" si="0"/>
        <v>33341018</v>
      </c>
      <c r="M32" s="31">
        <f t="shared" si="0"/>
        <v>34303456</v>
      </c>
      <c r="N32" s="31">
        <f t="shared" si="0"/>
        <v>103239475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222655517</v>
      </c>
      <c r="X32" s="31">
        <f t="shared" si="0"/>
        <v>219932604</v>
      </c>
      <c r="Y32" s="31">
        <f t="shared" si="0"/>
        <v>2722913</v>
      </c>
      <c r="Z32" s="32">
        <f>+IF(X32&lt;&gt;0,+(Y32/X32)*100,0)</f>
        <v>1.2380670034716637</v>
      </c>
      <c r="AA32" s="29">
        <f>SUM(AA6:AA31)</f>
        <v>439865241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16228084</v>
      </c>
      <c r="D34" s="20"/>
      <c r="E34" s="21">
        <v>19757764</v>
      </c>
      <c r="F34" s="22">
        <v>24407441</v>
      </c>
      <c r="G34" s="22">
        <v>1163580</v>
      </c>
      <c r="H34" s="22">
        <v>1218489</v>
      </c>
      <c r="I34" s="22">
        <v>1555633</v>
      </c>
      <c r="J34" s="22">
        <v>3937702</v>
      </c>
      <c r="K34" s="22">
        <v>1429143</v>
      </c>
      <c r="L34" s="22">
        <v>1761774</v>
      </c>
      <c r="M34" s="22">
        <v>1399906</v>
      </c>
      <c r="N34" s="22">
        <v>4590823</v>
      </c>
      <c r="O34" s="22"/>
      <c r="P34" s="22"/>
      <c r="Q34" s="22"/>
      <c r="R34" s="22"/>
      <c r="S34" s="22"/>
      <c r="T34" s="22"/>
      <c r="U34" s="22"/>
      <c r="V34" s="22"/>
      <c r="W34" s="22">
        <v>8528525</v>
      </c>
      <c r="X34" s="22">
        <v>12203688</v>
      </c>
      <c r="Y34" s="22">
        <v>-3675163</v>
      </c>
      <c r="Z34" s="23">
        <v>-30.115183213467926</v>
      </c>
      <c r="AA34" s="20">
        <v>24407441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351702171</v>
      </c>
      <c r="D36" s="20"/>
      <c r="E36" s="21">
        <v>386298799</v>
      </c>
      <c r="F36" s="22">
        <v>413349115</v>
      </c>
      <c r="G36" s="22">
        <v>46385700</v>
      </c>
      <c r="H36" s="22">
        <v>50412019</v>
      </c>
      <c r="I36" s="22">
        <v>44569996</v>
      </c>
      <c r="J36" s="22">
        <v>141367715</v>
      </c>
      <c r="K36" s="22">
        <v>29642593</v>
      </c>
      <c r="L36" s="22">
        <v>30702591</v>
      </c>
      <c r="M36" s="22">
        <v>29563436</v>
      </c>
      <c r="N36" s="22">
        <v>89908620</v>
      </c>
      <c r="O36" s="22"/>
      <c r="P36" s="22"/>
      <c r="Q36" s="22"/>
      <c r="R36" s="22"/>
      <c r="S36" s="22"/>
      <c r="T36" s="22"/>
      <c r="U36" s="22"/>
      <c r="V36" s="22"/>
      <c r="W36" s="22">
        <v>231276335</v>
      </c>
      <c r="X36" s="22">
        <v>206674554</v>
      </c>
      <c r="Y36" s="22">
        <v>24601781</v>
      </c>
      <c r="Z36" s="23">
        <v>11.903633284240691</v>
      </c>
      <c r="AA36" s="20">
        <v>413349115</v>
      </c>
    </row>
    <row r="37" spans="1:27" ht="13.5" x14ac:dyDescent="0.25">
      <c r="A37" s="19" t="s">
        <v>63</v>
      </c>
      <c r="B37" s="15" t="s">
        <v>32</v>
      </c>
      <c r="C37" s="20">
        <v>12305071</v>
      </c>
      <c r="D37" s="20"/>
      <c r="E37" s="21">
        <v>8809840</v>
      </c>
      <c r="F37" s="22">
        <v>8035441</v>
      </c>
      <c r="G37" s="22">
        <v>646082</v>
      </c>
      <c r="H37" s="22">
        <v>537868</v>
      </c>
      <c r="I37" s="22">
        <v>511187</v>
      </c>
      <c r="J37" s="22">
        <v>1695137</v>
      </c>
      <c r="K37" s="22">
        <v>559494</v>
      </c>
      <c r="L37" s="22">
        <v>896581</v>
      </c>
      <c r="M37" s="22">
        <v>612327</v>
      </c>
      <c r="N37" s="22">
        <v>2068402</v>
      </c>
      <c r="O37" s="22"/>
      <c r="P37" s="22"/>
      <c r="Q37" s="22"/>
      <c r="R37" s="22"/>
      <c r="S37" s="22"/>
      <c r="T37" s="22"/>
      <c r="U37" s="22"/>
      <c r="V37" s="22"/>
      <c r="W37" s="22">
        <v>3763539</v>
      </c>
      <c r="X37" s="22">
        <v>4017708</v>
      </c>
      <c r="Y37" s="22">
        <v>-254169</v>
      </c>
      <c r="Z37" s="23">
        <v>-6.3262188292429409</v>
      </c>
      <c r="AA37" s="20">
        <v>8035441</v>
      </c>
    </row>
    <row r="38" spans="1:27" ht="13.5" x14ac:dyDescent="0.25">
      <c r="A38" s="19" t="s">
        <v>64</v>
      </c>
      <c r="B38" s="15" t="s">
        <v>32</v>
      </c>
      <c r="C38" s="20">
        <v>21072391</v>
      </c>
      <c r="D38" s="20"/>
      <c r="E38" s="21">
        <v>11527578</v>
      </c>
      <c r="F38" s="22">
        <v>13433970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6716982</v>
      </c>
      <c r="Y38" s="22">
        <v>-6716982</v>
      </c>
      <c r="Z38" s="23">
        <v>-100</v>
      </c>
      <c r="AA38" s="20">
        <v>13433970</v>
      </c>
    </row>
    <row r="39" spans="1:27" ht="13.5" x14ac:dyDescent="0.25">
      <c r="A39" s="19" t="s">
        <v>65</v>
      </c>
      <c r="B39" s="15" t="s">
        <v>32</v>
      </c>
      <c r="C39" s="20">
        <v>7971891</v>
      </c>
      <c r="D39" s="20"/>
      <c r="E39" s="21">
        <v>8908766</v>
      </c>
      <c r="F39" s="22">
        <v>8908766</v>
      </c>
      <c r="G39" s="22"/>
      <c r="H39" s="22">
        <v>1707670</v>
      </c>
      <c r="I39" s="22">
        <v>853835</v>
      </c>
      <c r="J39" s="22">
        <v>2561505</v>
      </c>
      <c r="K39" s="22">
        <v>853835</v>
      </c>
      <c r="L39" s="22">
        <v>853835</v>
      </c>
      <c r="M39" s="22">
        <v>853835</v>
      </c>
      <c r="N39" s="22">
        <v>2561505</v>
      </c>
      <c r="O39" s="22"/>
      <c r="P39" s="22"/>
      <c r="Q39" s="22"/>
      <c r="R39" s="22"/>
      <c r="S39" s="22"/>
      <c r="T39" s="22"/>
      <c r="U39" s="22"/>
      <c r="V39" s="22"/>
      <c r="W39" s="22">
        <v>5123010</v>
      </c>
      <c r="X39" s="22">
        <v>4454384</v>
      </c>
      <c r="Y39" s="22">
        <v>668626</v>
      </c>
      <c r="Z39" s="23">
        <v>15.010515483173432</v>
      </c>
      <c r="AA39" s="20">
        <v>8908766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12158768</v>
      </c>
      <c r="D41" s="20"/>
      <c r="E41" s="21">
        <v>12390000</v>
      </c>
      <c r="F41" s="22">
        <v>12342000</v>
      </c>
      <c r="G41" s="22">
        <v>453806</v>
      </c>
      <c r="H41" s="22">
        <v>604683</v>
      </c>
      <c r="I41" s="22">
        <v>305785</v>
      </c>
      <c r="J41" s="22">
        <v>1364274</v>
      </c>
      <c r="K41" s="22">
        <v>478654</v>
      </c>
      <c r="L41" s="22">
        <v>491884</v>
      </c>
      <c r="M41" s="22">
        <v>832450</v>
      </c>
      <c r="N41" s="22">
        <v>1802988</v>
      </c>
      <c r="O41" s="22"/>
      <c r="P41" s="22"/>
      <c r="Q41" s="22"/>
      <c r="R41" s="22"/>
      <c r="S41" s="22"/>
      <c r="T41" s="22"/>
      <c r="U41" s="22"/>
      <c r="V41" s="22"/>
      <c r="W41" s="22">
        <v>3167262</v>
      </c>
      <c r="X41" s="22">
        <v>6170982</v>
      </c>
      <c r="Y41" s="22">
        <v>-3003720</v>
      </c>
      <c r="Z41" s="23">
        <v>-48.674911059536392</v>
      </c>
      <c r="AA41" s="20">
        <v>12342000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597054</v>
      </c>
      <c r="D43" s="20"/>
      <c r="E43" s="21">
        <v>3064293</v>
      </c>
      <c r="F43" s="22">
        <v>3571055</v>
      </c>
      <c r="G43" s="22"/>
      <c r="H43" s="22"/>
      <c r="I43" s="22"/>
      <c r="J43" s="22"/>
      <c r="K43" s="22"/>
      <c r="L43" s="22"/>
      <c r="M43" s="22">
        <v>93858</v>
      </c>
      <c r="N43" s="22">
        <v>93858</v>
      </c>
      <c r="O43" s="22"/>
      <c r="P43" s="22"/>
      <c r="Q43" s="22"/>
      <c r="R43" s="22"/>
      <c r="S43" s="22"/>
      <c r="T43" s="22"/>
      <c r="U43" s="22"/>
      <c r="V43" s="22"/>
      <c r="W43" s="22">
        <v>93858</v>
      </c>
      <c r="X43" s="22">
        <v>1785522</v>
      </c>
      <c r="Y43" s="22">
        <v>-1691664</v>
      </c>
      <c r="Z43" s="23">
        <v>-94.743385967801004</v>
      </c>
      <c r="AA43" s="20">
        <v>3571055</v>
      </c>
    </row>
    <row r="44" spans="1:27" ht="13.5" x14ac:dyDescent="0.25">
      <c r="A44" s="19" t="s">
        <v>69</v>
      </c>
      <c r="B44" s="15" t="s">
        <v>32</v>
      </c>
      <c r="C44" s="20">
        <v>4113801</v>
      </c>
      <c r="D44" s="20"/>
      <c r="E44" s="21">
        <v>3966744</v>
      </c>
      <c r="F44" s="22">
        <v>4643538</v>
      </c>
      <c r="G44" s="22">
        <v>56592</v>
      </c>
      <c r="H44" s="22">
        <v>264328</v>
      </c>
      <c r="I44" s="22">
        <v>212615</v>
      </c>
      <c r="J44" s="22">
        <v>533535</v>
      </c>
      <c r="K44" s="22">
        <v>851242</v>
      </c>
      <c r="L44" s="22">
        <v>184856</v>
      </c>
      <c r="M44" s="22">
        <v>354038</v>
      </c>
      <c r="N44" s="22">
        <v>1390136</v>
      </c>
      <c r="O44" s="22"/>
      <c r="P44" s="22"/>
      <c r="Q44" s="22"/>
      <c r="R44" s="22"/>
      <c r="S44" s="22"/>
      <c r="T44" s="22"/>
      <c r="U44" s="22"/>
      <c r="V44" s="22"/>
      <c r="W44" s="22">
        <v>1923671</v>
      </c>
      <c r="X44" s="22">
        <v>2321754</v>
      </c>
      <c r="Y44" s="22">
        <v>-398083</v>
      </c>
      <c r="Z44" s="23">
        <v>-17.145787193647561</v>
      </c>
      <c r="AA44" s="20">
        <v>4643538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426149231</v>
      </c>
      <c r="D47" s="29">
        <f t="shared" ref="D47:Y47" si="1">SUM(D34:D46)</f>
        <v>0</v>
      </c>
      <c r="E47" s="30">
        <f t="shared" si="1"/>
        <v>454723784</v>
      </c>
      <c r="F47" s="31">
        <f t="shared" si="1"/>
        <v>488691326</v>
      </c>
      <c r="G47" s="31">
        <f t="shared" si="1"/>
        <v>48705760</v>
      </c>
      <c r="H47" s="31">
        <f t="shared" si="1"/>
        <v>54745057</v>
      </c>
      <c r="I47" s="31">
        <f t="shared" si="1"/>
        <v>48009051</v>
      </c>
      <c r="J47" s="31">
        <f t="shared" si="1"/>
        <v>151459868</v>
      </c>
      <c r="K47" s="31">
        <f t="shared" si="1"/>
        <v>33814961</v>
      </c>
      <c r="L47" s="31">
        <f t="shared" si="1"/>
        <v>34891521</v>
      </c>
      <c r="M47" s="31">
        <f t="shared" si="1"/>
        <v>33709850</v>
      </c>
      <c r="N47" s="31">
        <f t="shared" si="1"/>
        <v>102416332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253876200</v>
      </c>
      <c r="X47" s="31">
        <f t="shared" si="1"/>
        <v>244345574</v>
      </c>
      <c r="Y47" s="31">
        <f t="shared" si="1"/>
        <v>9530626</v>
      </c>
      <c r="Z47" s="32">
        <f>+IF(X47&lt;&gt;0,+(Y47/X47)*100,0)</f>
        <v>3.900470077677773</v>
      </c>
      <c r="AA47" s="29">
        <f>SUM(AA34:AA46)</f>
        <v>488691326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-34412701</v>
      </c>
      <c r="D48" s="39">
        <f t="shared" si="2"/>
        <v>0</v>
      </c>
      <c r="E48" s="40">
        <f t="shared" si="2"/>
        <v>-49342196</v>
      </c>
      <c r="F48" s="41">
        <f t="shared" si="2"/>
        <v>-48826085</v>
      </c>
      <c r="G48" s="41">
        <f t="shared" si="2"/>
        <v>-10421015</v>
      </c>
      <c r="H48" s="41">
        <f t="shared" si="2"/>
        <v>-12557675</v>
      </c>
      <c r="I48" s="41">
        <f t="shared" si="2"/>
        <v>-9065136</v>
      </c>
      <c r="J48" s="41">
        <f t="shared" si="2"/>
        <v>-32043826</v>
      </c>
      <c r="K48" s="41">
        <f t="shared" si="2"/>
        <v>1780040</v>
      </c>
      <c r="L48" s="41">
        <f t="shared" si="2"/>
        <v>-1550503</v>
      </c>
      <c r="M48" s="41">
        <f t="shared" si="2"/>
        <v>593606</v>
      </c>
      <c r="N48" s="41">
        <f t="shared" si="2"/>
        <v>823143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-31220683</v>
      </c>
      <c r="X48" s="41">
        <f t="shared" si="2"/>
        <v>-24412970</v>
      </c>
      <c r="Y48" s="41">
        <f t="shared" si="2"/>
        <v>-6807713</v>
      </c>
      <c r="Z48" s="42">
        <f>+IF(X48&lt;&gt;0,+(Y48/X48)*100,0)</f>
        <v>27.885640296940515</v>
      </c>
      <c r="AA48" s="39">
        <f>+AA32-AA47</f>
        <v>-48826085</v>
      </c>
    </row>
    <row r="49" spans="1:27" ht="25.5" x14ac:dyDescent="0.25">
      <c r="A49" s="43" t="s">
        <v>74</v>
      </c>
      <c r="B49" s="15" t="s">
        <v>32</v>
      </c>
      <c r="C49" s="20">
        <v>6297650</v>
      </c>
      <c r="D49" s="20"/>
      <c r="E49" s="21">
        <v>4203000</v>
      </c>
      <c r="F49" s="22">
        <v>4889302</v>
      </c>
      <c r="G49" s="22"/>
      <c r="H49" s="22"/>
      <c r="I49" s="22"/>
      <c r="J49" s="22"/>
      <c r="K49" s="22"/>
      <c r="L49" s="22"/>
      <c r="M49" s="22">
        <v>49756</v>
      </c>
      <c r="N49" s="22">
        <v>49756</v>
      </c>
      <c r="O49" s="22"/>
      <c r="P49" s="22"/>
      <c r="Q49" s="22"/>
      <c r="R49" s="22"/>
      <c r="S49" s="22"/>
      <c r="T49" s="22"/>
      <c r="U49" s="22"/>
      <c r="V49" s="22"/>
      <c r="W49" s="22">
        <v>49756</v>
      </c>
      <c r="X49" s="22">
        <v>2444646</v>
      </c>
      <c r="Y49" s="22">
        <v>-2394890</v>
      </c>
      <c r="Z49" s="23">
        <v>-97.964695092868254</v>
      </c>
      <c r="AA49" s="20">
        <v>4889302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-28115051</v>
      </c>
      <c r="D51" s="48">
        <f t="shared" si="3"/>
        <v>0</v>
      </c>
      <c r="E51" s="49">
        <f t="shared" si="3"/>
        <v>-45139196</v>
      </c>
      <c r="F51" s="50">
        <f t="shared" si="3"/>
        <v>-43936783</v>
      </c>
      <c r="G51" s="50">
        <f t="shared" si="3"/>
        <v>-10421015</v>
      </c>
      <c r="H51" s="50">
        <f t="shared" si="3"/>
        <v>-12557675</v>
      </c>
      <c r="I51" s="50">
        <f t="shared" si="3"/>
        <v>-9065136</v>
      </c>
      <c r="J51" s="50">
        <f t="shared" si="3"/>
        <v>-32043826</v>
      </c>
      <c r="K51" s="50">
        <f t="shared" si="3"/>
        <v>1780040</v>
      </c>
      <c r="L51" s="50">
        <f t="shared" si="3"/>
        <v>-1550503</v>
      </c>
      <c r="M51" s="50">
        <f t="shared" si="3"/>
        <v>643362</v>
      </c>
      <c r="N51" s="50">
        <f t="shared" si="3"/>
        <v>872899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-31170927</v>
      </c>
      <c r="X51" s="50">
        <f t="shared" si="3"/>
        <v>-21968324</v>
      </c>
      <c r="Y51" s="50">
        <f t="shared" si="3"/>
        <v>-9202603</v>
      </c>
      <c r="Z51" s="51">
        <f>+IF(X51&lt;&gt;0,+(Y51/X51)*100,0)</f>
        <v>41.890328092393389</v>
      </c>
      <c r="AA51" s="48">
        <f>SUM(AA48:AA50)</f>
        <v>-43936783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-28115051</v>
      </c>
      <c r="D53" s="54">
        <f>+D51-D52</f>
        <v>0</v>
      </c>
      <c r="E53" s="55">
        <f t="shared" si="4"/>
        <v>-45139196</v>
      </c>
      <c r="F53" s="56">
        <f t="shared" si="4"/>
        <v>-43936783</v>
      </c>
      <c r="G53" s="56">
        <f t="shared" si="4"/>
        <v>-10421015</v>
      </c>
      <c r="H53" s="56">
        <f t="shared" si="4"/>
        <v>-12557675</v>
      </c>
      <c r="I53" s="56">
        <f t="shared" si="4"/>
        <v>-9065136</v>
      </c>
      <c r="J53" s="56">
        <f t="shared" si="4"/>
        <v>-32043826</v>
      </c>
      <c r="K53" s="56">
        <f t="shared" si="4"/>
        <v>1780040</v>
      </c>
      <c r="L53" s="56">
        <f t="shared" si="4"/>
        <v>-1550503</v>
      </c>
      <c r="M53" s="56">
        <f t="shared" si="4"/>
        <v>643362</v>
      </c>
      <c r="N53" s="56">
        <f t="shared" si="4"/>
        <v>872899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-31170927</v>
      </c>
      <c r="X53" s="56">
        <f t="shared" si="4"/>
        <v>-21968324</v>
      </c>
      <c r="Y53" s="56">
        <f t="shared" si="4"/>
        <v>-9202603</v>
      </c>
      <c r="Z53" s="57">
        <f>+IF(X53&lt;&gt;0,+(Y53/X53)*100,0)</f>
        <v>41.890328092393389</v>
      </c>
      <c r="AA53" s="54">
        <f>+AA51-AA52</f>
        <v>-43936783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-28115051</v>
      </c>
      <c r="D56" s="48">
        <f>SUM(D53:D55)</f>
        <v>0</v>
      </c>
      <c r="E56" s="49">
        <f t="shared" si="5"/>
        <v>-45139196</v>
      </c>
      <c r="F56" s="50">
        <f t="shared" si="5"/>
        <v>-43936783</v>
      </c>
      <c r="G56" s="50">
        <f t="shared" si="5"/>
        <v>-10421015</v>
      </c>
      <c r="H56" s="50">
        <f t="shared" si="5"/>
        <v>-12557675</v>
      </c>
      <c r="I56" s="50">
        <f t="shared" si="5"/>
        <v>-9065136</v>
      </c>
      <c r="J56" s="50">
        <f t="shared" si="5"/>
        <v>-32043826</v>
      </c>
      <c r="K56" s="50">
        <f t="shared" si="5"/>
        <v>1780040</v>
      </c>
      <c r="L56" s="50">
        <f t="shared" si="5"/>
        <v>-1550503</v>
      </c>
      <c r="M56" s="50">
        <f t="shared" si="5"/>
        <v>643362</v>
      </c>
      <c r="N56" s="50">
        <f t="shared" si="5"/>
        <v>872899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-31170927</v>
      </c>
      <c r="X56" s="50">
        <f t="shared" si="5"/>
        <v>-21968324</v>
      </c>
      <c r="Y56" s="50">
        <f t="shared" si="5"/>
        <v>-9202603</v>
      </c>
      <c r="Z56" s="51">
        <f>+IF(X56&lt;&gt;0,+(Y56/X56)*100,0)</f>
        <v>41.890328092393389</v>
      </c>
      <c r="AA56" s="48">
        <f>SUM(AA53:AA55)</f>
        <v>-43936783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-28115051</v>
      </c>
      <c r="D59" s="65">
        <f>SUM(D56:D58)</f>
        <v>0</v>
      </c>
      <c r="E59" s="66">
        <f t="shared" si="6"/>
        <v>-45139196</v>
      </c>
      <c r="F59" s="67">
        <f t="shared" si="6"/>
        <v>-43936783</v>
      </c>
      <c r="G59" s="67">
        <f t="shared" si="6"/>
        <v>-10421015</v>
      </c>
      <c r="H59" s="67">
        <f t="shared" si="6"/>
        <v>-12557675</v>
      </c>
      <c r="I59" s="67">
        <f t="shared" si="6"/>
        <v>-9065136</v>
      </c>
      <c r="J59" s="67">
        <f t="shared" si="6"/>
        <v>-32043826</v>
      </c>
      <c r="K59" s="67">
        <f t="shared" si="6"/>
        <v>1780040</v>
      </c>
      <c r="L59" s="67">
        <f t="shared" si="6"/>
        <v>-1550503</v>
      </c>
      <c r="M59" s="67">
        <f t="shared" si="6"/>
        <v>643362</v>
      </c>
      <c r="N59" s="67">
        <f t="shared" si="6"/>
        <v>872899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-31170927</v>
      </c>
      <c r="X59" s="67">
        <f t="shared" si="6"/>
        <v>-21968324</v>
      </c>
      <c r="Y59" s="67">
        <f t="shared" si="6"/>
        <v>-9202603</v>
      </c>
      <c r="Z59" s="68">
        <f>+IF(X59&lt;&gt;0,+(Y59/X59)*100,0)</f>
        <v>41.890328092393389</v>
      </c>
      <c r="AA59" s="65">
        <f>SUM(AA56:AA58)</f>
        <v>-43936783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3032527</v>
      </c>
      <c r="D6" s="20"/>
      <c r="E6" s="21">
        <v>3427280</v>
      </c>
      <c r="F6" s="22">
        <v>3427280</v>
      </c>
      <c r="G6" s="22">
        <v>285608</v>
      </c>
      <c r="H6" s="22">
        <v>425472</v>
      </c>
      <c r="I6" s="22">
        <v>359655</v>
      </c>
      <c r="J6" s="22">
        <v>1070735</v>
      </c>
      <c r="K6" s="22">
        <v>379847</v>
      </c>
      <c r="L6" s="22">
        <v>437486</v>
      </c>
      <c r="M6" s="22">
        <v>370071</v>
      </c>
      <c r="N6" s="22">
        <v>1187404</v>
      </c>
      <c r="O6" s="22"/>
      <c r="P6" s="22"/>
      <c r="Q6" s="22"/>
      <c r="R6" s="22"/>
      <c r="S6" s="22"/>
      <c r="T6" s="22"/>
      <c r="U6" s="22"/>
      <c r="V6" s="22"/>
      <c r="W6" s="22">
        <v>2258139</v>
      </c>
      <c r="X6" s="22">
        <v>1713648</v>
      </c>
      <c r="Y6" s="22">
        <v>544491</v>
      </c>
      <c r="Z6" s="23">
        <v>31.773794851684826</v>
      </c>
      <c r="AA6" s="20">
        <v>3427280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3942</v>
      </c>
      <c r="D13" s="20"/>
      <c r="E13" s="21"/>
      <c r="F13" s="22"/>
      <c r="G13" s="22"/>
      <c r="H13" s="22">
        <v>590</v>
      </c>
      <c r="I13" s="22">
        <v>590</v>
      </c>
      <c r="J13" s="22">
        <v>1180</v>
      </c>
      <c r="K13" s="22">
        <v>590</v>
      </c>
      <c r="L13" s="22">
        <v>1180</v>
      </c>
      <c r="M13" s="22">
        <v>590</v>
      </c>
      <c r="N13" s="22">
        <v>2360</v>
      </c>
      <c r="O13" s="22"/>
      <c r="P13" s="22"/>
      <c r="Q13" s="22"/>
      <c r="R13" s="22"/>
      <c r="S13" s="22"/>
      <c r="T13" s="22"/>
      <c r="U13" s="22"/>
      <c r="V13" s="22"/>
      <c r="W13" s="22">
        <v>3540</v>
      </c>
      <c r="X13" s="22"/>
      <c r="Y13" s="22">
        <v>3540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4444400</v>
      </c>
      <c r="F25" s="22">
        <v>4444400</v>
      </c>
      <c r="G25" s="22">
        <v>370366</v>
      </c>
      <c r="H25" s="22">
        <v>-370366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2222196</v>
      </c>
      <c r="Y25" s="22">
        <v>-2222196</v>
      </c>
      <c r="Z25" s="23">
        <v>-100</v>
      </c>
      <c r="AA25" s="20">
        <v>4444400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3036469</v>
      </c>
      <c r="D32" s="29">
        <f t="shared" ref="D32:Y32" si="0">SUM(D6:D31)</f>
        <v>0</v>
      </c>
      <c r="E32" s="30">
        <f t="shared" si="0"/>
        <v>7871680</v>
      </c>
      <c r="F32" s="31">
        <f t="shared" si="0"/>
        <v>7871680</v>
      </c>
      <c r="G32" s="31">
        <f t="shared" si="0"/>
        <v>655974</v>
      </c>
      <c r="H32" s="31">
        <f t="shared" si="0"/>
        <v>55696</v>
      </c>
      <c r="I32" s="31">
        <f t="shared" si="0"/>
        <v>360245</v>
      </c>
      <c r="J32" s="31">
        <f t="shared" si="0"/>
        <v>1071915</v>
      </c>
      <c r="K32" s="31">
        <f t="shared" si="0"/>
        <v>380437</v>
      </c>
      <c r="L32" s="31">
        <f t="shared" si="0"/>
        <v>438666</v>
      </c>
      <c r="M32" s="31">
        <f t="shared" si="0"/>
        <v>370661</v>
      </c>
      <c r="N32" s="31">
        <f t="shared" si="0"/>
        <v>1189764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2261679</v>
      </c>
      <c r="X32" s="31">
        <f t="shared" si="0"/>
        <v>3935844</v>
      </c>
      <c r="Y32" s="31">
        <f t="shared" si="0"/>
        <v>-1674165</v>
      </c>
      <c r="Z32" s="32">
        <f>+IF(X32&lt;&gt;0,+(Y32/X32)*100,0)</f>
        <v>-42.536365770594564</v>
      </c>
      <c r="AA32" s="29">
        <f>SUM(AA6:AA31)</f>
        <v>7871680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908989</v>
      </c>
      <c r="D34" s="20"/>
      <c r="E34" s="21">
        <v>863834</v>
      </c>
      <c r="F34" s="22">
        <v>863834</v>
      </c>
      <c r="G34" s="22">
        <v>71987</v>
      </c>
      <c r="H34" s="22">
        <v>16299</v>
      </c>
      <c r="I34" s="22">
        <v>185447</v>
      </c>
      <c r="J34" s="22">
        <v>273733</v>
      </c>
      <c r="K34" s="22">
        <v>79541</v>
      </c>
      <c r="L34" s="22">
        <v>87365</v>
      </c>
      <c r="M34" s="22">
        <v>65700</v>
      </c>
      <c r="N34" s="22">
        <v>232606</v>
      </c>
      <c r="O34" s="22"/>
      <c r="P34" s="22"/>
      <c r="Q34" s="22"/>
      <c r="R34" s="22"/>
      <c r="S34" s="22"/>
      <c r="T34" s="22"/>
      <c r="U34" s="22"/>
      <c r="V34" s="22"/>
      <c r="W34" s="22">
        <v>506339</v>
      </c>
      <c r="X34" s="22">
        <v>431922</v>
      </c>
      <c r="Y34" s="22">
        <v>74417</v>
      </c>
      <c r="Z34" s="23">
        <v>17.229268247507651</v>
      </c>
      <c r="AA34" s="20">
        <v>863834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6158348</v>
      </c>
      <c r="D36" s="20"/>
      <c r="E36" s="21">
        <v>5718401</v>
      </c>
      <c r="F36" s="22">
        <v>5718401</v>
      </c>
      <c r="G36" s="22">
        <v>1437648</v>
      </c>
      <c r="H36" s="22">
        <v>268910</v>
      </c>
      <c r="I36" s="22">
        <v>425330</v>
      </c>
      <c r="J36" s="22">
        <v>2131888</v>
      </c>
      <c r="K36" s="22">
        <v>99573</v>
      </c>
      <c r="L36" s="22">
        <v>778060</v>
      </c>
      <c r="M36" s="22">
        <v>293146</v>
      </c>
      <c r="N36" s="22">
        <v>1170779</v>
      </c>
      <c r="O36" s="22"/>
      <c r="P36" s="22"/>
      <c r="Q36" s="22"/>
      <c r="R36" s="22"/>
      <c r="S36" s="22"/>
      <c r="T36" s="22"/>
      <c r="U36" s="22"/>
      <c r="V36" s="22"/>
      <c r="W36" s="22">
        <v>3302667</v>
      </c>
      <c r="X36" s="22">
        <v>2859198</v>
      </c>
      <c r="Y36" s="22">
        <v>443469</v>
      </c>
      <c r="Z36" s="23">
        <v>15.51025847108175</v>
      </c>
      <c r="AA36" s="20">
        <v>5718401</v>
      </c>
    </row>
    <row r="37" spans="1:27" ht="13.5" x14ac:dyDescent="0.25">
      <c r="A37" s="19" t="s">
        <v>63</v>
      </c>
      <c r="B37" s="15" t="s">
        <v>32</v>
      </c>
      <c r="C37" s="20">
        <v>293243</v>
      </c>
      <c r="D37" s="20"/>
      <c r="E37" s="21">
        <v>422740</v>
      </c>
      <c r="F37" s="22">
        <v>422740</v>
      </c>
      <c r="G37" s="22">
        <v>36915</v>
      </c>
      <c r="H37" s="22">
        <v>5321</v>
      </c>
      <c r="I37" s="22">
        <v>8379</v>
      </c>
      <c r="J37" s="22">
        <v>50615</v>
      </c>
      <c r="K37" s="22">
        <v>16581</v>
      </c>
      <c r="L37" s="22">
        <v>17982</v>
      </c>
      <c r="M37" s="22">
        <v>37904</v>
      </c>
      <c r="N37" s="22">
        <v>72467</v>
      </c>
      <c r="O37" s="22"/>
      <c r="P37" s="22"/>
      <c r="Q37" s="22"/>
      <c r="R37" s="22"/>
      <c r="S37" s="22"/>
      <c r="T37" s="22"/>
      <c r="U37" s="22"/>
      <c r="V37" s="22"/>
      <c r="W37" s="22">
        <v>123082</v>
      </c>
      <c r="X37" s="22">
        <v>211368</v>
      </c>
      <c r="Y37" s="22">
        <v>-88286</v>
      </c>
      <c r="Z37" s="23">
        <v>-41.768858105295031</v>
      </c>
      <c r="AA37" s="20">
        <v>422740</v>
      </c>
    </row>
    <row r="38" spans="1:27" ht="13.5" x14ac:dyDescent="0.25">
      <c r="A38" s="19" t="s">
        <v>64</v>
      </c>
      <c r="B38" s="15" t="s">
        <v>32</v>
      </c>
      <c r="C38" s="20">
        <v>-5256</v>
      </c>
      <c r="D38" s="20"/>
      <c r="E38" s="21"/>
      <c r="F38" s="22"/>
      <c r="G38" s="22">
        <v>-5279</v>
      </c>
      <c r="H38" s="22"/>
      <c r="I38" s="22">
        <v>-23</v>
      </c>
      <c r="J38" s="22">
        <v>-5302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-5302</v>
      </c>
      <c r="X38" s="22"/>
      <c r="Y38" s="22">
        <v>-5302</v>
      </c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1442659</v>
      </c>
      <c r="D39" s="20"/>
      <c r="E39" s="21">
        <v>1197328</v>
      </c>
      <c r="F39" s="22">
        <v>1197328</v>
      </c>
      <c r="G39" s="22">
        <v>99777</v>
      </c>
      <c r="H39" s="22">
        <v>-99777</v>
      </c>
      <c r="I39" s="22"/>
      <c r="J39" s="22"/>
      <c r="K39" s="22"/>
      <c r="L39" s="22"/>
      <c r="M39" s="22">
        <v>598666</v>
      </c>
      <c r="N39" s="22">
        <v>598666</v>
      </c>
      <c r="O39" s="22"/>
      <c r="P39" s="22"/>
      <c r="Q39" s="22"/>
      <c r="R39" s="22"/>
      <c r="S39" s="22"/>
      <c r="T39" s="22"/>
      <c r="U39" s="22"/>
      <c r="V39" s="22"/>
      <c r="W39" s="22">
        <v>598666</v>
      </c>
      <c r="X39" s="22">
        <v>598662</v>
      </c>
      <c r="Y39" s="22">
        <v>4</v>
      </c>
      <c r="Z39" s="23"/>
      <c r="AA39" s="20">
        <v>1197328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92723</v>
      </c>
      <c r="D41" s="20"/>
      <c r="E41" s="21">
        <v>3610000</v>
      </c>
      <c r="F41" s="22">
        <v>3610000</v>
      </c>
      <c r="G41" s="22">
        <v>300833</v>
      </c>
      <c r="H41" s="22">
        <v>-300833</v>
      </c>
      <c r="I41" s="22"/>
      <c r="J41" s="22"/>
      <c r="K41" s="22">
        <v>8609</v>
      </c>
      <c r="L41" s="22">
        <v>1898</v>
      </c>
      <c r="M41" s="22">
        <v>731218</v>
      </c>
      <c r="N41" s="22">
        <v>741725</v>
      </c>
      <c r="O41" s="22"/>
      <c r="P41" s="22"/>
      <c r="Q41" s="22"/>
      <c r="R41" s="22"/>
      <c r="S41" s="22"/>
      <c r="T41" s="22"/>
      <c r="U41" s="22"/>
      <c r="V41" s="22"/>
      <c r="W41" s="22">
        <v>741725</v>
      </c>
      <c r="X41" s="22">
        <v>1804998</v>
      </c>
      <c r="Y41" s="22">
        <v>-1063273</v>
      </c>
      <c r="Z41" s="23">
        <v>-58.907156683830117</v>
      </c>
      <c r="AA41" s="20">
        <v>3610000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3248158</v>
      </c>
      <c r="D44" s="20"/>
      <c r="E44" s="21">
        <v>4409912</v>
      </c>
      <c r="F44" s="22">
        <v>4409912</v>
      </c>
      <c r="G44" s="22">
        <v>483390</v>
      </c>
      <c r="H44" s="22">
        <v>-110089</v>
      </c>
      <c r="I44" s="22">
        <v>165667</v>
      </c>
      <c r="J44" s="22">
        <v>538968</v>
      </c>
      <c r="K44" s="22">
        <v>397319</v>
      </c>
      <c r="L44" s="22">
        <v>327130</v>
      </c>
      <c r="M44" s="22">
        <v>91911</v>
      </c>
      <c r="N44" s="22">
        <v>816360</v>
      </c>
      <c r="O44" s="22"/>
      <c r="P44" s="22"/>
      <c r="Q44" s="22"/>
      <c r="R44" s="22"/>
      <c r="S44" s="22"/>
      <c r="T44" s="22"/>
      <c r="U44" s="22"/>
      <c r="V44" s="22"/>
      <c r="W44" s="22">
        <v>1355328</v>
      </c>
      <c r="X44" s="22">
        <v>2204958</v>
      </c>
      <c r="Y44" s="22">
        <v>-849630</v>
      </c>
      <c r="Z44" s="23">
        <v>-38.532706745434609</v>
      </c>
      <c r="AA44" s="20">
        <v>4409912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12138864</v>
      </c>
      <c r="D47" s="29">
        <f t="shared" ref="D47:Y47" si="1">SUM(D34:D46)</f>
        <v>0</v>
      </c>
      <c r="E47" s="30">
        <f t="shared" si="1"/>
        <v>16222215</v>
      </c>
      <c r="F47" s="31">
        <f t="shared" si="1"/>
        <v>16222215</v>
      </c>
      <c r="G47" s="31">
        <f t="shared" si="1"/>
        <v>2425271</v>
      </c>
      <c r="H47" s="31">
        <f t="shared" si="1"/>
        <v>-220169</v>
      </c>
      <c r="I47" s="31">
        <f t="shared" si="1"/>
        <v>784800</v>
      </c>
      <c r="J47" s="31">
        <f t="shared" si="1"/>
        <v>2989902</v>
      </c>
      <c r="K47" s="31">
        <f t="shared" si="1"/>
        <v>601623</v>
      </c>
      <c r="L47" s="31">
        <f t="shared" si="1"/>
        <v>1212435</v>
      </c>
      <c r="M47" s="31">
        <f t="shared" si="1"/>
        <v>1818545</v>
      </c>
      <c r="N47" s="31">
        <f t="shared" si="1"/>
        <v>3632603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6622505</v>
      </c>
      <c r="X47" s="31">
        <f t="shared" si="1"/>
        <v>8111106</v>
      </c>
      <c r="Y47" s="31">
        <f t="shared" si="1"/>
        <v>-1488601</v>
      </c>
      <c r="Z47" s="32">
        <f>+IF(X47&lt;&gt;0,+(Y47/X47)*100,0)</f>
        <v>-18.352626633161989</v>
      </c>
      <c r="AA47" s="29">
        <f>SUM(AA34:AA46)</f>
        <v>16222215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-9102395</v>
      </c>
      <c r="D48" s="39">
        <f t="shared" si="2"/>
        <v>0</v>
      </c>
      <c r="E48" s="40">
        <f t="shared" si="2"/>
        <v>-8350535</v>
      </c>
      <c r="F48" s="41">
        <f t="shared" si="2"/>
        <v>-8350535</v>
      </c>
      <c r="G48" s="41">
        <f t="shared" si="2"/>
        <v>-1769297</v>
      </c>
      <c r="H48" s="41">
        <f t="shared" si="2"/>
        <v>275865</v>
      </c>
      <c r="I48" s="41">
        <f t="shared" si="2"/>
        <v>-424555</v>
      </c>
      <c r="J48" s="41">
        <f t="shared" si="2"/>
        <v>-1917987</v>
      </c>
      <c r="K48" s="41">
        <f t="shared" si="2"/>
        <v>-221186</v>
      </c>
      <c r="L48" s="41">
        <f t="shared" si="2"/>
        <v>-773769</v>
      </c>
      <c r="M48" s="41">
        <f t="shared" si="2"/>
        <v>-1447884</v>
      </c>
      <c r="N48" s="41">
        <f t="shared" si="2"/>
        <v>-2442839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-4360826</v>
      </c>
      <c r="X48" s="41">
        <f t="shared" si="2"/>
        <v>-4175262</v>
      </c>
      <c r="Y48" s="41">
        <f t="shared" si="2"/>
        <v>-185564</v>
      </c>
      <c r="Z48" s="42">
        <f>+IF(X48&lt;&gt;0,+(Y48/X48)*100,0)</f>
        <v>4.4443678025474807</v>
      </c>
      <c r="AA48" s="39">
        <f>+AA32-AA47</f>
        <v>-8350535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6462000</v>
      </c>
      <c r="F49" s="22">
        <v>6462000</v>
      </c>
      <c r="G49" s="22">
        <v>538500</v>
      </c>
      <c r="H49" s="22">
        <v>-538500</v>
      </c>
      <c r="I49" s="22"/>
      <c r="J49" s="22"/>
      <c r="K49" s="22">
        <v>229885</v>
      </c>
      <c r="L49" s="22"/>
      <c r="M49" s="22">
        <v>1175321</v>
      </c>
      <c r="N49" s="22">
        <v>1405206</v>
      </c>
      <c r="O49" s="22"/>
      <c r="P49" s="22"/>
      <c r="Q49" s="22"/>
      <c r="R49" s="22"/>
      <c r="S49" s="22"/>
      <c r="T49" s="22"/>
      <c r="U49" s="22"/>
      <c r="V49" s="22"/>
      <c r="W49" s="22">
        <v>1405206</v>
      </c>
      <c r="X49" s="22">
        <v>3231000</v>
      </c>
      <c r="Y49" s="22">
        <v>-1825794</v>
      </c>
      <c r="Z49" s="23">
        <v>-56.508635097493034</v>
      </c>
      <c r="AA49" s="20">
        <v>6462000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-9102395</v>
      </c>
      <c r="D51" s="48">
        <f t="shared" si="3"/>
        <v>0</v>
      </c>
      <c r="E51" s="49">
        <f t="shared" si="3"/>
        <v>-1888535</v>
      </c>
      <c r="F51" s="50">
        <f t="shared" si="3"/>
        <v>-1888535</v>
      </c>
      <c r="G51" s="50">
        <f t="shared" si="3"/>
        <v>-1230797</v>
      </c>
      <c r="H51" s="50">
        <f t="shared" si="3"/>
        <v>-262635</v>
      </c>
      <c r="I51" s="50">
        <f t="shared" si="3"/>
        <v>-424555</v>
      </c>
      <c r="J51" s="50">
        <f t="shared" si="3"/>
        <v>-1917987</v>
      </c>
      <c r="K51" s="50">
        <f t="shared" si="3"/>
        <v>8699</v>
      </c>
      <c r="L51" s="50">
        <f t="shared" si="3"/>
        <v>-773769</v>
      </c>
      <c r="M51" s="50">
        <f t="shared" si="3"/>
        <v>-272563</v>
      </c>
      <c r="N51" s="50">
        <f t="shared" si="3"/>
        <v>-1037633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-2955620</v>
      </c>
      <c r="X51" s="50">
        <f t="shared" si="3"/>
        <v>-944262</v>
      </c>
      <c r="Y51" s="50">
        <f t="shared" si="3"/>
        <v>-2011358</v>
      </c>
      <c r="Z51" s="51">
        <f>+IF(X51&lt;&gt;0,+(Y51/X51)*100,0)</f>
        <v>213.00846587070112</v>
      </c>
      <c r="AA51" s="48">
        <f>SUM(AA48:AA50)</f>
        <v>-1888535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-9102395</v>
      </c>
      <c r="D53" s="54">
        <f>+D51-D52</f>
        <v>0</v>
      </c>
      <c r="E53" s="55">
        <f t="shared" si="4"/>
        <v>-1888535</v>
      </c>
      <c r="F53" s="56">
        <f t="shared" si="4"/>
        <v>-1888535</v>
      </c>
      <c r="G53" s="56">
        <f t="shared" si="4"/>
        <v>-1230797</v>
      </c>
      <c r="H53" s="56">
        <f t="shared" si="4"/>
        <v>-262635</v>
      </c>
      <c r="I53" s="56">
        <f t="shared" si="4"/>
        <v>-424555</v>
      </c>
      <c r="J53" s="56">
        <f t="shared" si="4"/>
        <v>-1917987</v>
      </c>
      <c r="K53" s="56">
        <f t="shared" si="4"/>
        <v>8699</v>
      </c>
      <c r="L53" s="56">
        <f t="shared" si="4"/>
        <v>-773769</v>
      </c>
      <c r="M53" s="56">
        <f t="shared" si="4"/>
        <v>-272563</v>
      </c>
      <c r="N53" s="56">
        <f t="shared" si="4"/>
        <v>-1037633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-2955620</v>
      </c>
      <c r="X53" s="56">
        <f t="shared" si="4"/>
        <v>-944262</v>
      </c>
      <c r="Y53" s="56">
        <f t="shared" si="4"/>
        <v>-2011358</v>
      </c>
      <c r="Z53" s="57">
        <f>+IF(X53&lt;&gt;0,+(Y53/X53)*100,0)</f>
        <v>213.00846587070112</v>
      </c>
      <c r="AA53" s="54">
        <f>+AA51-AA52</f>
        <v>-1888535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-9102395</v>
      </c>
      <c r="D56" s="48">
        <f>SUM(D53:D55)</f>
        <v>0</v>
      </c>
      <c r="E56" s="49">
        <f t="shared" si="5"/>
        <v>-1888535</v>
      </c>
      <c r="F56" s="50">
        <f t="shared" si="5"/>
        <v>-1888535</v>
      </c>
      <c r="G56" s="50">
        <f t="shared" si="5"/>
        <v>-1230797</v>
      </c>
      <c r="H56" s="50">
        <f t="shared" si="5"/>
        <v>-262635</v>
      </c>
      <c r="I56" s="50">
        <f t="shared" si="5"/>
        <v>-424555</v>
      </c>
      <c r="J56" s="50">
        <f t="shared" si="5"/>
        <v>-1917987</v>
      </c>
      <c r="K56" s="50">
        <f t="shared" si="5"/>
        <v>8699</v>
      </c>
      <c r="L56" s="50">
        <f t="shared" si="5"/>
        <v>-773769</v>
      </c>
      <c r="M56" s="50">
        <f t="shared" si="5"/>
        <v>-272563</v>
      </c>
      <c r="N56" s="50">
        <f t="shared" si="5"/>
        <v>-1037633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-2955620</v>
      </c>
      <c r="X56" s="50">
        <f t="shared" si="5"/>
        <v>-944262</v>
      </c>
      <c r="Y56" s="50">
        <f t="shared" si="5"/>
        <v>-2011358</v>
      </c>
      <c r="Z56" s="51">
        <f>+IF(X56&lt;&gt;0,+(Y56/X56)*100,0)</f>
        <v>213.00846587070112</v>
      </c>
      <c r="AA56" s="48">
        <f>SUM(AA53:AA55)</f>
        <v>-1888535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-9102395</v>
      </c>
      <c r="D59" s="65">
        <f>SUM(D56:D58)</f>
        <v>0</v>
      </c>
      <c r="E59" s="66">
        <f t="shared" si="6"/>
        <v>-1888535</v>
      </c>
      <c r="F59" s="67">
        <f t="shared" si="6"/>
        <v>-1888535</v>
      </c>
      <c r="G59" s="67">
        <f t="shared" si="6"/>
        <v>-1230797</v>
      </c>
      <c r="H59" s="67">
        <f t="shared" si="6"/>
        <v>-262635</v>
      </c>
      <c r="I59" s="67">
        <f t="shared" si="6"/>
        <v>-424555</v>
      </c>
      <c r="J59" s="67">
        <f t="shared" si="6"/>
        <v>-1917987</v>
      </c>
      <c r="K59" s="67">
        <f t="shared" si="6"/>
        <v>8699</v>
      </c>
      <c r="L59" s="67">
        <f t="shared" si="6"/>
        <v>-773769</v>
      </c>
      <c r="M59" s="67">
        <f t="shared" si="6"/>
        <v>-272563</v>
      </c>
      <c r="N59" s="67">
        <f t="shared" si="6"/>
        <v>-1037633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-2955620</v>
      </c>
      <c r="X59" s="67">
        <f t="shared" si="6"/>
        <v>-944262</v>
      </c>
      <c r="Y59" s="67">
        <f t="shared" si="6"/>
        <v>-2011358</v>
      </c>
      <c r="Z59" s="68">
        <f>+IF(X59&lt;&gt;0,+(Y59/X59)*100,0)</f>
        <v>213.00846587070112</v>
      </c>
      <c r="AA59" s="65">
        <f>SUM(AA56:AA58)</f>
        <v>-1888535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19090339</v>
      </c>
      <c r="D25" s="20"/>
      <c r="E25" s="21">
        <v>9029000</v>
      </c>
      <c r="F25" s="22">
        <v>9029000</v>
      </c>
      <c r="G25" s="22"/>
      <c r="H25" s="22"/>
      <c r="I25" s="22">
        <v>3721021</v>
      </c>
      <c r="J25" s="22">
        <v>3721021</v>
      </c>
      <c r="K25" s="22">
        <v>2292278</v>
      </c>
      <c r="L25" s="22">
        <v>47934</v>
      </c>
      <c r="M25" s="22">
        <v>319561</v>
      </c>
      <c r="N25" s="22">
        <v>2659773</v>
      </c>
      <c r="O25" s="22"/>
      <c r="P25" s="22"/>
      <c r="Q25" s="22"/>
      <c r="R25" s="22"/>
      <c r="S25" s="22"/>
      <c r="T25" s="22"/>
      <c r="U25" s="22"/>
      <c r="V25" s="22"/>
      <c r="W25" s="22">
        <v>6380794</v>
      </c>
      <c r="X25" s="22">
        <v>4514502</v>
      </c>
      <c r="Y25" s="22">
        <v>1866292</v>
      </c>
      <c r="Z25" s="23">
        <v>41.339930738761439</v>
      </c>
      <c r="AA25" s="20">
        <v>9029000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19090339</v>
      </c>
      <c r="D32" s="29">
        <f t="shared" ref="D32:Y32" si="0">SUM(D6:D31)</f>
        <v>0</v>
      </c>
      <c r="E32" s="30">
        <f t="shared" si="0"/>
        <v>9029000</v>
      </c>
      <c r="F32" s="31">
        <f t="shared" si="0"/>
        <v>9029000</v>
      </c>
      <c r="G32" s="31">
        <f t="shared" si="0"/>
        <v>0</v>
      </c>
      <c r="H32" s="31">
        <f t="shared" si="0"/>
        <v>0</v>
      </c>
      <c r="I32" s="31">
        <f t="shared" si="0"/>
        <v>3721021</v>
      </c>
      <c r="J32" s="31">
        <f t="shared" si="0"/>
        <v>3721021</v>
      </c>
      <c r="K32" s="31">
        <f t="shared" si="0"/>
        <v>2292278</v>
      </c>
      <c r="L32" s="31">
        <f t="shared" si="0"/>
        <v>47934</v>
      </c>
      <c r="M32" s="31">
        <f t="shared" si="0"/>
        <v>319561</v>
      </c>
      <c r="N32" s="31">
        <f t="shared" si="0"/>
        <v>2659773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6380794</v>
      </c>
      <c r="X32" s="31">
        <f t="shared" si="0"/>
        <v>4514502</v>
      </c>
      <c r="Y32" s="31">
        <f t="shared" si="0"/>
        <v>1866292</v>
      </c>
      <c r="Z32" s="32">
        <f>+IF(X32&lt;&gt;0,+(Y32/X32)*100,0)</f>
        <v>41.339930738761439</v>
      </c>
      <c r="AA32" s="29">
        <f>SUM(AA6:AA31)</f>
        <v>9029000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496025</v>
      </c>
      <c r="D34" s="20"/>
      <c r="E34" s="21">
        <v>1241153</v>
      </c>
      <c r="F34" s="22">
        <v>1241153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620574</v>
      </c>
      <c r="Y34" s="22">
        <v>-620574</v>
      </c>
      <c r="Z34" s="23">
        <v>-100</v>
      </c>
      <c r="AA34" s="20">
        <v>1241153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27486072</v>
      </c>
      <c r="D41" s="20"/>
      <c r="E41" s="21">
        <v>13938261</v>
      </c>
      <c r="F41" s="22">
        <v>13938261</v>
      </c>
      <c r="G41" s="22"/>
      <c r="H41" s="22">
        <v>3235670</v>
      </c>
      <c r="I41" s="22">
        <v>87443</v>
      </c>
      <c r="J41" s="22">
        <v>3323113</v>
      </c>
      <c r="K41" s="22">
        <v>2401729</v>
      </c>
      <c r="L41" s="22">
        <v>1486549</v>
      </c>
      <c r="M41" s="22">
        <v>2678406</v>
      </c>
      <c r="N41" s="22">
        <v>6566684</v>
      </c>
      <c r="O41" s="22"/>
      <c r="P41" s="22"/>
      <c r="Q41" s="22"/>
      <c r="R41" s="22"/>
      <c r="S41" s="22"/>
      <c r="T41" s="22"/>
      <c r="U41" s="22"/>
      <c r="V41" s="22"/>
      <c r="W41" s="22">
        <v>9889797</v>
      </c>
      <c r="X41" s="22">
        <v>6969138</v>
      </c>
      <c r="Y41" s="22">
        <v>2920659</v>
      </c>
      <c r="Z41" s="23">
        <v>41.908468450474075</v>
      </c>
      <c r="AA41" s="20">
        <v>13938261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288751</v>
      </c>
      <c r="D44" s="20"/>
      <c r="E44" s="21">
        <v>130434</v>
      </c>
      <c r="F44" s="22">
        <v>130434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65214</v>
      </c>
      <c r="Y44" s="22">
        <v>-65214</v>
      </c>
      <c r="Z44" s="23">
        <v>-100</v>
      </c>
      <c r="AA44" s="20">
        <v>130434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28270848</v>
      </c>
      <c r="D47" s="29">
        <f t="shared" ref="D47:Y47" si="1">SUM(D34:D46)</f>
        <v>0</v>
      </c>
      <c r="E47" s="30">
        <f t="shared" si="1"/>
        <v>15309848</v>
      </c>
      <c r="F47" s="31">
        <f t="shared" si="1"/>
        <v>15309848</v>
      </c>
      <c r="G47" s="31">
        <f t="shared" si="1"/>
        <v>0</v>
      </c>
      <c r="H47" s="31">
        <f t="shared" si="1"/>
        <v>3235670</v>
      </c>
      <c r="I47" s="31">
        <f t="shared" si="1"/>
        <v>87443</v>
      </c>
      <c r="J47" s="31">
        <f t="shared" si="1"/>
        <v>3323113</v>
      </c>
      <c r="K47" s="31">
        <f t="shared" si="1"/>
        <v>2401729</v>
      </c>
      <c r="L47" s="31">
        <f t="shared" si="1"/>
        <v>1486549</v>
      </c>
      <c r="M47" s="31">
        <f t="shared" si="1"/>
        <v>2678406</v>
      </c>
      <c r="N47" s="31">
        <f t="shared" si="1"/>
        <v>6566684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9889797</v>
      </c>
      <c r="X47" s="31">
        <f t="shared" si="1"/>
        <v>7654926</v>
      </c>
      <c r="Y47" s="31">
        <f t="shared" si="1"/>
        <v>2234871</v>
      </c>
      <c r="Z47" s="32">
        <f>+IF(X47&lt;&gt;0,+(Y47/X47)*100,0)</f>
        <v>29.195200580645718</v>
      </c>
      <c r="AA47" s="29">
        <f>SUM(AA34:AA46)</f>
        <v>15309848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-9180509</v>
      </c>
      <c r="D48" s="39">
        <f t="shared" si="2"/>
        <v>0</v>
      </c>
      <c r="E48" s="40">
        <f t="shared" si="2"/>
        <v>-6280848</v>
      </c>
      <c r="F48" s="41">
        <f t="shared" si="2"/>
        <v>-6280848</v>
      </c>
      <c r="G48" s="41">
        <f t="shared" si="2"/>
        <v>0</v>
      </c>
      <c r="H48" s="41">
        <f t="shared" si="2"/>
        <v>-3235670</v>
      </c>
      <c r="I48" s="41">
        <f t="shared" si="2"/>
        <v>3633578</v>
      </c>
      <c r="J48" s="41">
        <f t="shared" si="2"/>
        <v>397908</v>
      </c>
      <c r="K48" s="41">
        <f t="shared" si="2"/>
        <v>-109451</v>
      </c>
      <c r="L48" s="41">
        <f t="shared" si="2"/>
        <v>-1438615</v>
      </c>
      <c r="M48" s="41">
        <f t="shared" si="2"/>
        <v>-2358845</v>
      </c>
      <c r="N48" s="41">
        <f t="shared" si="2"/>
        <v>-3906911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-3509003</v>
      </c>
      <c r="X48" s="41">
        <f t="shared" si="2"/>
        <v>-3140424</v>
      </c>
      <c r="Y48" s="41">
        <f t="shared" si="2"/>
        <v>-368579</v>
      </c>
      <c r="Z48" s="42">
        <f>+IF(X48&lt;&gt;0,+(Y48/X48)*100,0)</f>
        <v>11.736599898612416</v>
      </c>
      <c r="AA48" s="39">
        <f>+AA32-AA47</f>
        <v>-6280848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-9180509</v>
      </c>
      <c r="D51" s="48">
        <f t="shared" si="3"/>
        <v>0</v>
      </c>
      <c r="E51" s="49">
        <f t="shared" si="3"/>
        <v>-6280848</v>
      </c>
      <c r="F51" s="50">
        <f t="shared" si="3"/>
        <v>-6280848</v>
      </c>
      <c r="G51" s="50">
        <f t="shared" si="3"/>
        <v>0</v>
      </c>
      <c r="H51" s="50">
        <f t="shared" si="3"/>
        <v>-3235670</v>
      </c>
      <c r="I51" s="50">
        <f t="shared" si="3"/>
        <v>3633578</v>
      </c>
      <c r="J51" s="50">
        <f t="shared" si="3"/>
        <v>397908</v>
      </c>
      <c r="K51" s="50">
        <f t="shared" si="3"/>
        <v>-109451</v>
      </c>
      <c r="L51" s="50">
        <f t="shared" si="3"/>
        <v>-1438615</v>
      </c>
      <c r="M51" s="50">
        <f t="shared" si="3"/>
        <v>-2358845</v>
      </c>
      <c r="N51" s="50">
        <f t="shared" si="3"/>
        <v>-3906911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-3509003</v>
      </c>
      <c r="X51" s="50">
        <f t="shared" si="3"/>
        <v>-3140424</v>
      </c>
      <c r="Y51" s="50">
        <f t="shared" si="3"/>
        <v>-368579</v>
      </c>
      <c r="Z51" s="51">
        <f>+IF(X51&lt;&gt;0,+(Y51/X51)*100,0)</f>
        <v>11.736599898612416</v>
      </c>
      <c r="AA51" s="48">
        <f>SUM(AA48:AA50)</f>
        <v>-6280848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-9180509</v>
      </c>
      <c r="D53" s="54">
        <f>+D51-D52</f>
        <v>0</v>
      </c>
      <c r="E53" s="55">
        <f t="shared" si="4"/>
        <v>-6280848</v>
      </c>
      <c r="F53" s="56">
        <f t="shared" si="4"/>
        <v>-6280848</v>
      </c>
      <c r="G53" s="56">
        <f t="shared" si="4"/>
        <v>0</v>
      </c>
      <c r="H53" s="56">
        <f t="shared" si="4"/>
        <v>-3235670</v>
      </c>
      <c r="I53" s="56">
        <f t="shared" si="4"/>
        <v>3633578</v>
      </c>
      <c r="J53" s="56">
        <f t="shared" si="4"/>
        <v>397908</v>
      </c>
      <c r="K53" s="56">
        <f t="shared" si="4"/>
        <v>-109451</v>
      </c>
      <c r="L53" s="56">
        <f t="shared" si="4"/>
        <v>-1438615</v>
      </c>
      <c r="M53" s="56">
        <f t="shared" si="4"/>
        <v>-2358845</v>
      </c>
      <c r="N53" s="56">
        <f t="shared" si="4"/>
        <v>-3906911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-3509003</v>
      </c>
      <c r="X53" s="56">
        <f t="shared" si="4"/>
        <v>-3140424</v>
      </c>
      <c r="Y53" s="56">
        <f t="shared" si="4"/>
        <v>-368579</v>
      </c>
      <c r="Z53" s="57">
        <f>+IF(X53&lt;&gt;0,+(Y53/X53)*100,0)</f>
        <v>11.736599898612416</v>
      </c>
      <c r="AA53" s="54">
        <f>+AA51-AA52</f>
        <v>-6280848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-9180509</v>
      </c>
      <c r="D56" s="48">
        <f>SUM(D53:D55)</f>
        <v>0</v>
      </c>
      <c r="E56" s="49">
        <f t="shared" si="5"/>
        <v>-6280848</v>
      </c>
      <c r="F56" s="50">
        <f t="shared" si="5"/>
        <v>-6280848</v>
      </c>
      <c r="G56" s="50">
        <f t="shared" si="5"/>
        <v>0</v>
      </c>
      <c r="H56" s="50">
        <f t="shared" si="5"/>
        <v>-3235670</v>
      </c>
      <c r="I56" s="50">
        <f t="shared" si="5"/>
        <v>3633578</v>
      </c>
      <c r="J56" s="50">
        <f t="shared" si="5"/>
        <v>397908</v>
      </c>
      <c r="K56" s="50">
        <f t="shared" si="5"/>
        <v>-109451</v>
      </c>
      <c r="L56" s="50">
        <f t="shared" si="5"/>
        <v>-1438615</v>
      </c>
      <c r="M56" s="50">
        <f t="shared" si="5"/>
        <v>-2358845</v>
      </c>
      <c r="N56" s="50">
        <f t="shared" si="5"/>
        <v>-3906911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-3509003</v>
      </c>
      <c r="X56" s="50">
        <f t="shared" si="5"/>
        <v>-3140424</v>
      </c>
      <c r="Y56" s="50">
        <f t="shared" si="5"/>
        <v>-368579</v>
      </c>
      <c r="Z56" s="51">
        <f>+IF(X56&lt;&gt;0,+(Y56/X56)*100,0)</f>
        <v>11.736599898612416</v>
      </c>
      <c r="AA56" s="48">
        <f>SUM(AA53:AA55)</f>
        <v>-6280848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-9180509</v>
      </c>
      <c r="D59" s="65">
        <f>SUM(D56:D58)</f>
        <v>0</v>
      </c>
      <c r="E59" s="66">
        <f t="shared" si="6"/>
        <v>-6280848</v>
      </c>
      <c r="F59" s="67">
        <f t="shared" si="6"/>
        <v>-6280848</v>
      </c>
      <c r="G59" s="67">
        <f t="shared" si="6"/>
        <v>0</v>
      </c>
      <c r="H59" s="67">
        <f t="shared" si="6"/>
        <v>-3235670</v>
      </c>
      <c r="I59" s="67">
        <f t="shared" si="6"/>
        <v>3633578</v>
      </c>
      <c r="J59" s="67">
        <f t="shared" si="6"/>
        <v>397908</v>
      </c>
      <c r="K59" s="67">
        <f t="shared" si="6"/>
        <v>-109451</v>
      </c>
      <c r="L59" s="67">
        <f t="shared" si="6"/>
        <v>-1438615</v>
      </c>
      <c r="M59" s="67">
        <f t="shared" si="6"/>
        <v>-2358845</v>
      </c>
      <c r="N59" s="67">
        <f t="shared" si="6"/>
        <v>-3906911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-3509003</v>
      </c>
      <c r="X59" s="67">
        <f t="shared" si="6"/>
        <v>-3140424</v>
      </c>
      <c r="Y59" s="67">
        <f t="shared" si="6"/>
        <v>-368579</v>
      </c>
      <c r="Z59" s="68">
        <f>+IF(X59&lt;&gt;0,+(Y59/X59)*100,0)</f>
        <v>11.736599898612416</v>
      </c>
      <c r="AA59" s="65">
        <f>SUM(AA56:AA58)</f>
        <v>-6280848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1152000</v>
      </c>
      <c r="F25" s="22">
        <v>1152000</v>
      </c>
      <c r="G25" s="22"/>
      <c r="H25" s="22">
        <v>67898</v>
      </c>
      <c r="I25" s="22"/>
      <c r="J25" s="22">
        <v>67898</v>
      </c>
      <c r="K25" s="22">
        <v>296976</v>
      </c>
      <c r="L25" s="22"/>
      <c r="M25" s="22"/>
      <c r="N25" s="22">
        <v>296976</v>
      </c>
      <c r="O25" s="22"/>
      <c r="P25" s="22"/>
      <c r="Q25" s="22"/>
      <c r="R25" s="22"/>
      <c r="S25" s="22"/>
      <c r="T25" s="22"/>
      <c r="U25" s="22"/>
      <c r="V25" s="22"/>
      <c r="W25" s="22">
        <v>364874</v>
      </c>
      <c r="X25" s="22">
        <v>576000</v>
      </c>
      <c r="Y25" s="22">
        <v>-211126</v>
      </c>
      <c r="Z25" s="23">
        <v>-36.653819444444444</v>
      </c>
      <c r="AA25" s="20">
        <v>1152000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1152000</v>
      </c>
      <c r="F32" s="31">
        <f t="shared" si="0"/>
        <v>1152000</v>
      </c>
      <c r="G32" s="31">
        <f t="shared" si="0"/>
        <v>0</v>
      </c>
      <c r="H32" s="31">
        <f t="shared" si="0"/>
        <v>67898</v>
      </c>
      <c r="I32" s="31">
        <f t="shared" si="0"/>
        <v>0</v>
      </c>
      <c r="J32" s="31">
        <f t="shared" si="0"/>
        <v>67898</v>
      </c>
      <c r="K32" s="31">
        <f t="shared" si="0"/>
        <v>296976</v>
      </c>
      <c r="L32" s="31">
        <f t="shared" si="0"/>
        <v>0</v>
      </c>
      <c r="M32" s="31">
        <f t="shared" si="0"/>
        <v>0</v>
      </c>
      <c r="N32" s="31">
        <f t="shared" si="0"/>
        <v>296976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364874</v>
      </c>
      <c r="X32" s="31">
        <f t="shared" si="0"/>
        <v>576000</v>
      </c>
      <c r="Y32" s="31">
        <f t="shared" si="0"/>
        <v>-211126</v>
      </c>
      <c r="Z32" s="32">
        <f>+IF(X32&lt;&gt;0,+(Y32/X32)*100,0)</f>
        <v>-36.653819444444444</v>
      </c>
      <c r="AA32" s="29">
        <f>SUM(AA6:AA31)</f>
        <v>1152000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10956751</v>
      </c>
      <c r="D41" s="20"/>
      <c r="E41" s="21">
        <v>1152000</v>
      </c>
      <c r="F41" s="22">
        <v>1152000</v>
      </c>
      <c r="G41" s="22"/>
      <c r="H41" s="22">
        <v>59042</v>
      </c>
      <c r="I41" s="22"/>
      <c r="J41" s="22">
        <v>59042</v>
      </c>
      <c r="K41" s="22">
        <v>258240</v>
      </c>
      <c r="L41" s="22"/>
      <c r="M41" s="22"/>
      <c r="N41" s="22">
        <v>258240</v>
      </c>
      <c r="O41" s="22"/>
      <c r="P41" s="22"/>
      <c r="Q41" s="22"/>
      <c r="R41" s="22"/>
      <c r="S41" s="22"/>
      <c r="T41" s="22"/>
      <c r="U41" s="22"/>
      <c r="V41" s="22"/>
      <c r="W41" s="22">
        <v>317282</v>
      </c>
      <c r="X41" s="22">
        <v>576000</v>
      </c>
      <c r="Y41" s="22">
        <v>-258718</v>
      </c>
      <c r="Z41" s="23">
        <v>-44.916319444444447</v>
      </c>
      <c r="AA41" s="20">
        <v>1152000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10956751</v>
      </c>
      <c r="D47" s="29">
        <f t="shared" ref="D47:Y47" si="1">SUM(D34:D46)</f>
        <v>0</v>
      </c>
      <c r="E47" s="30">
        <f t="shared" si="1"/>
        <v>1152000</v>
      </c>
      <c r="F47" s="31">
        <f t="shared" si="1"/>
        <v>1152000</v>
      </c>
      <c r="G47" s="31">
        <f t="shared" si="1"/>
        <v>0</v>
      </c>
      <c r="H47" s="31">
        <f t="shared" si="1"/>
        <v>59042</v>
      </c>
      <c r="I47" s="31">
        <f t="shared" si="1"/>
        <v>0</v>
      </c>
      <c r="J47" s="31">
        <f t="shared" si="1"/>
        <v>59042</v>
      </c>
      <c r="K47" s="31">
        <f t="shared" si="1"/>
        <v>258240</v>
      </c>
      <c r="L47" s="31">
        <f t="shared" si="1"/>
        <v>0</v>
      </c>
      <c r="M47" s="31">
        <f t="shared" si="1"/>
        <v>0</v>
      </c>
      <c r="N47" s="31">
        <f t="shared" si="1"/>
        <v>258240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317282</v>
      </c>
      <c r="X47" s="31">
        <f t="shared" si="1"/>
        <v>576000</v>
      </c>
      <c r="Y47" s="31">
        <f t="shared" si="1"/>
        <v>-258718</v>
      </c>
      <c r="Z47" s="32">
        <f>+IF(X47&lt;&gt;0,+(Y47/X47)*100,0)</f>
        <v>-44.916319444444447</v>
      </c>
      <c r="AA47" s="29">
        <f>SUM(AA34:AA46)</f>
        <v>1152000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-10956751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8856</v>
      </c>
      <c r="I48" s="41">
        <f t="shared" si="2"/>
        <v>0</v>
      </c>
      <c r="J48" s="41">
        <f t="shared" si="2"/>
        <v>8856</v>
      </c>
      <c r="K48" s="41">
        <f t="shared" si="2"/>
        <v>38736</v>
      </c>
      <c r="L48" s="41">
        <f t="shared" si="2"/>
        <v>0</v>
      </c>
      <c r="M48" s="41">
        <f t="shared" si="2"/>
        <v>0</v>
      </c>
      <c r="N48" s="41">
        <f t="shared" si="2"/>
        <v>38736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47592</v>
      </c>
      <c r="X48" s="41">
        <f t="shared" si="2"/>
        <v>0</v>
      </c>
      <c r="Y48" s="41">
        <f t="shared" si="2"/>
        <v>47592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10700000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-256751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8856</v>
      </c>
      <c r="I51" s="50">
        <f t="shared" si="3"/>
        <v>0</v>
      </c>
      <c r="J51" s="50">
        <f t="shared" si="3"/>
        <v>8856</v>
      </c>
      <c r="K51" s="50">
        <f t="shared" si="3"/>
        <v>38736</v>
      </c>
      <c r="L51" s="50">
        <f t="shared" si="3"/>
        <v>0</v>
      </c>
      <c r="M51" s="50">
        <f t="shared" si="3"/>
        <v>0</v>
      </c>
      <c r="N51" s="50">
        <f t="shared" si="3"/>
        <v>38736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47592</v>
      </c>
      <c r="X51" s="50">
        <f t="shared" si="3"/>
        <v>0</v>
      </c>
      <c r="Y51" s="50">
        <f t="shared" si="3"/>
        <v>47592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-256751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8856</v>
      </c>
      <c r="I53" s="56">
        <f t="shared" si="4"/>
        <v>0</v>
      </c>
      <c r="J53" s="56">
        <f t="shared" si="4"/>
        <v>8856</v>
      </c>
      <c r="K53" s="56">
        <f t="shared" si="4"/>
        <v>38736</v>
      </c>
      <c r="L53" s="56">
        <f t="shared" si="4"/>
        <v>0</v>
      </c>
      <c r="M53" s="56">
        <f t="shared" si="4"/>
        <v>0</v>
      </c>
      <c r="N53" s="56">
        <f t="shared" si="4"/>
        <v>38736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47592</v>
      </c>
      <c r="X53" s="56">
        <f t="shared" si="4"/>
        <v>0</v>
      </c>
      <c r="Y53" s="56">
        <f t="shared" si="4"/>
        <v>47592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-256751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8856</v>
      </c>
      <c r="I56" s="50">
        <f t="shared" si="5"/>
        <v>0</v>
      </c>
      <c r="J56" s="50">
        <f t="shared" si="5"/>
        <v>8856</v>
      </c>
      <c r="K56" s="50">
        <f t="shared" si="5"/>
        <v>38736</v>
      </c>
      <c r="L56" s="50">
        <f t="shared" si="5"/>
        <v>0</v>
      </c>
      <c r="M56" s="50">
        <f t="shared" si="5"/>
        <v>0</v>
      </c>
      <c r="N56" s="50">
        <f t="shared" si="5"/>
        <v>38736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47592</v>
      </c>
      <c r="X56" s="50">
        <f t="shared" si="5"/>
        <v>0</v>
      </c>
      <c r="Y56" s="50">
        <f t="shared" si="5"/>
        <v>47592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-256751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8856</v>
      </c>
      <c r="I59" s="67">
        <f t="shared" si="6"/>
        <v>0</v>
      </c>
      <c r="J59" s="67">
        <f t="shared" si="6"/>
        <v>8856</v>
      </c>
      <c r="K59" s="67">
        <f t="shared" si="6"/>
        <v>38736</v>
      </c>
      <c r="L59" s="67">
        <f t="shared" si="6"/>
        <v>0</v>
      </c>
      <c r="M59" s="67">
        <f t="shared" si="6"/>
        <v>0</v>
      </c>
      <c r="N59" s="67">
        <f t="shared" si="6"/>
        <v>38736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47592</v>
      </c>
      <c r="X59" s="67">
        <f t="shared" si="6"/>
        <v>0</v>
      </c>
      <c r="Y59" s="67">
        <f t="shared" si="6"/>
        <v>47592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9740353</v>
      </c>
      <c r="D6" s="20"/>
      <c r="E6" s="21">
        <v>9964248</v>
      </c>
      <c r="F6" s="22">
        <v>9964250</v>
      </c>
      <c r="G6" s="22">
        <v>1604638</v>
      </c>
      <c r="H6" s="22">
        <v>636067</v>
      </c>
      <c r="I6" s="22">
        <v>1174201</v>
      </c>
      <c r="J6" s="22">
        <v>3414906</v>
      </c>
      <c r="K6" s="22">
        <v>917652</v>
      </c>
      <c r="L6" s="22">
        <v>1011062</v>
      </c>
      <c r="M6" s="22">
        <v>1037880</v>
      </c>
      <c r="N6" s="22">
        <v>2966594</v>
      </c>
      <c r="O6" s="22"/>
      <c r="P6" s="22"/>
      <c r="Q6" s="22"/>
      <c r="R6" s="22"/>
      <c r="S6" s="22"/>
      <c r="T6" s="22"/>
      <c r="U6" s="22"/>
      <c r="V6" s="22"/>
      <c r="W6" s="22">
        <v>6381500</v>
      </c>
      <c r="X6" s="22">
        <v>4982101</v>
      </c>
      <c r="Y6" s="22">
        <v>1399399</v>
      </c>
      <c r="Z6" s="23">
        <v>28.088531324435213</v>
      </c>
      <c r="AA6" s="20">
        <v>9964250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195137</v>
      </c>
      <c r="D13" s="20"/>
      <c r="E13" s="21">
        <v>252864</v>
      </c>
      <c r="F13" s="22">
        <v>252864</v>
      </c>
      <c r="G13" s="22">
        <v>23488</v>
      </c>
      <c r="H13" s="22"/>
      <c r="I13" s="22">
        <v>22397</v>
      </c>
      <c r="J13" s="22">
        <v>45885</v>
      </c>
      <c r="K13" s="22">
        <v>26520</v>
      </c>
      <c r="L13" s="22">
        <v>25960</v>
      </c>
      <c r="M13" s="22">
        <v>27681</v>
      </c>
      <c r="N13" s="22">
        <v>80161</v>
      </c>
      <c r="O13" s="22"/>
      <c r="P13" s="22"/>
      <c r="Q13" s="22"/>
      <c r="R13" s="22"/>
      <c r="S13" s="22"/>
      <c r="T13" s="22"/>
      <c r="U13" s="22"/>
      <c r="V13" s="22"/>
      <c r="W13" s="22">
        <v>126046</v>
      </c>
      <c r="X13" s="22">
        <v>126436</v>
      </c>
      <c r="Y13" s="22">
        <v>-390</v>
      </c>
      <c r="Z13" s="23">
        <v>-0.30845645227625046</v>
      </c>
      <c r="AA13" s="20">
        <v>252864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</v>
      </c>
      <c r="F23" s="22">
        <v>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9935490</v>
      </c>
      <c r="D32" s="29">
        <f t="shared" ref="D32:Y32" si="0">SUM(D6:D31)</f>
        <v>0</v>
      </c>
      <c r="E32" s="30">
        <f t="shared" si="0"/>
        <v>10217113</v>
      </c>
      <c r="F32" s="31">
        <f t="shared" si="0"/>
        <v>10217115</v>
      </c>
      <c r="G32" s="31">
        <f t="shared" si="0"/>
        <v>1628126</v>
      </c>
      <c r="H32" s="31">
        <f t="shared" si="0"/>
        <v>636067</v>
      </c>
      <c r="I32" s="31">
        <f t="shared" si="0"/>
        <v>1196598</v>
      </c>
      <c r="J32" s="31">
        <f t="shared" si="0"/>
        <v>3460791</v>
      </c>
      <c r="K32" s="31">
        <f t="shared" si="0"/>
        <v>944172</v>
      </c>
      <c r="L32" s="31">
        <f t="shared" si="0"/>
        <v>1037022</v>
      </c>
      <c r="M32" s="31">
        <f t="shared" si="0"/>
        <v>1065561</v>
      </c>
      <c r="N32" s="31">
        <f t="shared" si="0"/>
        <v>3046755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6507546</v>
      </c>
      <c r="X32" s="31">
        <f t="shared" si="0"/>
        <v>5108537</v>
      </c>
      <c r="Y32" s="31">
        <f t="shared" si="0"/>
        <v>1399009</v>
      </c>
      <c r="Z32" s="32">
        <f>+IF(X32&lt;&gt;0,+(Y32/X32)*100,0)</f>
        <v>27.385707493162915</v>
      </c>
      <c r="AA32" s="29">
        <f>SUM(AA6:AA31)</f>
        <v>10217115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2146750</v>
      </c>
      <c r="D34" s="20"/>
      <c r="E34" s="21">
        <v>1224114</v>
      </c>
      <c r="F34" s="22">
        <v>1224114</v>
      </c>
      <c r="G34" s="22">
        <v>233589</v>
      </c>
      <c r="H34" s="22">
        <v>206059</v>
      </c>
      <c r="I34" s="22">
        <v>207028</v>
      </c>
      <c r="J34" s="22">
        <v>646676</v>
      </c>
      <c r="K34" s="22">
        <v>254581</v>
      </c>
      <c r="L34" s="22">
        <v>225506</v>
      </c>
      <c r="M34" s="22">
        <v>213079</v>
      </c>
      <c r="N34" s="22">
        <v>693166</v>
      </c>
      <c r="O34" s="22"/>
      <c r="P34" s="22"/>
      <c r="Q34" s="22"/>
      <c r="R34" s="22"/>
      <c r="S34" s="22"/>
      <c r="T34" s="22"/>
      <c r="U34" s="22"/>
      <c r="V34" s="22"/>
      <c r="W34" s="22">
        <v>1339842</v>
      </c>
      <c r="X34" s="22">
        <v>612061</v>
      </c>
      <c r="Y34" s="22">
        <v>727781</v>
      </c>
      <c r="Z34" s="23">
        <v>118.90661224943267</v>
      </c>
      <c r="AA34" s="20">
        <v>1224114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12706541</v>
      </c>
      <c r="D36" s="20"/>
      <c r="E36" s="21">
        <v>13112500</v>
      </c>
      <c r="F36" s="22">
        <v>13112500</v>
      </c>
      <c r="G36" s="22">
        <v>1588521</v>
      </c>
      <c r="H36" s="22">
        <v>1983646</v>
      </c>
      <c r="I36" s="22">
        <v>1468997</v>
      </c>
      <c r="J36" s="22">
        <v>5041164</v>
      </c>
      <c r="K36" s="22">
        <v>1075948</v>
      </c>
      <c r="L36" s="22">
        <v>1110045</v>
      </c>
      <c r="M36" s="22">
        <v>992841</v>
      </c>
      <c r="N36" s="22">
        <v>3178834</v>
      </c>
      <c r="O36" s="22"/>
      <c r="P36" s="22"/>
      <c r="Q36" s="22"/>
      <c r="R36" s="22"/>
      <c r="S36" s="22"/>
      <c r="T36" s="22"/>
      <c r="U36" s="22"/>
      <c r="V36" s="22"/>
      <c r="W36" s="22">
        <v>8219998</v>
      </c>
      <c r="X36" s="22">
        <v>6556252</v>
      </c>
      <c r="Y36" s="22">
        <v>1663746</v>
      </c>
      <c r="Z36" s="23">
        <v>25.376480342732403</v>
      </c>
      <c r="AA36" s="20">
        <v>13112500</v>
      </c>
    </row>
    <row r="37" spans="1:27" ht="13.5" x14ac:dyDescent="0.25">
      <c r="A37" s="19" t="s">
        <v>63</v>
      </c>
      <c r="B37" s="15" t="s">
        <v>32</v>
      </c>
      <c r="C37" s="20">
        <v>92566</v>
      </c>
      <c r="D37" s="20"/>
      <c r="E37" s="21">
        <v>225001</v>
      </c>
      <c r="F37" s="22">
        <v>335001</v>
      </c>
      <c r="G37" s="22">
        <v>11940</v>
      </c>
      <c r="H37" s="22">
        <v>426</v>
      </c>
      <c r="I37" s="22">
        <v>980</v>
      </c>
      <c r="J37" s="22">
        <v>13346</v>
      </c>
      <c r="K37" s="22">
        <v>15979</v>
      </c>
      <c r="L37" s="22">
        <v>50651</v>
      </c>
      <c r="M37" s="22"/>
      <c r="N37" s="22">
        <v>66630</v>
      </c>
      <c r="O37" s="22"/>
      <c r="P37" s="22"/>
      <c r="Q37" s="22"/>
      <c r="R37" s="22"/>
      <c r="S37" s="22"/>
      <c r="T37" s="22"/>
      <c r="U37" s="22"/>
      <c r="V37" s="22"/>
      <c r="W37" s="22">
        <v>79976</v>
      </c>
      <c r="X37" s="22">
        <v>105746</v>
      </c>
      <c r="Y37" s="22">
        <v>-25770</v>
      </c>
      <c r="Z37" s="23">
        <v>-24.36971611219337</v>
      </c>
      <c r="AA37" s="20">
        <v>335001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1178435</v>
      </c>
      <c r="F39" s="22">
        <v>1068435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267111</v>
      </c>
      <c r="Y39" s="22">
        <v>-267111</v>
      </c>
      <c r="Z39" s="23">
        <v>-100</v>
      </c>
      <c r="AA39" s="20">
        <v>1068435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13000</v>
      </c>
      <c r="D41" s="20"/>
      <c r="E41" s="21">
        <v>177351</v>
      </c>
      <c r="F41" s="22">
        <v>177351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88683</v>
      </c>
      <c r="Y41" s="22">
        <v>-88683</v>
      </c>
      <c r="Z41" s="23">
        <v>-100</v>
      </c>
      <c r="AA41" s="20">
        <v>177351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</v>
      </c>
      <c r="F43" s="22">
        <v>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</v>
      </c>
    </row>
    <row r="44" spans="1:27" ht="13.5" x14ac:dyDescent="0.25">
      <c r="A44" s="19" t="s">
        <v>69</v>
      </c>
      <c r="B44" s="15" t="s">
        <v>32</v>
      </c>
      <c r="C44" s="20">
        <v>836990</v>
      </c>
      <c r="D44" s="20"/>
      <c r="E44" s="21">
        <v>998965</v>
      </c>
      <c r="F44" s="22">
        <v>998965</v>
      </c>
      <c r="G44" s="22">
        <v>27684</v>
      </c>
      <c r="H44" s="22">
        <v>24212</v>
      </c>
      <c r="I44" s="22">
        <v>134626</v>
      </c>
      <c r="J44" s="22">
        <v>186522</v>
      </c>
      <c r="K44" s="22">
        <v>1979</v>
      </c>
      <c r="L44" s="22">
        <v>67599</v>
      </c>
      <c r="M44" s="22">
        <v>89254</v>
      </c>
      <c r="N44" s="22">
        <v>158832</v>
      </c>
      <c r="O44" s="22"/>
      <c r="P44" s="22"/>
      <c r="Q44" s="22"/>
      <c r="R44" s="22"/>
      <c r="S44" s="22"/>
      <c r="T44" s="22"/>
      <c r="U44" s="22"/>
      <c r="V44" s="22"/>
      <c r="W44" s="22">
        <v>345354</v>
      </c>
      <c r="X44" s="22">
        <v>499507</v>
      </c>
      <c r="Y44" s="22">
        <v>-154153</v>
      </c>
      <c r="Z44" s="23">
        <v>-30.861028974568928</v>
      </c>
      <c r="AA44" s="20">
        <v>998965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15795847</v>
      </c>
      <c r="D47" s="29">
        <f t="shared" ref="D47:Y47" si="1">SUM(D34:D46)</f>
        <v>0</v>
      </c>
      <c r="E47" s="30">
        <f t="shared" si="1"/>
        <v>16916369</v>
      </c>
      <c r="F47" s="31">
        <f t="shared" si="1"/>
        <v>16916369</v>
      </c>
      <c r="G47" s="31">
        <f t="shared" si="1"/>
        <v>1861734</v>
      </c>
      <c r="H47" s="31">
        <f t="shared" si="1"/>
        <v>2214343</v>
      </c>
      <c r="I47" s="31">
        <f t="shared" si="1"/>
        <v>1811631</v>
      </c>
      <c r="J47" s="31">
        <f t="shared" si="1"/>
        <v>5887708</v>
      </c>
      <c r="K47" s="31">
        <f t="shared" si="1"/>
        <v>1348487</v>
      </c>
      <c r="L47" s="31">
        <f t="shared" si="1"/>
        <v>1453801</v>
      </c>
      <c r="M47" s="31">
        <f t="shared" si="1"/>
        <v>1295174</v>
      </c>
      <c r="N47" s="31">
        <f t="shared" si="1"/>
        <v>4097462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9985170</v>
      </c>
      <c r="X47" s="31">
        <f t="shared" si="1"/>
        <v>8129360</v>
      </c>
      <c r="Y47" s="31">
        <f t="shared" si="1"/>
        <v>1855810</v>
      </c>
      <c r="Z47" s="32">
        <f>+IF(X47&lt;&gt;0,+(Y47/X47)*100,0)</f>
        <v>22.828488343485834</v>
      </c>
      <c r="AA47" s="29">
        <f>SUM(AA34:AA46)</f>
        <v>16916369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-5860357</v>
      </c>
      <c r="D48" s="39">
        <f t="shared" si="2"/>
        <v>0</v>
      </c>
      <c r="E48" s="40">
        <f t="shared" si="2"/>
        <v>-6699256</v>
      </c>
      <c r="F48" s="41">
        <f t="shared" si="2"/>
        <v>-6699254</v>
      </c>
      <c r="G48" s="41">
        <f t="shared" si="2"/>
        <v>-233608</v>
      </c>
      <c r="H48" s="41">
        <f t="shared" si="2"/>
        <v>-1578276</v>
      </c>
      <c r="I48" s="41">
        <f t="shared" si="2"/>
        <v>-615033</v>
      </c>
      <c r="J48" s="41">
        <f t="shared" si="2"/>
        <v>-2426917</v>
      </c>
      <c r="K48" s="41">
        <f t="shared" si="2"/>
        <v>-404315</v>
      </c>
      <c r="L48" s="41">
        <f t="shared" si="2"/>
        <v>-416779</v>
      </c>
      <c r="M48" s="41">
        <f t="shared" si="2"/>
        <v>-229613</v>
      </c>
      <c r="N48" s="41">
        <f t="shared" si="2"/>
        <v>-1050707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-3477624</v>
      </c>
      <c r="X48" s="41">
        <f t="shared" si="2"/>
        <v>-3020823</v>
      </c>
      <c r="Y48" s="41">
        <f t="shared" si="2"/>
        <v>-456801</v>
      </c>
      <c r="Z48" s="42">
        <f>+IF(X48&lt;&gt;0,+(Y48/X48)*100,0)</f>
        <v>15.121740002641666</v>
      </c>
      <c r="AA48" s="39">
        <f>+AA32-AA47</f>
        <v>-6699254</v>
      </c>
    </row>
    <row r="49" spans="1:27" ht="25.5" x14ac:dyDescent="0.25">
      <c r="A49" s="43" t="s">
        <v>74</v>
      </c>
      <c r="B49" s="15" t="s">
        <v>32</v>
      </c>
      <c r="C49" s="20">
        <v>5158913</v>
      </c>
      <c r="D49" s="20"/>
      <c r="E49" s="21">
        <v>2</v>
      </c>
      <c r="F49" s="22">
        <v>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</v>
      </c>
      <c r="Y49" s="22">
        <v>-1</v>
      </c>
      <c r="Z49" s="23">
        <v>-100</v>
      </c>
      <c r="AA49" s="20">
        <v>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-701444</v>
      </c>
      <c r="D51" s="48">
        <f t="shared" si="3"/>
        <v>0</v>
      </c>
      <c r="E51" s="49">
        <f t="shared" si="3"/>
        <v>-6699254</v>
      </c>
      <c r="F51" s="50">
        <f t="shared" si="3"/>
        <v>-6699252</v>
      </c>
      <c r="G51" s="50">
        <f t="shared" si="3"/>
        <v>-233608</v>
      </c>
      <c r="H51" s="50">
        <f t="shared" si="3"/>
        <v>-1578276</v>
      </c>
      <c r="I51" s="50">
        <f t="shared" si="3"/>
        <v>-615033</v>
      </c>
      <c r="J51" s="50">
        <f t="shared" si="3"/>
        <v>-2426917</v>
      </c>
      <c r="K51" s="50">
        <f t="shared" si="3"/>
        <v>-404315</v>
      </c>
      <c r="L51" s="50">
        <f t="shared" si="3"/>
        <v>-416779</v>
      </c>
      <c r="M51" s="50">
        <f t="shared" si="3"/>
        <v>-229613</v>
      </c>
      <c r="N51" s="50">
        <f t="shared" si="3"/>
        <v>-1050707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-3477624</v>
      </c>
      <c r="X51" s="50">
        <f t="shared" si="3"/>
        <v>-3020822</v>
      </c>
      <c r="Y51" s="50">
        <f t="shared" si="3"/>
        <v>-456802</v>
      </c>
      <c r="Z51" s="51">
        <f>+IF(X51&lt;&gt;0,+(Y51/X51)*100,0)</f>
        <v>15.121778112050297</v>
      </c>
      <c r="AA51" s="48">
        <f>SUM(AA48:AA50)</f>
        <v>-6699252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-701444</v>
      </c>
      <c r="D53" s="54">
        <f>+D51-D52</f>
        <v>0</v>
      </c>
      <c r="E53" s="55">
        <f t="shared" si="4"/>
        <v>-6699254</v>
      </c>
      <c r="F53" s="56">
        <f t="shared" si="4"/>
        <v>-6699252</v>
      </c>
      <c r="G53" s="56">
        <f t="shared" si="4"/>
        <v>-233608</v>
      </c>
      <c r="H53" s="56">
        <f t="shared" si="4"/>
        <v>-1578276</v>
      </c>
      <c r="I53" s="56">
        <f t="shared" si="4"/>
        <v>-615033</v>
      </c>
      <c r="J53" s="56">
        <f t="shared" si="4"/>
        <v>-2426917</v>
      </c>
      <c r="K53" s="56">
        <f t="shared" si="4"/>
        <v>-404315</v>
      </c>
      <c r="L53" s="56">
        <f t="shared" si="4"/>
        <v>-416779</v>
      </c>
      <c r="M53" s="56">
        <f t="shared" si="4"/>
        <v>-229613</v>
      </c>
      <c r="N53" s="56">
        <f t="shared" si="4"/>
        <v>-1050707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-3477624</v>
      </c>
      <c r="X53" s="56">
        <f t="shared" si="4"/>
        <v>-3020822</v>
      </c>
      <c r="Y53" s="56">
        <f t="shared" si="4"/>
        <v>-456802</v>
      </c>
      <c r="Z53" s="57">
        <f>+IF(X53&lt;&gt;0,+(Y53/X53)*100,0)</f>
        <v>15.121778112050297</v>
      </c>
      <c r="AA53" s="54">
        <f>+AA51-AA52</f>
        <v>-6699252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-701444</v>
      </c>
      <c r="D56" s="48">
        <f>SUM(D53:D55)</f>
        <v>0</v>
      </c>
      <c r="E56" s="49">
        <f t="shared" si="5"/>
        <v>-6699254</v>
      </c>
      <c r="F56" s="50">
        <f t="shared" si="5"/>
        <v>-6699252</v>
      </c>
      <c r="G56" s="50">
        <f t="shared" si="5"/>
        <v>-233608</v>
      </c>
      <c r="H56" s="50">
        <f t="shared" si="5"/>
        <v>-1578276</v>
      </c>
      <c r="I56" s="50">
        <f t="shared" si="5"/>
        <v>-615033</v>
      </c>
      <c r="J56" s="50">
        <f t="shared" si="5"/>
        <v>-2426917</v>
      </c>
      <c r="K56" s="50">
        <f t="shared" si="5"/>
        <v>-404315</v>
      </c>
      <c r="L56" s="50">
        <f t="shared" si="5"/>
        <v>-416779</v>
      </c>
      <c r="M56" s="50">
        <f t="shared" si="5"/>
        <v>-229613</v>
      </c>
      <c r="N56" s="50">
        <f t="shared" si="5"/>
        <v>-1050707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-3477624</v>
      </c>
      <c r="X56" s="50">
        <f t="shared" si="5"/>
        <v>-3020822</v>
      </c>
      <c r="Y56" s="50">
        <f t="shared" si="5"/>
        <v>-456802</v>
      </c>
      <c r="Z56" s="51">
        <f>+IF(X56&lt;&gt;0,+(Y56/X56)*100,0)</f>
        <v>15.121778112050297</v>
      </c>
      <c r="AA56" s="48">
        <f>SUM(AA53:AA55)</f>
        <v>-6699252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-701444</v>
      </c>
      <c r="D59" s="65">
        <f>SUM(D56:D58)</f>
        <v>0</v>
      </c>
      <c r="E59" s="66">
        <f t="shared" si="6"/>
        <v>-6699254</v>
      </c>
      <c r="F59" s="67">
        <f t="shared" si="6"/>
        <v>-6699252</v>
      </c>
      <c r="G59" s="67">
        <f t="shared" si="6"/>
        <v>-233608</v>
      </c>
      <c r="H59" s="67">
        <f t="shared" si="6"/>
        <v>-1578276</v>
      </c>
      <c r="I59" s="67">
        <f t="shared" si="6"/>
        <v>-615033</v>
      </c>
      <c r="J59" s="67">
        <f t="shared" si="6"/>
        <v>-2426917</v>
      </c>
      <c r="K59" s="67">
        <f t="shared" si="6"/>
        <v>-404315</v>
      </c>
      <c r="L59" s="67">
        <f t="shared" si="6"/>
        <v>-416779</v>
      </c>
      <c r="M59" s="67">
        <f t="shared" si="6"/>
        <v>-229613</v>
      </c>
      <c r="N59" s="67">
        <f t="shared" si="6"/>
        <v>-1050707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-3477624</v>
      </c>
      <c r="X59" s="67">
        <f t="shared" si="6"/>
        <v>-3020822</v>
      </c>
      <c r="Y59" s="67">
        <f t="shared" si="6"/>
        <v>-456802</v>
      </c>
      <c r="Z59" s="68">
        <f>+IF(X59&lt;&gt;0,+(Y59/X59)*100,0)</f>
        <v>15.121778112050297</v>
      </c>
      <c r="AA59" s="65">
        <f>SUM(AA56:AA58)</f>
        <v>-6699252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46291304</v>
      </c>
      <c r="D6" s="20"/>
      <c r="E6" s="21">
        <v>49465471</v>
      </c>
      <c r="F6" s="22">
        <v>49465471</v>
      </c>
      <c r="G6" s="22">
        <v>5678271</v>
      </c>
      <c r="H6" s="22">
        <v>6476510</v>
      </c>
      <c r="I6" s="22">
        <v>6403102</v>
      </c>
      <c r="J6" s="22">
        <v>18557883</v>
      </c>
      <c r="K6" s="22">
        <v>41676431</v>
      </c>
      <c r="L6" s="22">
        <v>5415465</v>
      </c>
      <c r="M6" s="22">
        <v>5230291</v>
      </c>
      <c r="N6" s="22">
        <v>52322187</v>
      </c>
      <c r="O6" s="22"/>
      <c r="P6" s="22"/>
      <c r="Q6" s="22"/>
      <c r="R6" s="22"/>
      <c r="S6" s="22"/>
      <c r="T6" s="22"/>
      <c r="U6" s="22"/>
      <c r="V6" s="22"/>
      <c r="W6" s="22">
        <v>70880070</v>
      </c>
      <c r="X6" s="22">
        <v>24732738</v>
      </c>
      <c r="Y6" s="22">
        <v>46147332</v>
      </c>
      <c r="Z6" s="23">
        <v>186.58400052594257</v>
      </c>
      <c r="AA6" s="20">
        <v>49465471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46291304</v>
      </c>
      <c r="D32" s="29">
        <f t="shared" ref="D32:Y32" si="0">SUM(D6:D31)</f>
        <v>0</v>
      </c>
      <c r="E32" s="30">
        <f t="shared" si="0"/>
        <v>49465471</v>
      </c>
      <c r="F32" s="31">
        <f t="shared" si="0"/>
        <v>49465471</v>
      </c>
      <c r="G32" s="31">
        <f t="shared" si="0"/>
        <v>5678271</v>
      </c>
      <c r="H32" s="31">
        <f t="shared" si="0"/>
        <v>6476510</v>
      </c>
      <c r="I32" s="31">
        <f t="shared" si="0"/>
        <v>6403102</v>
      </c>
      <c r="J32" s="31">
        <f t="shared" si="0"/>
        <v>18557883</v>
      </c>
      <c r="K32" s="31">
        <f t="shared" si="0"/>
        <v>41676431</v>
      </c>
      <c r="L32" s="31">
        <f t="shared" si="0"/>
        <v>5415465</v>
      </c>
      <c r="M32" s="31">
        <f t="shared" si="0"/>
        <v>5230291</v>
      </c>
      <c r="N32" s="31">
        <f t="shared" si="0"/>
        <v>52322187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70880070</v>
      </c>
      <c r="X32" s="31">
        <f t="shared" si="0"/>
        <v>24732738</v>
      </c>
      <c r="Y32" s="31">
        <f t="shared" si="0"/>
        <v>46147332</v>
      </c>
      <c r="Z32" s="32">
        <f>+IF(X32&lt;&gt;0,+(Y32/X32)*100,0)</f>
        <v>186.58400052594257</v>
      </c>
      <c r="AA32" s="29">
        <f>SUM(AA6:AA31)</f>
        <v>49465471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4295050</v>
      </c>
      <c r="D34" s="20"/>
      <c r="E34" s="21">
        <v>3088317</v>
      </c>
      <c r="F34" s="22">
        <v>3088317</v>
      </c>
      <c r="G34" s="22">
        <v>434419</v>
      </c>
      <c r="H34" s="22">
        <v>555043</v>
      </c>
      <c r="I34" s="22">
        <v>466782</v>
      </c>
      <c r="J34" s="22">
        <v>1456244</v>
      </c>
      <c r="K34" s="22">
        <v>471505</v>
      </c>
      <c r="L34" s="22">
        <v>517842</v>
      </c>
      <c r="M34" s="22"/>
      <c r="N34" s="22">
        <v>989347</v>
      </c>
      <c r="O34" s="22"/>
      <c r="P34" s="22"/>
      <c r="Q34" s="22"/>
      <c r="R34" s="22"/>
      <c r="S34" s="22"/>
      <c r="T34" s="22"/>
      <c r="U34" s="22"/>
      <c r="V34" s="22"/>
      <c r="W34" s="22">
        <v>2445591</v>
      </c>
      <c r="X34" s="22">
        <v>1544160</v>
      </c>
      <c r="Y34" s="22">
        <v>901431</v>
      </c>
      <c r="Z34" s="23">
        <v>58.376787379546158</v>
      </c>
      <c r="AA34" s="20">
        <v>3088317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51809374</v>
      </c>
      <c r="D36" s="20"/>
      <c r="E36" s="21">
        <v>57964760</v>
      </c>
      <c r="F36" s="22">
        <v>57964760</v>
      </c>
      <c r="G36" s="22">
        <v>7246029</v>
      </c>
      <c r="H36" s="22">
        <v>7451355</v>
      </c>
      <c r="I36" s="22">
        <v>4713822</v>
      </c>
      <c r="J36" s="22">
        <v>19411206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19411206</v>
      </c>
      <c r="X36" s="22">
        <v>28982382</v>
      </c>
      <c r="Y36" s="22">
        <v>-9571176</v>
      </c>
      <c r="Z36" s="23">
        <v>-33.024117893415387</v>
      </c>
      <c r="AA36" s="20">
        <v>57964760</v>
      </c>
    </row>
    <row r="37" spans="1:27" ht="13.5" x14ac:dyDescent="0.25">
      <c r="A37" s="19" t="s">
        <v>63</v>
      </c>
      <c r="B37" s="15" t="s">
        <v>32</v>
      </c>
      <c r="C37" s="20">
        <v>788</v>
      </c>
      <c r="D37" s="20"/>
      <c r="E37" s="21">
        <v>30000</v>
      </c>
      <c r="F37" s="22">
        <v>30000</v>
      </c>
      <c r="G37" s="22">
        <v>22817</v>
      </c>
      <c r="H37" s="22"/>
      <c r="I37" s="22"/>
      <c r="J37" s="22">
        <v>22817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22817</v>
      </c>
      <c r="X37" s="22">
        <v>15000</v>
      </c>
      <c r="Y37" s="22">
        <v>7817</v>
      </c>
      <c r="Z37" s="23">
        <v>52.113333333333337</v>
      </c>
      <c r="AA37" s="20">
        <v>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1700000</v>
      </c>
      <c r="F38" s="22">
        <v>1700000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850002</v>
      </c>
      <c r="Y38" s="22">
        <v>-850002</v>
      </c>
      <c r="Z38" s="23">
        <v>-100</v>
      </c>
      <c r="AA38" s="20">
        <v>1700000</v>
      </c>
    </row>
    <row r="39" spans="1:27" ht="13.5" x14ac:dyDescent="0.25">
      <c r="A39" s="19" t="s">
        <v>65</v>
      </c>
      <c r="B39" s="15" t="s">
        <v>32</v>
      </c>
      <c r="C39" s="20">
        <v>967284</v>
      </c>
      <c r="D39" s="20"/>
      <c r="E39" s="21">
        <v>1000000</v>
      </c>
      <c r="F39" s="22">
        <v>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499998</v>
      </c>
      <c r="Y39" s="22">
        <v>-499998</v>
      </c>
      <c r="Z39" s="23">
        <v>-100</v>
      </c>
      <c r="AA39" s="20">
        <v>1000000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2140131</v>
      </c>
      <c r="D41" s="20"/>
      <c r="E41" s="21">
        <v>1650000</v>
      </c>
      <c r="F41" s="22">
        <v>1650000</v>
      </c>
      <c r="G41" s="22">
        <v>95866</v>
      </c>
      <c r="H41" s="22">
        <v>121013</v>
      </c>
      <c r="I41" s="22">
        <v>128501</v>
      </c>
      <c r="J41" s="22">
        <v>345380</v>
      </c>
      <c r="K41" s="22"/>
      <c r="L41" s="22">
        <v>365273</v>
      </c>
      <c r="M41" s="22">
        <v>5948</v>
      </c>
      <c r="N41" s="22">
        <v>371221</v>
      </c>
      <c r="O41" s="22"/>
      <c r="P41" s="22"/>
      <c r="Q41" s="22"/>
      <c r="R41" s="22"/>
      <c r="S41" s="22"/>
      <c r="T41" s="22"/>
      <c r="U41" s="22"/>
      <c r="V41" s="22"/>
      <c r="W41" s="22">
        <v>716601</v>
      </c>
      <c r="X41" s="22">
        <v>825000</v>
      </c>
      <c r="Y41" s="22">
        <v>-108399</v>
      </c>
      <c r="Z41" s="23">
        <v>-13.139272727272727</v>
      </c>
      <c r="AA41" s="20">
        <v>1650000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561566</v>
      </c>
      <c r="D44" s="20"/>
      <c r="E44" s="21">
        <v>355344</v>
      </c>
      <c r="F44" s="22">
        <v>355344</v>
      </c>
      <c r="G44" s="22">
        <v>3667</v>
      </c>
      <c r="H44" s="22">
        <v>4873</v>
      </c>
      <c r="I44" s="22">
        <v>3940</v>
      </c>
      <c r="J44" s="22">
        <v>12480</v>
      </c>
      <c r="K44" s="22">
        <v>3835</v>
      </c>
      <c r="L44" s="22">
        <v>4485</v>
      </c>
      <c r="M44" s="22"/>
      <c r="N44" s="22">
        <v>8320</v>
      </c>
      <c r="O44" s="22"/>
      <c r="P44" s="22"/>
      <c r="Q44" s="22"/>
      <c r="R44" s="22"/>
      <c r="S44" s="22"/>
      <c r="T44" s="22"/>
      <c r="U44" s="22"/>
      <c r="V44" s="22"/>
      <c r="W44" s="22">
        <v>20800</v>
      </c>
      <c r="X44" s="22">
        <v>177666</v>
      </c>
      <c r="Y44" s="22">
        <v>-156866</v>
      </c>
      <c r="Z44" s="23">
        <v>-88.292638996769227</v>
      </c>
      <c r="AA44" s="20">
        <v>355344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59774193</v>
      </c>
      <c r="D47" s="29">
        <f t="shared" ref="D47:Y47" si="1">SUM(D34:D46)</f>
        <v>0</v>
      </c>
      <c r="E47" s="30">
        <f t="shared" si="1"/>
        <v>65788421</v>
      </c>
      <c r="F47" s="31">
        <f t="shared" si="1"/>
        <v>65788421</v>
      </c>
      <c r="G47" s="31">
        <f t="shared" si="1"/>
        <v>7802798</v>
      </c>
      <c r="H47" s="31">
        <f t="shared" si="1"/>
        <v>8132284</v>
      </c>
      <c r="I47" s="31">
        <f t="shared" si="1"/>
        <v>5313045</v>
      </c>
      <c r="J47" s="31">
        <f t="shared" si="1"/>
        <v>21248127</v>
      </c>
      <c r="K47" s="31">
        <f t="shared" si="1"/>
        <v>475340</v>
      </c>
      <c r="L47" s="31">
        <f t="shared" si="1"/>
        <v>887600</v>
      </c>
      <c r="M47" s="31">
        <f t="shared" si="1"/>
        <v>5948</v>
      </c>
      <c r="N47" s="31">
        <f t="shared" si="1"/>
        <v>1368888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22617015</v>
      </c>
      <c r="X47" s="31">
        <f t="shared" si="1"/>
        <v>32894208</v>
      </c>
      <c r="Y47" s="31">
        <f t="shared" si="1"/>
        <v>-10277193</v>
      </c>
      <c r="Z47" s="32">
        <f>+IF(X47&lt;&gt;0,+(Y47/X47)*100,0)</f>
        <v>-31.243169010179546</v>
      </c>
      <c r="AA47" s="29">
        <f>SUM(AA34:AA46)</f>
        <v>65788421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-13482889</v>
      </c>
      <c r="D48" s="39">
        <f t="shared" si="2"/>
        <v>0</v>
      </c>
      <c r="E48" s="40">
        <f t="shared" si="2"/>
        <v>-16322950</v>
      </c>
      <c r="F48" s="41">
        <f t="shared" si="2"/>
        <v>-16322950</v>
      </c>
      <c r="G48" s="41">
        <f t="shared" si="2"/>
        <v>-2124527</v>
      </c>
      <c r="H48" s="41">
        <f t="shared" si="2"/>
        <v>-1655774</v>
      </c>
      <c r="I48" s="41">
        <f t="shared" si="2"/>
        <v>1090057</v>
      </c>
      <c r="J48" s="41">
        <f t="shared" si="2"/>
        <v>-2690244</v>
      </c>
      <c r="K48" s="41">
        <f t="shared" si="2"/>
        <v>41201091</v>
      </c>
      <c r="L48" s="41">
        <f t="shared" si="2"/>
        <v>4527865</v>
      </c>
      <c r="M48" s="41">
        <f t="shared" si="2"/>
        <v>5224343</v>
      </c>
      <c r="N48" s="41">
        <f t="shared" si="2"/>
        <v>50953299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48263055</v>
      </c>
      <c r="X48" s="41">
        <f t="shared" si="2"/>
        <v>-8161470</v>
      </c>
      <c r="Y48" s="41">
        <f t="shared" si="2"/>
        <v>56424525</v>
      </c>
      <c r="Z48" s="42">
        <f>+IF(X48&lt;&gt;0,+(Y48/X48)*100,0)</f>
        <v>-691.35247694349187</v>
      </c>
      <c r="AA48" s="39">
        <f>+AA32-AA47</f>
        <v>-16322950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4860000</v>
      </c>
      <c r="F49" s="22">
        <v>4860000</v>
      </c>
      <c r="G49" s="22"/>
      <c r="H49" s="22">
        <v>500000</v>
      </c>
      <c r="I49" s="22">
        <v>676760</v>
      </c>
      <c r="J49" s="22">
        <v>1176760</v>
      </c>
      <c r="K49" s="22"/>
      <c r="L49" s="22"/>
      <c r="M49" s="22">
        <v>592270</v>
      </c>
      <c r="N49" s="22">
        <v>592270</v>
      </c>
      <c r="O49" s="22"/>
      <c r="P49" s="22"/>
      <c r="Q49" s="22"/>
      <c r="R49" s="22"/>
      <c r="S49" s="22"/>
      <c r="T49" s="22"/>
      <c r="U49" s="22"/>
      <c r="V49" s="22"/>
      <c r="W49" s="22">
        <v>1769030</v>
      </c>
      <c r="X49" s="22">
        <v>2430000</v>
      </c>
      <c r="Y49" s="22">
        <v>-660970</v>
      </c>
      <c r="Z49" s="23">
        <v>-27.200411522633743</v>
      </c>
      <c r="AA49" s="20">
        <v>4860000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-13482889</v>
      </c>
      <c r="D51" s="48">
        <f t="shared" si="3"/>
        <v>0</v>
      </c>
      <c r="E51" s="49">
        <f t="shared" si="3"/>
        <v>-11462950</v>
      </c>
      <c r="F51" s="50">
        <f t="shared" si="3"/>
        <v>-11462950</v>
      </c>
      <c r="G51" s="50">
        <f t="shared" si="3"/>
        <v>-2124527</v>
      </c>
      <c r="H51" s="50">
        <f t="shared" si="3"/>
        <v>-1155774</v>
      </c>
      <c r="I51" s="50">
        <f t="shared" si="3"/>
        <v>1766817</v>
      </c>
      <c r="J51" s="50">
        <f t="shared" si="3"/>
        <v>-1513484</v>
      </c>
      <c r="K51" s="50">
        <f t="shared" si="3"/>
        <v>41201091</v>
      </c>
      <c r="L51" s="50">
        <f t="shared" si="3"/>
        <v>4527865</v>
      </c>
      <c r="M51" s="50">
        <f t="shared" si="3"/>
        <v>5816613</v>
      </c>
      <c r="N51" s="50">
        <f t="shared" si="3"/>
        <v>51545569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50032085</v>
      </c>
      <c r="X51" s="50">
        <f t="shared" si="3"/>
        <v>-5731470</v>
      </c>
      <c r="Y51" s="50">
        <f t="shared" si="3"/>
        <v>55763555</v>
      </c>
      <c r="Z51" s="51">
        <f>+IF(X51&lt;&gt;0,+(Y51/X51)*100,0)</f>
        <v>-972.93634966247748</v>
      </c>
      <c r="AA51" s="48">
        <f>SUM(AA48:AA50)</f>
        <v>-11462950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-13482889</v>
      </c>
      <c r="D53" s="54">
        <f>+D51-D52</f>
        <v>0</v>
      </c>
      <c r="E53" s="55">
        <f t="shared" si="4"/>
        <v>-11462950</v>
      </c>
      <c r="F53" s="56">
        <f t="shared" si="4"/>
        <v>-11462950</v>
      </c>
      <c r="G53" s="56">
        <f t="shared" si="4"/>
        <v>-2124527</v>
      </c>
      <c r="H53" s="56">
        <f t="shared" si="4"/>
        <v>-1155774</v>
      </c>
      <c r="I53" s="56">
        <f t="shared" si="4"/>
        <v>1766817</v>
      </c>
      <c r="J53" s="56">
        <f t="shared" si="4"/>
        <v>-1513484</v>
      </c>
      <c r="K53" s="56">
        <f t="shared" si="4"/>
        <v>41201091</v>
      </c>
      <c r="L53" s="56">
        <f t="shared" si="4"/>
        <v>4527865</v>
      </c>
      <c r="M53" s="56">
        <f t="shared" si="4"/>
        <v>5816613</v>
      </c>
      <c r="N53" s="56">
        <f t="shared" si="4"/>
        <v>51545569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50032085</v>
      </c>
      <c r="X53" s="56">
        <f t="shared" si="4"/>
        <v>-5731470</v>
      </c>
      <c r="Y53" s="56">
        <f t="shared" si="4"/>
        <v>55763555</v>
      </c>
      <c r="Z53" s="57">
        <f>+IF(X53&lt;&gt;0,+(Y53/X53)*100,0)</f>
        <v>-972.93634966247748</v>
      </c>
      <c r="AA53" s="54">
        <f>+AA51-AA52</f>
        <v>-11462950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-13482889</v>
      </c>
      <c r="D56" s="48">
        <f>SUM(D53:D55)</f>
        <v>0</v>
      </c>
      <c r="E56" s="49">
        <f t="shared" si="5"/>
        <v>-11462950</v>
      </c>
      <c r="F56" s="50">
        <f t="shared" si="5"/>
        <v>-11462950</v>
      </c>
      <c r="G56" s="50">
        <f t="shared" si="5"/>
        <v>-2124527</v>
      </c>
      <c r="H56" s="50">
        <f t="shared" si="5"/>
        <v>-1155774</v>
      </c>
      <c r="I56" s="50">
        <f t="shared" si="5"/>
        <v>1766817</v>
      </c>
      <c r="J56" s="50">
        <f t="shared" si="5"/>
        <v>-1513484</v>
      </c>
      <c r="K56" s="50">
        <f t="shared" si="5"/>
        <v>41201091</v>
      </c>
      <c r="L56" s="50">
        <f t="shared" si="5"/>
        <v>4527865</v>
      </c>
      <c r="M56" s="50">
        <f t="shared" si="5"/>
        <v>5816613</v>
      </c>
      <c r="N56" s="50">
        <f t="shared" si="5"/>
        <v>51545569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50032085</v>
      </c>
      <c r="X56" s="50">
        <f t="shared" si="5"/>
        <v>-5731470</v>
      </c>
      <c r="Y56" s="50">
        <f t="shared" si="5"/>
        <v>55763555</v>
      </c>
      <c r="Z56" s="51">
        <f>+IF(X56&lt;&gt;0,+(Y56/X56)*100,0)</f>
        <v>-972.93634966247748</v>
      </c>
      <c r="AA56" s="48">
        <f>SUM(AA53:AA55)</f>
        <v>-11462950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-13482889</v>
      </c>
      <c r="D59" s="65">
        <f>SUM(D56:D58)</f>
        <v>0</v>
      </c>
      <c r="E59" s="66">
        <f t="shared" si="6"/>
        <v>-11462950</v>
      </c>
      <c r="F59" s="67">
        <f t="shared" si="6"/>
        <v>-11462950</v>
      </c>
      <c r="G59" s="67">
        <f t="shared" si="6"/>
        <v>-2124527</v>
      </c>
      <c r="H59" s="67">
        <f t="shared" si="6"/>
        <v>-1155774</v>
      </c>
      <c r="I59" s="67">
        <f t="shared" si="6"/>
        <v>1766817</v>
      </c>
      <c r="J59" s="67">
        <f t="shared" si="6"/>
        <v>-1513484</v>
      </c>
      <c r="K59" s="67">
        <f t="shared" si="6"/>
        <v>41201091</v>
      </c>
      <c r="L59" s="67">
        <f t="shared" si="6"/>
        <v>4527865</v>
      </c>
      <c r="M59" s="67">
        <f t="shared" si="6"/>
        <v>5816613</v>
      </c>
      <c r="N59" s="67">
        <f t="shared" si="6"/>
        <v>51545569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50032085</v>
      </c>
      <c r="X59" s="67">
        <f t="shared" si="6"/>
        <v>-5731470</v>
      </c>
      <c r="Y59" s="67">
        <f t="shared" si="6"/>
        <v>55763555</v>
      </c>
      <c r="Z59" s="68">
        <f>+IF(X59&lt;&gt;0,+(Y59/X59)*100,0)</f>
        <v>-972.93634966247748</v>
      </c>
      <c r="AA59" s="65">
        <f>SUM(AA56:AA58)</f>
        <v>-11462950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2104865</v>
      </c>
      <c r="D34" s="20"/>
      <c r="E34" s="21">
        <v>2224716</v>
      </c>
      <c r="F34" s="22">
        <v>2224716</v>
      </c>
      <c r="G34" s="22">
        <v>73177</v>
      </c>
      <c r="H34" s="22">
        <v>146158</v>
      </c>
      <c r="I34" s="22">
        <v>154387</v>
      </c>
      <c r="J34" s="22">
        <v>373722</v>
      </c>
      <c r="K34" s="22">
        <v>367582</v>
      </c>
      <c r="L34" s="22">
        <v>250792</v>
      </c>
      <c r="M34" s="22">
        <v>-64668</v>
      </c>
      <c r="N34" s="22">
        <v>553706</v>
      </c>
      <c r="O34" s="22"/>
      <c r="P34" s="22"/>
      <c r="Q34" s="22"/>
      <c r="R34" s="22"/>
      <c r="S34" s="22"/>
      <c r="T34" s="22"/>
      <c r="U34" s="22"/>
      <c r="V34" s="22"/>
      <c r="W34" s="22">
        <v>927428</v>
      </c>
      <c r="X34" s="22">
        <v>1112352</v>
      </c>
      <c r="Y34" s="22">
        <v>-184924</v>
      </c>
      <c r="Z34" s="23">
        <v>-16.62459365380743</v>
      </c>
      <c r="AA34" s="20">
        <v>2224716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3541877</v>
      </c>
      <c r="D41" s="20"/>
      <c r="E41" s="21">
        <v>600000</v>
      </c>
      <c r="F41" s="22">
        <v>600000</v>
      </c>
      <c r="G41" s="22"/>
      <c r="H41" s="22"/>
      <c r="I41" s="22"/>
      <c r="J41" s="22"/>
      <c r="K41" s="22"/>
      <c r="L41" s="22">
        <v>279580</v>
      </c>
      <c r="M41" s="22"/>
      <c r="N41" s="22">
        <v>279580</v>
      </c>
      <c r="O41" s="22"/>
      <c r="P41" s="22"/>
      <c r="Q41" s="22"/>
      <c r="R41" s="22"/>
      <c r="S41" s="22"/>
      <c r="T41" s="22"/>
      <c r="U41" s="22"/>
      <c r="V41" s="22"/>
      <c r="W41" s="22">
        <v>279580</v>
      </c>
      <c r="X41" s="22">
        <v>300000</v>
      </c>
      <c r="Y41" s="22">
        <v>-20420</v>
      </c>
      <c r="Z41" s="23">
        <v>-6.8066666666666666</v>
      </c>
      <c r="AA41" s="20">
        <v>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1519955</v>
      </c>
      <c r="D44" s="20"/>
      <c r="E44" s="21">
        <v>2555387</v>
      </c>
      <c r="F44" s="22">
        <v>2555387</v>
      </c>
      <c r="G44" s="22">
        <v>235781</v>
      </c>
      <c r="H44" s="22">
        <v>268960</v>
      </c>
      <c r="I44" s="22">
        <v>319461</v>
      </c>
      <c r="J44" s="22">
        <v>824202</v>
      </c>
      <c r="K44" s="22">
        <v>330612</v>
      </c>
      <c r="L44" s="22">
        <v>330199</v>
      </c>
      <c r="M44" s="22">
        <v>361180</v>
      </c>
      <c r="N44" s="22">
        <v>1021991</v>
      </c>
      <c r="O44" s="22"/>
      <c r="P44" s="22"/>
      <c r="Q44" s="22"/>
      <c r="R44" s="22"/>
      <c r="S44" s="22"/>
      <c r="T44" s="22"/>
      <c r="U44" s="22"/>
      <c r="V44" s="22"/>
      <c r="W44" s="22">
        <v>1846193</v>
      </c>
      <c r="X44" s="22">
        <v>1277694</v>
      </c>
      <c r="Y44" s="22">
        <v>568499</v>
      </c>
      <c r="Z44" s="23">
        <v>44.494143355138242</v>
      </c>
      <c r="AA44" s="20">
        <v>2555387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7166697</v>
      </c>
      <c r="D47" s="29">
        <f t="shared" ref="D47:Y47" si="1">SUM(D34:D46)</f>
        <v>0</v>
      </c>
      <c r="E47" s="30">
        <f t="shared" si="1"/>
        <v>5380103</v>
      </c>
      <c r="F47" s="31">
        <f t="shared" si="1"/>
        <v>5380103</v>
      </c>
      <c r="G47" s="31">
        <f t="shared" si="1"/>
        <v>308958</v>
      </c>
      <c r="H47" s="31">
        <f t="shared" si="1"/>
        <v>415118</v>
      </c>
      <c r="I47" s="31">
        <f t="shared" si="1"/>
        <v>473848</v>
      </c>
      <c r="J47" s="31">
        <f t="shared" si="1"/>
        <v>1197924</v>
      </c>
      <c r="K47" s="31">
        <f t="shared" si="1"/>
        <v>698194</v>
      </c>
      <c r="L47" s="31">
        <f t="shared" si="1"/>
        <v>860571</v>
      </c>
      <c r="M47" s="31">
        <f t="shared" si="1"/>
        <v>296512</v>
      </c>
      <c r="N47" s="31">
        <f t="shared" si="1"/>
        <v>1855277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3053201</v>
      </c>
      <c r="X47" s="31">
        <f t="shared" si="1"/>
        <v>2690046</v>
      </c>
      <c r="Y47" s="31">
        <f t="shared" si="1"/>
        <v>363155</v>
      </c>
      <c r="Z47" s="32">
        <f>+IF(X47&lt;&gt;0,+(Y47/X47)*100,0)</f>
        <v>13.499955019356547</v>
      </c>
      <c r="AA47" s="29">
        <f>SUM(AA34:AA46)</f>
        <v>5380103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-7166697</v>
      </c>
      <c r="D48" s="39">
        <f t="shared" si="2"/>
        <v>0</v>
      </c>
      <c r="E48" s="40">
        <f t="shared" si="2"/>
        <v>-5380103</v>
      </c>
      <c r="F48" s="41">
        <f t="shared" si="2"/>
        <v>-5380103</v>
      </c>
      <c r="G48" s="41">
        <f t="shared" si="2"/>
        <v>-308958</v>
      </c>
      <c r="H48" s="41">
        <f t="shared" si="2"/>
        <v>-415118</v>
      </c>
      <c r="I48" s="41">
        <f t="shared" si="2"/>
        <v>-473848</v>
      </c>
      <c r="J48" s="41">
        <f t="shared" si="2"/>
        <v>-1197924</v>
      </c>
      <c r="K48" s="41">
        <f t="shared" si="2"/>
        <v>-698194</v>
      </c>
      <c r="L48" s="41">
        <f t="shared" si="2"/>
        <v>-860571</v>
      </c>
      <c r="M48" s="41">
        <f t="shared" si="2"/>
        <v>-296512</v>
      </c>
      <c r="N48" s="41">
        <f t="shared" si="2"/>
        <v>-1855277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-3053201</v>
      </c>
      <c r="X48" s="41">
        <f t="shared" si="2"/>
        <v>-2690046</v>
      </c>
      <c r="Y48" s="41">
        <f t="shared" si="2"/>
        <v>-363155</v>
      </c>
      <c r="Z48" s="42">
        <f>+IF(X48&lt;&gt;0,+(Y48/X48)*100,0)</f>
        <v>13.499955019356547</v>
      </c>
      <c r="AA48" s="39">
        <f>+AA32-AA47</f>
        <v>-5380103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-7166697</v>
      </c>
      <c r="D51" s="48">
        <f t="shared" si="3"/>
        <v>0</v>
      </c>
      <c r="E51" s="49">
        <f t="shared" si="3"/>
        <v>-5380103</v>
      </c>
      <c r="F51" s="50">
        <f t="shared" si="3"/>
        <v>-5380103</v>
      </c>
      <c r="G51" s="50">
        <f t="shared" si="3"/>
        <v>-308958</v>
      </c>
      <c r="H51" s="50">
        <f t="shared" si="3"/>
        <v>-415118</v>
      </c>
      <c r="I51" s="50">
        <f t="shared" si="3"/>
        <v>-473848</v>
      </c>
      <c r="J51" s="50">
        <f t="shared" si="3"/>
        <v>-1197924</v>
      </c>
      <c r="K51" s="50">
        <f t="shared" si="3"/>
        <v>-698194</v>
      </c>
      <c r="L51" s="50">
        <f t="shared" si="3"/>
        <v>-860571</v>
      </c>
      <c r="M51" s="50">
        <f t="shared" si="3"/>
        <v>-296512</v>
      </c>
      <c r="N51" s="50">
        <f t="shared" si="3"/>
        <v>-1855277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-3053201</v>
      </c>
      <c r="X51" s="50">
        <f t="shared" si="3"/>
        <v>-2690046</v>
      </c>
      <c r="Y51" s="50">
        <f t="shared" si="3"/>
        <v>-363155</v>
      </c>
      <c r="Z51" s="51">
        <f>+IF(X51&lt;&gt;0,+(Y51/X51)*100,0)</f>
        <v>13.499955019356547</v>
      </c>
      <c r="AA51" s="48">
        <f>SUM(AA48:AA50)</f>
        <v>-5380103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-7166697</v>
      </c>
      <c r="D53" s="54">
        <f>+D51-D52</f>
        <v>0</v>
      </c>
      <c r="E53" s="55">
        <f t="shared" si="4"/>
        <v>-5380103</v>
      </c>
      <c r="F53" s="56">
        <f t="shared" si="4"/>
        <v>-5380103</v>
      </c>
      <c r="G53" s="56">
        <f t="shared" si="4"/>
        <v>-308958</v>
      </c>
      <c r="H53" s="56">
        <f t="shared" si="4"/>
        <v>-415118</v>
      </c>
      <c r="I53" s="56">
        <f t="shared" si="4"/>
        <v>-473848</v>
      </c>
      <c r="J53" s="56">
        <f t="shared" si="4"/>
        <v>-1197924</v>
      </c>
      <c r="K53" s="56">
        <f t="shared" si="4"/>
        <v>-698194</v>
      </c>
      <c r="L53" s="56">
        <f t="shared" si="4"/>
        <v>-860571</v>
      </c>
      <c r="M53" s="56">
        <f t="shared" si="4"/>
        <v>-296512</v>
      </c>
      <c r="N53" s="56">
        <f t="shared" si="4"/>
        <v>-1855277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-3053201</v>
      </c>
      <c r="X53" s="56">
        <f t="shared" si="4"/>
        <v>-2690046</v>
      </c>
      <c r="Y53" s="56">
        <f t="shared" si="4"/>
        <v>-363155</v>
      </c>
      <c r="Z53" s="57">
        <f>+IF(X53&lt;&gt;0,+(Y53/X53)*100,0)</f>
        <v>13.499955019356547</v>
      </c>
      <c r="AA53" s="54">
        <f>+AA51-AA52</f>
        <v>-5380103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-7166697</v>
      </c>
      <c r="D56" s="48">
        <f>SUM(D53:D55)</f>
        <v>0</v>
      </c>
      <c r="E56" s="49">
        <f t="shared" si="5"/>
        <v>-5380103</v>
      </c>
      <c r="F56" s="50">
        <f t="shared" si="5"/>
        <v>-5380103</v>
      </c>
      <c r="G56" s="50">
        <f t="shared" si="5"/>
        <v>-308958</v>
      </c>
      <c r="H56" s="50">
        <f t="shared" si="5"/>
        <v>-415118</v>
      </c>
      <c r="I56" s="50">
        <f t="shared" si="5"/>
        <v>-473848</v>
      </c>
      <c r="J56" s="50">
        <f t="shared" si="5"/>
        <v>-1197924</v>
      </c>
      <c r="K56" s="50">
        <f t="shared" si="5"/>
        <v>-698194</v>
      </c>
      <c r="L56" s="50">
        <f t="shared" si="5"/>
        <v>-860571</v>
      </c>
      <c r="M56" s="50">
        <f t="shared" si="5"/>
        <v>-296512</v>
      </c>
      <c r="N56" s="50">
        <f t="shared" si="5"/>
        <v>-1855277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-3053201</v>
      </c>
      <c r="X56" s="50">
        <f t="shared" si="5"/>
        <v>-2690046</v>
      </c>
      <c r="Y56" s="50">
        <f t="shared" si="5"/>
        <v>-363155</v>
      </c>
      <c r="Z56" s="51">
        <f>+IF(X56&lt;&gt;0,+(Y56/X56)*100,0)</f>
        <v>13.499955019356547</v>
      </c>
      <c r="AA56" s="48">
        <f>SUM(AA53:AA55)</f>
        <v>-5380103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-7166697</v>
      </c>
      <c r="D59" s="65">
        <f>SUM(D56:D58)</f>
        <v>0</v>
      </c>
      <c r="E59" s="66">
        <f t="shared" si="6"/>
        <v>-5380103</v>
      </c>
      <c r="F59" s="67">
        <f t="shared" si="6"/>
        <v>-5380103</v>
      </c>
      <c r="G59" s="67">
        <f t="shared" si="6"/>
        <v>-308958</v>
      </c>
      <c r="H59" s="67">
        <f t="shared" si="6"/>
        <v>-415118</v>
      </c>
      <c r="I59" s="67">
        <f t="shared" si="6"/>
        <v>-473848</v>
      </c>
      <c r="J59" s="67">
        <f t="shared" si="6"/>
        <v>-1197924</v>
      </c>
      <c r="K59" s="67">
        <f t="shared" si="6"/>
        <v>-698194</v>
      </c>
      <c r="L59" s="67">
        <f t="shared" si="6"/>
        <v>-860571</v>
      </c>
      <c r="M59" s="67">
        <f t="shared" si="6"/>
        <v>-296512</v>
      </c>
      <c r="N59" s="67">
        <f t="shared" si="6"/>
        <v>-1855277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-3053201</v>
      </c>
      <c r="X59" s="67">
        <f t="shared" si="6"/>
        <v>-2690046</v>
      </c>
      <c r="Y59" s="67">
        <f t="shared" si="6"/>
        <v>-363155</v>
      </c>
      <c r="Z59" s="68">
        <f>+IF(X59&lt;&gt;0,+(Y59/X59)*100,0)</f>
        <v>13.499955019356547</v>
      </c>
      <c r="AA59" s="65">
        <f>SUM(AA56:AA58)</f>
        <v>-5380103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35512399</v>
      </c>
      <c r="D6" s="20"/>
      <c r="E6" s="21">
        <v>108513914</v>
      </c>
      <c r="F6" s="22">
        <v>108513914</v>
      </c>
      <c r="G6" s="22">
        <v>1054991</v>
      </c>
      <c r="H6" s="22">
        <v>2617874</v>
      </c>
      <c r="I6" s="22">
        <v>1791598</v>
      </c>
      <c r="J6" s="22">
        <v>5464463</v>
      </c>
      <c r="K6" s="22">
        <v>3421004</v>
      </c>
      <c r="L6" s="22">
        <v>-19350436</v>
      </c>
      <c r="M6" s="22">
        <v>2919496</v>
      </c>
      <c r="N6" s="22">
        <v>-13009936</v>
      </c>
      <c r="O6" s="22"/>
      <c r="P6" s="22"/>
      <c r="Q6" s="22"/>
      <c r="R6" s="22"/>
      <c r="S6" s="22"/>
      <c r="T6" s="22"/>
      <c r="U6" s="22"/>
      <c r="V6" s="22"/>
      <c r="W6" s="22">
        <v>-7545473</v>
      </c>
      <c r="X6" s="22">
        <v>54256962</v>
      </c>
      <c r="Y6" s="22">
        <v>-61802435</v>
      </c>
      <c r="Z6" s="23">
        <v>-113.90692129058017</v>
      </c>
      <c r="AA6" s="20">
        <v>108513914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8021231</v>
      </c>
      <c r="D13" s="20"/>
      <c r="E13" s="21">
        <v>2817500</v>
      </c>
      <c r="F13" s="22">
        <v>2817500</v>
      </c>
      <c r="G13" s="22">
        <v>745655</v>
      </c>
      <c r="H13" s="22">
        <v>812145</v>
      </c>
      <c r="I13" s="22">
        <v>818212</v>
      </c>
      <c r="J13" s="22">
        <v>2376012</v>
      </c>
      <c r="K13" s="22">
        <v>835993</v>
      </c>
      <c r="L13" s="22">
        <v>843775</v>
      </c>
      <c r="M13" s="22">
        <v>726541</v>
      </c>
      <c r="N13" s="22">
        <v>2406309</v>
      </c>
      <c r="O13" s="22"/>
      <c r="P13" s="22"/>
      <c r="Q13" s="22"/>
      <c r="R13" s="22"/>
      <c r="S13" s="22"/>
      <c r="T13" s="22"/>
      <c r="U13" s="22"/>
      <c r="V13" s="22"/>
      <c r="W13" s="22">
        <v>4782321</v>
      </c>
      <c r="X13" s="22">
        <v>1408752</v>
      </c>
      <c r="Y13" s="22">
        <v>3373569</v>
      </c>
      <c r="Z13" s="23">
        <v>239.47217111315547</v>
      </c>
      <c r="AA13" s="20">
        <v>2817500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29180992</v>
      </c>
      <c r="F25" s="22">
        <v>29180992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14590494</v>
      </c>
      <c r="Y25" s="22">
        <v>-14590494</v>
      </c>
      <c r="Z25" s="23">
        <v>-100</v>
      </c>
      <c r="AA25" s="20">
        <v>29180992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43533630</v>
      </c>
      <c r="D32" s="29">
        <f t="shared" ref="D32:Y32" si="0">SUM(D6:D31)</f>
        <v>0</v>
      </c>
      <c r="E32" s="30">
        <f t="shared" si="0"/>
        <v>140512406</v>
      </c>
      <c r="F32" s="31">
        <f t="shared" si="0"/>
        <v>140512406</v>
      </c>
      <c r="G32" s="31">
        <f t="shared" si="0"/>
        <v>1800646</v>
      </c>
      <c r="H32" s="31">
        <f t="shared" si="0"/>
        <v>3430019</v>
      </c>
      <c r="I32" s="31">
        <f t="shared" si="0"/>
        <v>2609810</v>
      </c>
      <c r="J32" s="31">
        <f t="shared" si="0"/>
        <v>7840475</v>
      </c>
      <c r="K32" s="31">
        <f t="shared" si="0"/>
        <v>4256997</v>
      </c>
      <c r="L32" s="31">
        <f t="shared" si="0"/>
        <v>-18506661</v>
      </c>
      <c r="M32" s="31">
        <f t="shared" si="0"/>
        <v>3646037</v>
      </c>
      <c r="N32" s="31">
        <f t="shared" si="0"/>
        <v>-10603627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-2763152</v>
      </c>
      <c r="X32" s="31">
        <f t="shared" si="0"/>
        <v>70256208</v>
      </c>
      <c r="Y32" s="31">
        <f t="shared" si="0"/>
        <v>-73019360</v>
      </c>
      <c r="Z32" s="32">
        <f>+IF(X32&lt;&gt;0,+(Y32/X32)*100,0)</f>
        <v>-103.932964898988</v>
      </c>
      <c r="AA32" s="29">
        <f>SUM(AA6:AA31)</f>
        <v>140512406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13186799</v>
      </c>
      <c r="D34" s="20"/>
      <c r="E34" s="21">
        <v>9771638</v>
      </c>
      <c r="F34" s="22">
        <v>9771638</v>
      </c>
      <c r="G34" s="22">
        <v>765251</v>
      </c>
      <c r="H34" s="22">
        <v>856650</v>
      </c>
      <c r="I34" s="22">
        <v>1981115</v>
      </c>
      <c r="J34" s="22">
        <v>3603016</v>
      </c>
      <c r="K34" s="22">
        <v>1456913</v>
      </c>
      <c r="L34" s="22">
        <v>794597</v>
      </c>
      <c r="M34" s="22">
        <v>2094018</v>
      </c>
      <c r="N34" s="22">
        <v>4345528</v>
      </c>
      <c r="O34" s="22"/>
      <c r="P34" s="22"/>
      <c r="Q34" s="22"/>
      <c r="R34" s="22"/>
      <c r="S34" s="22"/>
      <c r="T34" s="22"/>
      <c r="U34" s="22"/>
      <c r="V34" s="22"/>
      <c r="W34" s="22">
        <v>7948544</v>
      </c>
      <c r="X34" s="22">
        <v>4885824</v>
      </c>
      <c r="Y34" s="22">
        <v>3062720</v>
      </c>
      <c r="Z34" s="23">
        <v>62.685843779882369</v>
      </c>
      <c r="AA34" s="20">
        <v>9771638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90081099</v>
      </c>
      <c r="D36" s="20"/>
      <c r="E36" s="21">
        <v>107956785</v>
      </c>
      <c r="F36" s="22">
        <v>107956785</v>
      </c>
      <c r="G36" s="22"/>
      <c r="H36" s="22">
        <v>13277364</v>
      </c>
      <c r="I36" s="22">
        <v>10990088</v>
      </c>
      <c r="J36" s="22">
        <v>24267452</v>
      </c>
      <c r="K36" s="22">
        <v>10700634</v>
      </c>
      <c r="L36" s="22">
        <v>7606558</v>
      </c>
      <c r="M36" s="22">
        <v>5813937</v>
      </c>
      <c r="N36" s="22">
        <v>24121129</v>
      </c>
      <c r="O36" s="22"/>
      <c r="P36" s="22"/>
      <c r="Q36" s="22"/>
      <c r="R36" s="22"/>
      <c r="S36" s="22"/>
      <c r="T36" s="22"/>
      <c r="U36" s="22"/>
      <c r="V36" s="22"/>
      <c r="W36" s="22">
        <v>48388581</v>
      </c>
      <c r="X36" s="22">
        <v>53978394</v>
      </c>
      <c r="Y36" s="22">
        <v>-5589813</v>
      </c>
      <c r="Z36" s="23">
        <v>-10.355648965769525</v>
      </c>
      <c r="AA36" s="20">
        <v>107956785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42000000</v>
      </c>
      <c r="F38" s="22">
        <v>42000000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21000000</v>
      </c>
      <c r="Y38" s="22">
        <v>-21000000</v>
      </c>
      <c r="Z38" s="23">
        <v>-100</v>
      </c>
      <c r="AA38" s="20">
        <v>42000000</v>
      </c>
    </row>
    <row r="39" spans="1:27" ht="13.5" x14ac:dyDescent="0.25">
      <c r="A39" s="19" t="s">
        <v>65</v>
      </c>
      <c r="B39" s="15" t="s">
        <v>32</v>
      </c>
      <c r="C39" s="20">
        <v>28484464</v>
      </c>
      <c r="D39" s="20"/>
      <c r="E39" s="21">
        <v>3300000</v>
      </c>
      <c r="F39" s="22">
        <v>3300000</v>
      </c>
      <c r="G39" s="22">
        <v>333458</v>
      </c>
      <c r="H39" s="22">
        <v>17393603</v>
      </c>
      <c r="I39" s="22">
        <v>2322278</v>
      </c>
      <c r="J39" s="22">
        <v>20049339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20049339</v>
      </c>
      <c r="X39" s="22">
        <v>1650000</v>
      </c>
      <c r="Y39" s="22">
        <v>18399339</v>
      </c>
      <c r="Z39" s="23">
        <v>1115.1114545454545</v>
      </c>
      <c r="AA39" s="20">
        <v>3300000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9164414</v>
      </c>
      <c r="D41" s="20"/>
      <c r="E41" s="21">
        <v>13947826</v>
      </c>
      <c r="F41" s="22">
        <v>13947826</v>
      </c>
      <c r="G41" s="22"/>
      <c r="H41" s="22">
        <v>349537</v>
      </c>
      <c r="I41" s="22">
        <v>1932</v>
      </c>
      <c r="J41" s="22">
        <v>351469</v>
      </c>
      <c r="K41" s="22">
        <v>527900</v>
      </c>
      <c r="L41" s="22">
        <v>350</v>
      </c>
      <c r="M41" s="22">
        <v>2161500</v>
      </c>
      <c r="N41" s="22">
        <v>2689750</v>
      </c>
      <c r="O41" s="22"/>
      <c r="P41" s="22"/>
      <c r="Q41" s="22"/>
      <c r="R41" s="22"/>
      <c r="S41" s="22"/>
      <c r="T41" s="22"/>
      <c r="U41" s="22"/>
      <c r="V41" s="22"/>
      <c r="W41" s="22">
        <v>3041219</v>
      </c>
      <c r="X41" s="22">
        <v>6973914</v>
      </c>
      <c r="Y41" s="22">
        <v>-3932695</v>
      </c>
      <c r="Z41" s="23">
        <v>-56.391504110890956</v>
      </c>
      <c r="AA41" s="20">
        <v>13947826</v>
      </c>
    </row>
    <row r="42" spans="1:27" ht="13.5" x14ac:dyDescent="0.25">
      <c r="A42" s="19" t="s">
        <v>67</v>
      </c>
      <c r="B42" s="15" t="s">
        <v>32</v>
      </c>
      <c r="C42" s="20">
        <v>7092797</v>
      </c>
      <c r="D42" s="20"/>
      <c r="E42" s="21"/>
      <c r="F42" s="22"/>
      <c r="G42" s="22"/>
      <c r="H42" s="22">
        <v>490563</v>
      </c>
      <c r="I42" s="22"/>
      <c r="J42" s="22">
        <v>490563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490563</v>
      </c>
      <c r="X42" s="22"/>
      <c r="Y42" s="22">
        <v>490563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9176166</v>
      </c>
      <c r="D44" s="20"/>
      <c r="E44" s="21">
        <v>718801</v>
      </c>
      <c r="F44" s="22">
        <v>718801</v>
      </c>
      <c r="G44" s="22">
        <v>23380</v>
      </c>
      <c r="H44" s="22">
        <v>7010</v>
      </c>
      <c r="I44" s="22">
        <v>129662</v>
      </c>
      <c r="J44" s="22">
        <v>160052</v>
      </c>
      <c r="K44" s="22">
        <v>178592</v>
      </c>
      <c r="L44" s="22">
        <v>204563</v>
      </c>
      <c r="M44" s="22">
        <v>13852</v>
      </c>
      <c r="N44" s="22">
        <v>397007</v>
      </c>
      <c r="O44" s="22"/>
      <c r="P44" s="22"/>
      <c r="Q44" s="22"/>
      <c r="R44" s="22"/>
      <c r="S44" s="22"/>
      <c r="T44" s="22"/>
      <c r="U44" s="22"/>
      <c r="V44" s="22"/>
      <c r="W44" s="22">
        <v>557059</v>
      </c>
      <c r="X44" s="22">
        <v>359400</v>
      </c>
      <c r="Y44" s="22">
        <v>197659</v>
      </c>
      <c r="Z44" s="23">
        <v>54.996939343350029</v>
      </c>
      <c r="AA44" s="20">
        <v>718801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157185739</v>
      </c>
      <c r="D47" s="29">
        <f t="shared" ref="D47:Y47" si="1">SUM(D34:D46)</f>
        <v>0</v>
      </c>
      <c r="E47" s="30">
        <f t="shared" si="1"/>
        <v>177695050</v>
      </c>
      <c r="F47" s="31">
        <f t="shared" si="1"/>
        <v>177695050</v>
      </c>
      <c r="G47" s="31">
        <f t="shared" si="1"/>
        <v>1122089</v>
      </c>
      <c r="H47" s="31">
        <f t="shared" si="1"/>
        <v>32374727</v>
      </c>
      <c r="I47" s="31">
        <f t="shared" si="1"/>
        <v>15425075</v>
      </c>
      <c r="J47" s="31">
        <f t="shared" si="1"/>
        <v>48921891</v>
      </c>
      <c r="K47" s="31">
        <f t="shared" si="1"/>
        <v>12864039</v>
      </c>
      <c r="L47" s="31">
        <f t="shared" si="1"/>
        <v>8606068</v>
      </c>
      <c r="M47" s="31">
        <f t="shared" si="1"/>
        <v>10083307</v>
      </c>
      <c r="N47" s="31">
        <f t="shared" si="1"/>
        <v>31553414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80475305</v>
      </c>
      <c r="X47" s="31">
        <f t="shared" si="1"/>
        <v>88847532</v>
      </c>
      <c r="Y47" s="31">
        <f t="shared" si="1"/>
        <v>-8372227</v>
      </c>
      <c r="Z47" s="32">
        <f>+IF(X47&lt;&gt;0,+(Y47/X47)*100,0)</f>
        <v>-9.4231396320609111</v>
      </c>
      <c r="AA47" s="29">
        <f>SUM(AA34:AA46)</f>
        <v>177695050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-113652109</v>
      </c>
      <c r="D48" s="39">
        <f t="shared" si="2"/>
        <v>0</v>
      </c>
      <c r="E48" s="40">
        <f t="shared" si="2"/>
        <v>-37182644</v>
      </c>
      <c r="F48" s="41">
        <f t="shared" si="2"/>
        <v>-37182644</v>
      </c>
      <c r="G48" s="41">
        <f t="shared" si="2"/>
        <v>678557</v>
      </c>
      <c r="H48" s="41">
        <f t="shared" si="2"/>
        <v>-28944708</v>
      </c>
      <c r="I48" s="41">
        <f t="shared" si="2"/>
        <v>-12815265</v>
      </c>
      <c r="J48" s="41">
        <f t="shared" si="2"/>
        <v>-41081416</v>
      </c>
      <c r="K48" s="41">
        <f t="shared" si="2"/>
        <v>-8607042</v>
      </c>
      <c r="L48" s="41">
        <f t="shared" si="2"/>
        <v>-27112729</v>
      </c>
      <c r="M48" s="41">
        <f t="shared" si="2"/>
        <v>-6437270</v>
      </c>
      <c r="N48" s="41">
        <f t="shared" si="2"/>
        <v>-42157041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-83238457</v>
      </c>
      <c r="X48" s="41">
        <f t="shared" si="2"/>
        <v>-18591324</v>
      </c>
      <c r="Y48" s="41">
        <f t="shared" si="2"/>
        <v>-64647133</v>
      </c>
      <c r="Z48" s="42">
        <f>+IF(X48&lt;&gt;0,+(Y48/X48)*100,0)</f>
        <v>347.72742920299817</v>
      </c>
      <c r="AA48" s="39">
        <f>+AA32-AA47</f>
        <v>-37182644</v>
      </c>
    </row>
    <row r="49" spans="1:27" ht="25.5" x14ac:dyDescent="0.25">
      <c r="A49" s="43" t="s">
        <v>74</v>
      </c>
      <c r="B49" s="15" t="s">
        <v>32</v>
      </c>
      <c r="C49" s="20">
        <v>5666420</v>
      </c>
      <c r="D49" s="20"/>
      <c r="E49" s="21">
        <v>409000</v>
      </c>
      <c r="F49" s="22">
        <v>409000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204498</v>
      </c>
      <c r="Y49" s="22">
        <v>-204498</v>
      </c>
      <c r="Z49" s="23">
        <v>-100</v>
      </c>
      <c r="AA49" s="20">
        <v>409000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-107985689</v>
      </c>
      <c r="D51" s="48">
        <f t="shared" si="3"/>
        <v>0</v>
      </c>
      <c r="E51" s="49">
        <f t="shared" si="3"/>
        <v>-36773644</v>
      </c>
      <c r="F51" s="50">
        <f t="shared" si="3"/>
        <v>-36773644</v>
      </c>
      <c r="G51" s="50">
        <f t="shared" si="3"/>
        <v>678557</v>
      </c>
      <c r="H51" s="50">
        <f t="shared" si="3"/>
        <v>-28944708</v>
      </c>
      <c r="I51" s="50">
        <f t="shared" si="3"/>
        <v>-12815265</v>
      </c>
      <c r="J51" s="50">
        <f t="shared" si="3"/>
        <v>-41081416</v>
      </c>
      <c r="K51" s="50">
        <f t="shared" si="3"/>
        <v>-8607042</v>
      </c>
      <c r="L51" s="50">
        <f t="shared" si="3"/>
        <v>-27112729</v>
      </c>
      <c r="M51" s="50">
        <f t="shared" si="3"/>
        <v>-6437270</v>
      </c>
      <c r="N51" s="50">
        <f t="shared" si="3"/>
        <v>-42157041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-83238457</v>
      </c>
      <c r="X51" s="50">
        <f t="shared" si="3"/>
        <v>-18386826</v>
      </c>
      <c r="Y51" s="50">
        <f t="shared" si="3"/>
        <v>-64851631</v>
      </c>
      <c r="Z51" s="51">
        <f>+IF(X51&lt;&gt;0,+(Y51/X51)*100,0)</f>
        <v>352.70704688237112</v>
      </c>
      <c r="AA51" s="48">
        <f>SUM(AA48:AA50)</f>
        <v>-36773644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-107985689</v>
      </c>
      <c r="D53" s="54">
        <f>+D51-D52</f>
        <v>0</v>
      </c>
      <c r="E53" s="55">
        <f t="shared" si="4"/>
        <v>-36773644</v>
      </c>
      <c r="F53" s="56">
        <f t="shared" si="4"/>
        <v>-36773644</v>
      </c>
      <c r="G53" s="56">
        <f t="shared" si="4"/>
        <v>678557</v>
      </c>
      <c r="H53" s="56">
        <f t="shared" si="4"/>
        <v>-28944708</v>
      </c>
      <c r="I53" s="56">
        <f t="shared" si="4"/>
        <v>-12815265</v>
      </c>
      <c r="J53" s="56">
        <f t="shared" si="4"/>
        <v>-41081416</v>
      </c>
      <c r="K53" s="56">
        <f t="shared" si="4"/>
        <v>-8607042</v>
      </c>
      <c r="L53" s="56">
        <f t="shared" si="4"/>
        <v>-27112729</v>
      </c>
      <c r="M53" s="56">
        <f t="shared" si="4"/>
        <v>-6437270</v>
      </c>
      <c r="N53" s="56">
        <f t="shared" si="4"/>
        <v>-42157041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-83238457</v>
      </c>
      <c r="X53" s="56">
        <f t="shared" si="4"/>
        <v>-18386826</v>
      </c>
      <c r="Y53" s="56">
        <f t="shared" si="4"/>
        <v>-64851631</v>
      </c>
      <c r="Z53" s="57">
        <f>+IF(X53&lt;&gt;0,+(Y53/X53)*100,0)</f>
        <v>352.70704688237112</v>
      </c>
      <c r="AA53" s="54">
        <f>+AA51-AA52</f>
        <v>-36773644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-107985689</v>
      </c>
      <c r="D56" s="48">
        <f>SUM(D53:D55)</f>
        <v>0</v>
      </c>
      <c r="E56" s="49">
        <f t="shared" si="5"/>
        <v>-36773644</v>
      </c>
      <c r="F56" s="50">
        <f t="shared" si="5"/>
        <v>-36773644</v>
      </c>
      <c r="G56" s="50">
        <f t="shared" si="5"/>
        <v>678557</v>
      </c>
      <c r="H56" s="50">
        <f t="shared" si="5"/>
        <v>-28944708</v>
      </c>
      <c r="I56" s="50">
        <f t="shared" si="5"/>
        <v>-12815265</v>
      </c>
      <c r="J56" s="50">
        <f t="shared" si="5"/>
        <v>-41081416</v>
      </c>
      <c r="K56" s="50">
        <f t="shared" si="5"/>
        <v>-8607042</v>
      </c>
      <c r="L56" s="50">
        <f t="shared" si="5"/>
        <v>-27112729</v>
      </c>
      <c r="M56" s="50">
        <f t="shared" si="5"/>
        <v>-6437270</v>
      </c>
      <c r="N56" s="50">
        <f t="shared" si="5"/>
        <v>-42157041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-83238457</v>
      </c>
      <c r="X56" s="50">
        <f t="shared" si="5"/>
        <v>-18386826</v>
      </c>
      <c r="Y56" s="50">
        <f t="shared" si="5"/>
        <v>-64851631</v>
      </c>
      <c r="Z56" s="51">
        <f>+IF(X56&lt;&gt;0,+(Y56/X56)*100,0)</f>
        <v>352.70704688237112</v>
      </c>
      <c r="AA56" s="48">
        <f>SUM(AA53:AA55)</f>
        <v>-36773644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-107985689</v>
      </c>
      <c r="D59" s="65">
        <f>SUM(D56:D58)</f>
        <v>0</v>
      </c>
      <c r="E59" s="66">
        <f t="shared" si="6"/>
        <v>-36773644</v>
      </c>
      <c r="F59" s="67">
        <f t="shared" si="6"/>
        <v>-36773644</v>
      </c>
      <c r="G59" s="67">
        <f t="shared" si="6"/>
        <v>678557</v>
      </c>
      <c r="H59" s="67">
        <f t="shared" si="6"/>
        <v>-28944708</v>
      </c>
      <c r="I59" s="67">
        <f t="shared" si="6"/>
        <v>-12815265</v>
      </c>
      <c r="J59" s="67">
        <f t="shared" si="6"/>
        <v>-41081416</v>
      </c>
      <c r="K59" s="67">
        <f t="shared" si="6"/>
        <v>-8607042</v>
      </c>
      <c r="L59" s="67">
        <f t="shared" si="6"/>
        <v>-27112729</v>
      </c>
      <c r="M59" s="67">
        <f t="shared" si="6"/>
        <v>-6437270</v>
      </c>
      <c r="N59" s="67">
        <f t="shared" si="6"/>
        <v>-42157041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-83238457</v>
      </c>
      <c r="X59" s="67">
        <f t="shared" si="6"/>
        <v>-18386826</v>
      </c>
      <c r="Y59" s="67">
        <f t="shared" si="6"/>
        <v>-64851631</v>
      </c>
      <c r="Z59" s="68">
        <f>+IF(X59&lt;&gt;0,+(Y59/X59)*100,0)</f>
        <v>352.70704688237112</v>
      </c>
      <c r="AA59" s="65">
        <f>SUM(AA56:AA58)</f>
        <v>-36773644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130352958</v>
      </c>
      <c r="D6" s="20"/>
      <c r="E6" s="21">
        <v>207900597</v>
      </c>
      <c r="F6" s="22">
        <v>207900597</v>
      </c>
      <c r="G6" s="22">
        <v>13884161</v>
      </c>
      <c r="H6" s="22">
        <v>14277790</v>
      </c>
      <c r="I6" s="22">
        <v>13238072</v>
      </c>
      <c r="J6" s="22">
        <v>41400023</v>
      </c>
      <c r="K6" s="22">
        <v>11880034</v>
      </c>
      <c r="L6" s="22">
        <v>11953530</v>
      </c>
      <c r="M6" s="22">
        <v>10976378</v>
      </c>
      <c r="N6" s="22">
        <v>34809942</v>
      </c>
      <c r="O6" s="22"/>
      <c r="P6" s="22"/>
      <c r="Q6" s="22"/>
      <c r="R6" s="22"/>
      <c r="S6" s="22"/>
      <c r="T6" s="22"/>
      <c r="U6" s="22"/>
      <c r="V6" s="22"/>
      <c r="W6" s="22">
        <v>76209965</v>
      </c>
      <c r="X6" s="22">
        <v>88747565</v>
      </c>
      <c r="Y6" s="22">
        <v>-12537600</v>
      </c>
      <c r="Z6" s="23">
        <v>-14.12726084372005</v>
      </c>
      <c r="AA6" s="20">
        <v>207900597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-16705</v>
      </c>
      <c r="D19" s="20"/>
      <c r="E19" s="21">
        <v>20000</v>
      </c>
      <c r="F19" s="22">
        <v>20000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8496</v>
      </c>
      <c r="Y19" s="22">
        <v>-8496</v>
      </c>
      <c r="Z19" s="23">
        <v>-100</v>
      </c>
      <c r="AA19" s="20">
        <v>20000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150618</v>
      </c>
      <c r="D23" s="20"/>
      <c r="E23" s="21">
        <v>16247</v>
      </c>
      <c r="F23" s="22">
        <v>16247</v>
      </c>
      <c r="G23" s="22">
        <v>14406</v>
      </c>
      <c r="H23" s="22">
        <v>92402</v>
      </c>
      <c r="I23" s="22">
        <v>14488</v>
      </c>
      <c r="J23" s="22">
        <v>121296</v>
      </c>
      <c r="K23" s="22">
        <v>18062</v>
      </c>
      <c r="L23" s="22">
        <v>47279</v>
      </c>
      <c r="M23" s="22"/>
      <c r="N23" s="22">
        <v>65341</v>
      </c>
      <c r="O23" s="22"/>
      <c r="P23" s="22"/>
      <c r="Q23" s="22"/>
      <c r="R23" s="22"/>
      <c r="S23" s="22"/>
      <c r="T23" s="22"/>
      <c r="U23" s="22"/>
      <c r="V23" s="22"/>
      <c r="W23" s="22">
        <v>186637</v>
      </c>
      <c r="X23" s="22">
        <v>8118</v>
      </c>
      <c r="Y23" s="22">
        <v>178519</v>
      </c>
      <c r="Z23" s="23">
        <v>2199.0514905149053</v>
      </c>
      <c r="AA23" s="20">
        <v>16247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130486871</v>
      </c>
      <c r="D32" s="29">
        <f t="shared" ref="D32:Y32" si="0">SUM(D6:D31)</f>
        <v>0</v>
      </c>
      <c r="E32" s="30">
        <f t="shared" si="0"/>
        <v>207936844</v>
      </c>
      <c r="F32" s="31">
        <f t="shared" si="0"/>
        <v>207936844</v>
      </c>
      <c r="G32" s="31">
        <f t="shared" si="0"/>
        <v>13898567</v>
      </c>
      <c r="H32" s="31">
        <f t="shared" si="0"/>
        <v>14370192</v>
      </c>
      <c r="I32" s="31">
        <f t="shared" si="0"/>
        <v>13252560</v>
      </c>
      <c r="J32" s="31">
        <f t="shared" si="0"/>
        <v>41521319</v>
      </c>
      <c r="K32" s="31">
        <f t="shared" si="0"/>
        <v>11898096</v>
      </c>
      <c r="L32" s="31">
        <f t="shared" si="0"/>
        <v>12000809</v>
      </c>
      <c r="M32" s="31">
        <f t="shared" si="0"/>
        <v>10976378</v>
      </c>
      <c r="N32" s="31">
        <f t="shared" si="0"/>
        <v>34875283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76396602</v>
      </c>
      <c r="X32" s="31">
        <f t="shared" si="0"/>
        <v>88764179</v>
      </c>
      <c r="Y32" s="31">
        <f t="shared" si="0"/>
        <v>-12367577</v>
      </c>
      <c r="Z32" s="32">
        <f>+IF(X32&lt;&gt;0,+(Y32/X32)*100,0)</f>
        <v>-13.933072033483237</v>
      </c>
      <c r="AA32" s="29">
        <f>SUM(AA6:AA31)</f>
        <v>207936844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9423036</v>
      </c>
      <c r="D34" s="20"/>
      <c r="E34" s="21">
        <v>7210000</v>
      </c>
      <c r="F34" s="22">
        <v>7210000</v>
      </c>
      <c r="G34" s="22">
        <v>802800</v>
      </c>
      <c r="H34" s="22">
        <v>993314</v>
      </c>
      <c r="I34" s="22">
        <v>856811</v>
      </c>
      <c r="J34" s="22">
        <v>2652925</v>
      </c>
      <c r="K34" s="22">
        <v>755046</v>
      </c>
      <c r="L34" s="22">
        <v>853452</v>
      </c>
      <c r="M34" s="22">
        <v>796624</v>
      </c>
      <c r="N34" s="22">
        <v>2405122</v>
      </c>
      <c r="O34" s="22"/>
      <c r="P34" s="22"/>
      <c r="Q34" s="22"/>
      <c r="R34" s="22"/>
      <c r="S34" s="22"/>
      <c r="T34" s="22"/>
      <c r="U34" s="22"/>
      <c r="V34" s="22"/>
      <c r="W34" s="22">
        <v>5058047</v>
      </c>
      <c r="X34" s="22">
        <v>3604962</v>
      </c>
      <c r="Y34" s="22">
        <v>1453085</v>
      </c>
      <c r="Z34" s="23">
        <v>40.307914480097153</v>
      </c>
      <c r="AA34" s="20">
        <v>7210000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116868088</v>
      </c>
      <c r="D36" s="20"/>
      <c r="E36" s="21">
        <v>105000000</v>
      </c>
      <c r="F36" s="22">
        <v>105000000</v>
      </c>
      <c r="G36" s="22">
        <v>16529641</v>
      </c>
      <c r="H36" s="22">
        <v>18497725</v>
      </c>
      <c r="I36" s="22">
        <v>12895398</v>
      </c>
      <c r="J36" s="22">
        <v>47922764</v>
      </c>
      <c r="K36" s="22">
        <v>9059034</v>
      </c>
      <c r="L36" s="22">
        <v>8930692</v>
      </c>
      <c r="M36" s="22">
        <v>8479170</v>
      </c>
      <c r="N36" s="22">
        <v>26468896</v>
      </c>
      <c r="O36" s="22"/>
      <c r="P36" s="22"/>
      <c r="Q36" s="22"/>
      <c r="R36" s="22"/>
      <c r="S36" s="22"/>
      <c r="T36" s="22"/>
      <c r="U36" s="22"/>
      <c r="V36" s="22"/>
      <c r="W36" s="22">
        <v>74391660</v>
      </c>
      <c r="X36" s="22">
        <v>44625000</v>
      </c>
      <c r="Y36" s="22">
        <v>29766660</v>
      </c>
      <c r="Z36" s="23">
        <v>66.703999999999994</v>
      </c>
      <c r="AA36" s="20">
        <v>105000000</v>
      </c>
    </row>
    <row r="37" spans="1:27" ht="13.5" x14ac:dyDescent="0.25">
      <c r="A37" s="19" t="s">
        <v>63</v>
      </c>
      <c r="B37" s="15" t="s">
        <v>32</v>
      </c>
      <c r="C37" s="20">
        <v>18794</v>
      </c>
      <c r="D37" s="20"/>
      <c r="E37" s="21">
        <v>1466000</v>
      </c>
      <c r="F37" s="22">
        <v>1466000</v>
      </c>
      <c r="G37" s="22">
        <v>-27484</v>
      </c>
      <c r="H37" s="22">
        <v>29158</v>
      </c>
      <c r="I37" s="22">
        <v>66767</v>
      </c>
      <c r="J37" s="22">
        <v>68441</v>
      </c>
      <c r="K37" s="22">
        <v>808</v>
      </c>
      <c r="L37" s="22">
        <v>339</v>
      </c>
      <c r="M37" s="22">
        <v>73502</v>
      </c>
      <c r="N37" s="22">
        <v>74649</v>
      </c>
      <c r="O37" s="22"/>
      <c r="P37" s="22"/>
      <c r="Q37" s="22"/>
      <c r="R37" s="22"/>
      <c r="S37" s="22"/>
      <c r="T37" s="22"/>
      <c r="U37" s="22"/>
      <c r="V37" s="22"/>
      <c r="W37" s="22">
        <v>143090</v>
      </c>
      <c r="X37" s="22">
        <v>623022</v>
      </c>
      <c r="Y37" s="22">
        <v>-479932</v>
      </c>
      <c r="Z37" s="23">
        <v>-77.032913765485006</v>
      </c>
      <c r="AA37" s="20">
        <v>1466000</v>
      </c>
    </row>
    <row r="38" spans="1:27" ht="13.5" x14ac:dyDescent="0.25">
      <c r="A38" s="19" t="s">
        <v>64</v>
      </c>
      <c r="B38" s="15" t="s">
        <v>32</v>
      </c>
      <c r="C38" s="20">
        <v>3351086</v>
      </c>
      <c r="D38" s="20"/>
      <c r="E38" s="21">
        <v>18000000</v>
      </c>
      <c r="F38" s="22">
        <v>18000000</v>
      </c>
      <c r="G38" s="22"/>
      <c r="H38" s="22">
        <v>3351086</v>
      </c>
      <c r="I38" s="22">
        <v>4500000</v>
      </c>
      <c r="J38" s="22">
        <v>7851086</v>
      </c>
      <c r="K38" s="22"/>
      <c r="L38" s="22"/>
      <c r="M38" s="22">
        <v>4500000</v>
      </c>
      <c r="N38" s="22">
        <v>4500000</v>
      </c>
      <c r="O38" s="22"/>
      <c r="P38" s="22"/>
      <c r="Q38" s="22"/>
      <c r="R38" s="22"/>
      <c r="S38" s="22"/>
      <c r="T38" s="22"/>
      <c r="U38" s="22"/>
      <c r="V38" s="22"/>
      <c r="W38" s="22">
        <v>12351086</v>
      </c>
      <c r="X38" s="22">
        <v>9000000</v>
      </c>
      <c r="Y38" s="22">
        <v>3351086</v>
      </c>
      <c r="Z38" s="23">
        <v>37.234288888888891</v>
      </c>
      <c r="AA38" s="20">
        <v>18000000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3428946</v>
      </c>
      <c r="F39" s="22">
        <v>3428946</v>
      </c>
      <c r="G39" s="22"/>
      <c r="H39" s="22"/>
      <c r="I39" s="22">
        <v>857238</v>
      </c>
      <c r="J39" s="22">
        <v>857238</v>
      </c>
      <c r="K39" s="22"/>
      <c r="L39" s="22"/>
      <c r="M39" s="22">
        <v>857238</v>
      </c>
      <c r="N39" s="22">
        <v>857238</v>
      </c>
      <c r="O39" s="22"/>
      <c r="P39" s="22"/>
      <c r="Q39" s="22"/>
      <c r="R39" s="22"/>
      <c r="S39" s="22"/>
      <c r="T39" s="22"/>
      <c r="U39" s="22"/>
      <c r="V39" s="22"/>
      <c r="W39" s="22">
        <v>1714476</v>
      </c>
      <c r="X39" s="22">
        <v>1714470</v>
      </c>
      <c r="Y39" s="22">
        <v>6</v>
      </c>
      <c r="Z39" s="23"/>
      <c r="AA39" s="20">
        <v>3428946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1696832</v>
      </c>
      <c r="D42" s="20"/>
      <c r="E42" s="21">
        <v>1369994</v>
      </c>
      <c r="F42" s="22">
        <v>1369994</v>
      </c>
      <c r="G42" s="22">
        <v>62490</v>
      </c>
      <c r="H42" s="22">
        <v>620480</v>
      </c>
      <c r="I42" s="22">
        <v>315280</v>
      </c>
      <c r="J42" s="22">
        <v>998250</v>
      </c>
      <c r="K42" s="22">
        <v>316960</v>
      </c>
      <c r="L42" s="22"/>
      <c r="M42" s="22"/>
      <c r="N42" s="22">
        <v>316960</v>
      </c>
      <c r="O42" s="22"/>
      <c r="P42" s="22"/>
      <c r="Q42" s="22"/>
      <c r="R42" s="22"/>
      <c r="S42" s="22"/>
      <c r="T42" s="22"/>
      <c r="U42" s="22"/>
      <c r="V42" s="22"/>
      <c r="W42" s="22">
        <v>1315210</v>
      </c>
      <c r="X42" s="22">
        <v>684996</v>
      </c>
      <c r="Y42" s="22">
        <v>630214</v>
      </c>
      <c r="Z42" s="23">
        <v>92.002581036969559</v>
      </c>
      <c r="AA42" s="20">
        <v>1369994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10809258</v>
      </c>
      <c r="D44" s="20"/>
      <c r="E44" s="21">
        <v>5207050</v>
      </c>
      <c r="F44" s="22">
        <v>5207050</v>
      </c>
      <c r="G44" s="22">
        <v>1575745</v>
      </c>
      <c r="H44" s="22">
        <v>1787156</v>
      </c>
      <c r="I44" s="22">
        <v>620880</v>
      </c>
      <c r="J44" s="22">
        <v>3983781</v>
      </c>
      <c r="K44" s="22">
        <v>1182229</v>
      </c>
      <c r="L44" s="22">
        <v>899109</v>
      </c>
      <c r="M44" s="22">
        <v>1243629</v>
      </c>
      <c r="N44" s="22">
        <v>3324967</v>
      </c>
      <c r="O44" s="22"/>
      <c r="P44" s="22"/>
      <c r="Q44" s="22"/>
      <c r="R44" s="22"/>
      <c r="S44" s="22"/>
      <c r="T44" s="22"/>
      <c r="U44" s="22"/>
      <c r="V44" s="22"/>
      <c r="W44" s="22">
        <v>7308748</v>
      </c>
      <c r="X44" s="22">
        <v>2226582</v>
      </c>
      <c r="Y44" s="22">
        <v>5082166</v>
      </c>
      <c r="Z44" s="23">
        <v>228.24966697835518</v>
      </c>
      <c r="AA44" s="20">
        <v>5207050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142167094</v>
      </c>
      <c r="D47" s="29">
        <f t="shared" ref="D47:Y47" si="1">SUM(D34:D46)</f>
        <v>0</v>
      </c>
      <c r="E47" s="30">
        <f t="shared" si="1"/>
        <v>141681990</v>
      </c>
      <c r="F47" s="31">
        <f t="shared" si="1"/>
        <v>141681990</v>
      </c>
      <c r="G47" s="31">
        <f t="shared" si="1"/>
        <v>18943192</v>
      </c>
      <c r="H47" s="31">
        <f t="shared" si="1"/>
        <v>25278919</v>
      </c>
      <c r="I47" s="31">
        <f t="shared" si="1"/>
        <v>20112374</v>
      </c>
      <c r="J47" s="31">
        <f t="shared" si="1"/>
        <v>64334485</v>
      </c>
      <c r="K47" s="31">
        <f t="shared" si="1"/>
        <v>11314077</v>
      </c>
      <c r="L47" s="31">
        <f t="shared" si="1"/>
        <v>10683592</v>
      </c>
      <c r="M47" s="31">
        <f t="shared" si="1"/>
        <v>15950163</v>
      </c>
      <c r="N47" s="31">
        <f t="shared" si="1"/>
        <v>37947832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102282317</v>
      </c>
      <c r="X47" s="31">
        <f t="shared" si="1"/>
        <v>62479032</v>
      </c>
      <c r="Y47" s="31">
        <f t="shared" si="1"/>
        <v>39803285</v>
      </c>
      <c r="Z47" s="32">
        <f>+IF(X47&lt;&gt;0,+(Y47/X47)*100,0)</f>
        <v>63.706628809486034</v>
      </c>
      <c r="AA47" s="29">
        <f>SUM(AA34:AA46)</f>
        <v>141681990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-11680223</v>
      </c>
      <c r="D48" s="39">
        <f t="shared" si="2"/>
        <v>0</v>
      </c>
      <c r="E48" s="40">
        <f t="shared" si="2"/>
        <v>66254854</v>
      </c>
      <c r="F48" s="41">
        <f t="shared" si="2"/>
        <v>66254854</v>
      </c>
      <c r="G48" s="41">
        <f t="shared" si="2"/>
        <v>-5044625</v>
      </c>
      <c r="H48" s="41">
        <f t="shared" si="2"/>
        <v>-10908727</v>
      </c>
      <c r="I48" s="41">
        <f t="shared" si="2"/>
        <v>-6859814</v>
      </c>
      <c r="J48" s="41">
        <f t="shared" si="2"/>
        <v>-22813166</v>
      </c>
      <c r="K48" s="41">
        <f t="shared" si="2"/>
        <v>584019</v>
      </c>
      <c r="L48" s="41">
        <f t="shared" si="2"/>
        <v>1317217</v>
      </c>
      <c r="M48" s="41">
        <f t="shared" si="2"/>
        <v>-4973785</v>
      </c>
      <c r="N48" s="41">
        <f t="shared" si="2"/>
        <v>-3072549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-25885715</v>
      </c>
      <c r="X48" s="41">
        <f t="shared" si="2"/>
        <v>26285147</v>
      </c>
      <c r="Y48" s="41">
        <f t="shared" si="2"/>
        <v>-52170862</v>
      </c>
      <c r="Z48" s="42">
        <f>+IF(X48&lt;&gt;0,+(Y48/X48)*100,0)</f>
        <v>-198.48038894361139</v>
      </c>
      <c r="AA48" s="39">
        <f>+AA32-AA47</f>
        <v>66254854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-6680223</v>
      </c>
      <c r="D51" s="48">
        <f t="shared" si="3"/>
        <v>0</v>
      </c>
      <c r="E51" s="49">
        <f t="shared" si="3"/>
        <v>66254854</v>
      </c>
      <c r="F51" s="50">
        <f t="shared" si="3"/>
        <v>66254854</v>
      </c>
      <c r="G51" s="50">
        <f t="shared" si="3"/>
        <v>-5044625</v>
      </c>
      <c r="H51" s="50">
        <f t="shared" si="3"/>
        <v>-10908727</v>
      </c>
      <c r="I51" s="50">
        <f t="shared" si="3"/>
        <v>-6859814</v>
      </c>
      <c r="J51" s="50">
        <f t="shared" si="3"/>
        <v>-22813166</v>
      </c>
      <c r="K51" s="50">
        <f t="shared" si="3"/>
        <v>584019</v>
      </c>
      <c r="L51" s="50">
        <f t="shared" si="3"/>
        <v>1317217</v>
      </c>
      <c r="M51" s="50">
        <f t="shared" si="3"/>
        <v>-4973785</v>
      </c>
      <c r="N51" s="50">
        <f t="shared" si="3"/>
        <v>-3072549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-25885715</v>
      </c>
      <c r="X51" s="50">
        <f t="shared" si="3"/>
        <v>26285147</v>
      </c>
      <c r="Y51" s="50">
        <f t="shared" si="3"/>
        <v>-52170862</v>
      </c>
      <c r="Z51" s="51">
        <f>+IF(X51&lt;&gt;0,+(Y51/X51)*100,0)</f>
        <v>-198.48038894361139</v>
      </c>
      <c r="AA51" s="48">
        <f>SUM(AA48:AA50)</f>
        <v>66254854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-6680223</v>
      </c>
      <c r="D53" s="54">
        <f>+D51-D52</f>
        <v>0</v>
      </c>
      <c r="E53" s="55">
        <f t="shared" si="4"/>
        <v>66254854</v>
      </c>
      <c r="F53" s="56">
        <f t="shared" si="4"/>
        <v>66254854</v>
      </c>
      <c r="G53" s="56">
        <f t="shared" si="4"/>
        <v>-5044625</v>
      </c>
      <c r="H53" s="56">
        <f t="shared" si="4"/>
        <v>-10908727</v>
      </c>
      <c r="I53" s="56">
        <f t="shared" si="4"/>
        <v>-6859814</v>
      </c>
      <c r="J53" s="56">
        <f t="shared" si="4"/>
        <v>-22813166</v>
      </c>
      <c r="K53" s="56">
        <f t="shared" si="4"/>
        <v>584019</v>
      </c>
      <c r="L53" s="56">
        <f t="shared" si="4"/>
        <v>1317217</v>
      </c>
      <c r="M53" s="56">
        <f t="shared" si="4"/>
        <v>-4973785</v>
      </c>
      <c r="N53" s="56">
        <f t="shared" si="4"/>
        <v>-3072549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-25885715</v>
      </c>
      <c r="X53" s="56">
        <f t="shared" si="4"/>
        <v>26285147</v>
      </c>
      <c r="Y53" s="56">
        <f t="shared" si="4"/>
        <v>-52170862</v>
      </c>
      <c r="Z53" s="57">
        <f>+IF(X53&lt;&gt;0,+(Y53/X53)*100,0)</f>
        <v>-198.48038894361139</v>
      </c>
      <c r="AA53" s="54">
        <f>+AA51-AA52</f>
        <v>66254854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-6680223</v>
      </c>
      <c r="D56" s="48">
        <f>SUM(D53:D55)</f>
        <v>0</v>
      </c>
      <c r="E56" s="49">
        <f t="shared" si="5"/>
        <v>66254854</v>
      </c>
      <c r="F56" s="50">
        <f t="shared" si="5"/>
        <v>66254854</v>
      </c>
      <c r="G56" s="50">
        <f t="shared" si="5"/>
        <v>-5044625</v>
      </c>
      <c r="H56" s="50">
        <f t="shared" si="5"/>
        <v>-10908727</v>
      </c>
      <c r="I56" s="50">
        <f t="shared" si="5"/>
        <v>-6859814</v>
      </c>
      <c r="J56" s="50">
        <f t="shared" si="5"/>
        <v>-22813166</v>
      </c>
      <c r="K56" s="50">
        <f t="shared" si="5"/>
        <v>584019</v>
      </c>
      <c r="L56" s="50">
        <f t="shared" si="5"/>
        <v>1317217</v>
      </c>
      <c r="M56" s="50">
        <f t="shared" si="5"/>
        <v>-4973785</v>
      </c>
      <c r="N56" s="50">
        <f t="shared" si="5"/>
        <v>-3072549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-25885715</v>
      </c>
      <c r="X56" s="50">
        <f t="shared" si="5"/>
        <v>26285147</v>
      </c>
      <c r="Y56" s="50">
        <f t="shared" si="5"/>
        <v>-52170862</v>
      </c>
      <c r="Z56" s="51">
        <f>+IF(X56&lt;&gt;0,+(Y56/X56)*100,0)</f>
        <v>-198.48038894361139</v>
      </c>
      <c r="AA56" s="48">
        <f>SUM(AA53:AA55)</f>
        <v>66254854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-6680223</v>
      </c>
      <c r="D59" s="65">
        <f>SUM(D56:D58)</f>
        <v>0</v>
      </c>
      <c r="E59" s="66">
        <f t="shared" si="6"/>
        <v>66254854</v>
      </c>
      <c r="F59" s="67">
        <f t="shared" si="6"/>
        <v>66254854</v>
      </c>
      <c r="G59" s="67">
        <f t="shared" si="6"/>
        <v>-5044625</v>
      </c>
      <c r="H59" s="67">
        <f t="shared" si="6"/>
        <v>-10908727</v>
      </c>
      <c r="I59" s="67">
        <f t="shared" si="6"/>
        <v>-6859814</v>
      </c>
      <c r="J59" s="67">
        <f t="shared" si="6"/>
        <v>-22813166</v>
      </c>
      <c r="K59" s="67">
        <f t="shared" si="6"/>
        <v>584019</v>
      </c>
      <c r="L59" s="67">
        <f t="shared" si="6"/>
        <v>1317217</v>
      </c>
      <c r="M59" s="67">
        <f t="shared" si="6"/>
        <v>-4973785</v>
      </c>
      <c r="N59" s="67">
        <f t="shared" si="6"/>
        <v>-3072549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-25885715</v>
      </c>
      <c r="X59" s="67">
        <f t="shared" si="6"/>
        <v>26285147</v>
      </c>
      <c r="Y59" s="67">
        <f t="shared" si="6"/>
        <v>-52170862</v>
      </c>
      <c r="Z59" s="68">
        <f>+IF(X59&lt;&gt;0,+(Y59/X59)*100,0)</f>
        <v>-198.48038894361139</v>
      </c>
      <c r="AA59" s="65">
        <f>SUM(AA56:AA58)</f>
        <v>66254854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164368</v>
      </c>
      <c r="D41" s="20"/>
      <c r="E41" s="21">
        <v>434783</v>
      </c>
      <c r="F41" s="22">
        <v>434783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217392</v>
      </c>
      <c r="Y41" s="22">
        <v>-217392</v>
      </c>
      <c r="Z41" s="23">
        <v>-100</v>
      </c>
      <c r="AA41" s="20">
        <v>434783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164368</v>
      </c>
      <c r="D47" s="29">
        <f t="shared" ref="D47:Y47" si="1">SUM(D34:D46)</f>
        <v>0</v>
      </c>
      <c r="E47" s="30">
        <f t="shared" si="1"/>
        <v>434783</v>
      </c>
      <c r="F47" s="31">
        <f t="shared" si="1"/>
        <v>434783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217392</v>
      </c>
      <c r="Y47" s="31">
        <f t="shared" si="1"/>
        <v>-217392</v>
      </c>
      <c r="Z47" s="32">
        <f>+IF(X47&lt;&gt;0,+(Y47/X47)*100,0)</f>
        <v>-100</v>
      </c>
      <c r="AA47" s="29">
        <f>SUM(AA34:AA46)</f>
        <v>434783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-164368</v>
      </c>
      <c r="D48" s="39">
        <f t="shared" si="2"/>
        <v>0</v>
      </c>
      <c r="E48" s="40">
        <f t="shared" si="2"/>
        <v>-434783</v>
      </c>
      <c r="F48" s="41">
        <f t="shared" si="2"/>
        <v>-434783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-217392</v>
      </c>
      <c r="Y48" s="41">
        <f t="shared" si="2"/>
        <v>217392</v>
      </c>
      <c r="Z48" s="42">
        <f>+IF(X48&lt;&gt;0,+(Y48/X48)*100,0)</f>
        <v>-100</v>
      </c>
      <c r="AA48" s="39">
        <f>+AA32-AA47</f>
        <v>-434783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-164368</v>
      </c>
      <c r="D51" s="48">
        <f t="shared" si="3"/>
        <v>0</v>
      </c>
      <c r="E51" s="49">
        <f t="shared" si="3"/>
        <v>-434783</v>
      </c>
      <c r="F51" s="50">
        <f t="shared" si="3"/>
        <v>-434783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-217392</v>
      </c>
      <c r="Y51" s="50">
        <f t="shared" si="3"/>
        <v>217392</v>
      </c>
      <c r="Z51" s="51">
        <f>+IF(X51&lt;&gt;0,+(Y51/X51)*100,0)</f>
        <v>-100</v>
      </c>
      <c r="AA51" s="48">
        <f>SUM(AA48:AA50)</f>
        <v>-434783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-164368</v>
      </c>
      <c r="D53" s="54">
        <f>+D51-D52</f>
        <v>0</v>
      </c>
      <c r="E53" s="55">
        <f t="shared" si="4"/>
        <v>-434783</v>
      </c>
      <c r="F53" s="56">
        <f t="shared" si="4"/>
        <v>-434783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-217392</v>
      </c>
      <c r="Y53" s="56">
        <f t="shared" si="4"/>
        <v>217392</v>
      </c>
      <c r="Z53" s="57">
        <f>+IF(X53&lt;&gt;0,+(Y53/X53)*100,0)</f>
        <v>-100</v>
      </c>
      <c r="AA53" s="54">
        <f>+AA51-AA52</f>
        <v>-434783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-164368</v>
      </c>
      <c r="D56" s="48">
        <f>SUM(D53:D55)</f>
        <v>0</v>
      </c>
      <c r="E56" s="49">
        <f t="shared" si="5"/>
        <v>-434783</v>
      </c>
      <c r="F56" s="50">
        <f t="shared" si="5"/>
        <v>-434783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-217392</v>
      </c>
      <c r="Y56" s="50">
        <f t="shared" si="5"/>
        <v>217392</v>
      </c>
      <c r="Z56" s="51">
        <f>+IF(X56&lt;&gt;0,+(Y56/X56)*100,0)</f>
        <v>-100</v>
      </c>
      <c r="AA56" s="48">
        <f>SUM(AA53:AA55)</f>
        <v>-434783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-164368</v>
      </c>
      <c r="D59" s="65">
        <f>SUM(D56:D58)</f>
        <v>0</v>
      </c>
      <c r="E59" s="66">
        <f t="shared" si="6"/>
        <v>-434783</v>
      </c>
      <c r="F59" s="67">
        <f t="shared" si="6"/>
        <v>-434783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-217392</v>
      </c>
      <c r="Y59" s="67">
        <f t="shared" si="6"/>
        <v>217392</v>
      </c>
      <c r="Z59" s="68">
        <f>+IF(X59&lt;&gt;0,+(Y59/X59)*100,0)</f>
        <v>-100</v>
      </c>
      <c r="AA59" s="65">
        <f>SUM(AA56:AA58)</f>
        <v>-434783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23075993</v>
      </c>
      <c r="D6" s="20"/>
      <c r="E6" s="21">
        <v>20000000</v>
      </c>
      <c r="F6" s="22">
        <v>20000000</v>
      </c>
      <c r="G6" s="22">
        <v>2016715</v>
      </c>
      <c r="H6" s="22">
        <v>2511861</v>
      </c>
      <c r="I6" s="22">
        <v>2123831</v>
      </c>
      <c r="J6" s="22">
        <v>6652407</v>
      </c>
      <c r="K6" s="22">
        <v>5819331</v>
      </c>
      <c r="L6" s="22">
        <v>1425350</v>
      </c>
      <c r="M6" s="22">
        <v>1877072</v>
      </c>
      <c r="N6" s="22">
        <v>9121753</v>
      </c>
      <c r="O6" s="22"/>
      <c r="P6" s="22"/>
      <c r="Q6" s="22"/>
      <c r="R6" s="22"/>
      <c r="S6" s="22"/>
      <c r="T6" s="22"/>
      <c r="U6" s="22"/>
      <c r="V6" s="22"/>
      <c r="W6" s="22">
        <v>15774160</v>
      </c>
      <c r="X6" s="22">
        <v>10000002</v>
      </c>
      <c r="Y6" s="22">
        <v>5774158</v>
      </c>
      <c r="Z6" s="23">
        <v>57.741568451686312</v>
      </c>
      <c r="AA6" s="20">
        <v>20000000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1428278</v>
      </c>
      <c r="D13" s="20"/>
      <c r="E13" s="21">
        <v>1000000</v>
      </c>
      <c r="F13" s="22">
        <v>1000000</v>
      </c>
      <c r="G13" s="22">
        <v>144639</v>
      </c>
      <c r="H13" s="22">
        <v>137012</v>
      </c>
      <c r="I13" s="22">
        <v>147960</v>
      </c>
      <c r="J13" s="22">
        <v>429611</v>
      </c>
      <c r="K13" s="22">
        <v>157660</v>
      </c>
      <c r="L13" s="22">
        <v>176936</v>
      </c>
      <c r="M13" s="22">
        <v>187005</v>
      </c>
      <c r="N13" s="22">
        <v>521601</v>
      </c>
      <c r="O13" s="22"/>
      <c r="P13" s="22"/>
      <c r="Q13" s="22"/>
      <c r="R13" s="22"/>
      <c r="S13" s="22"/>
      <c r="T13" s="22"/>
      <c r="U13" s="22"/>
      <c r="V13" s="22"/>
      <c r="W13" s="22">
        <v>951212</v>
      </c>
      <c r="X13" s="22">
        <v>499998</v>
      </c>
      <c r="Y13" s="22">
        <v>451214</v>
      </c>
      <c r="Z13" s="23">
        <v>90.243160972643892</v>
      </c>
      <c r="AA13" s="20">
        <v>1000000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24504271</v>
      </c>
      <c r="D32" s="29">
        <f t="shared" ref="D32:Y32" si="0">SUM(D6:D31)</f>
        <v>0</v>
      </c>
      <c r="E32" s="30">
        <f t="shared" si="0"/>
        <v>21000000</v>
      </c>
      <c r="F32" s="31">
        <f t="shared" si="0"/>
        <v>21000000</v>
      </c>
      <c r="G32" s="31">
        <f t="shared" si="0"/>
        <v>2161354</v>
      </c>
      <c r="H32" s="31">
        <f t="shared" si="0"/>
        <v>2648873</v>
      </c>
      <c r="I32" s="31">
        <f t="shared" si="0"/>
        <v>2271791</v>
      </c>
      <c r="J32" s="31">
        <f t="shared" si="0"/>
        <v>7082018</v>
      </c>
      <c r="K32" s="31">
        <f t="shared" si="0"/>
        <v>5976991</v>
      </c>
      <c r="L32" s="31">
        <f t="shared" si="0"/>
        <v>1602286</v>
      </c>
      <c r="M32" s="31">
        <f t="shared" si="0"/>
        <v>2064077</v>
      </c>
      <c r="N32" s="31">
        <f t="shared" si="0"/>
        <v>9643354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16725372</v>
      </c>
      <c r="X32" s="31">
        <f t="shared" si="0"/>
        <v>10500000</v>
      </c>
      <c r="Y32" s="31">
        <f t="shared" si="0"/>
        <v>6225372</v>
      </c>
      <c r="Z32" s="32">
        <f>+IF(X32&lt;&gt;0,+(Y32/X32)*100,0)</f>
        <v>59.289257142857146</v>
      </c>
      <c r="AA32" s="29">
        <f>SUM(AA6:AA31)</f>
        <v>21000000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4158864</v>
      </c>
      <c r="D34" s="20"/>
      <c r="E34" s="21">
        <v>3622125</v>
      </c>
      <c r="F34" s="22">
        <v>3622125</v>
      </c>
      <c r="G34" s="22">
        <v>364576</v>
      </c>
      <c r="H34" s="22">
        <v>355154</v>
      </c>
      <c r="I34" s="22">
        <v>435308</v>
      </c>
      <c r="J34" s="22">
        <v>1155038</v>
      </c>
      <c r="K34" s="22">
        <v>480134</v>
      </c>
      <c r="L34" s="22">
        <v>368967</v>
      </c>
      <c r="M34" s="22">
        <v>353510</v>
      </c>
      <c r="N34" s="22">
        <v>1202611</v>
      </c>
      <c r="O34" s="22"/>
      <c r="P34" s="22"/>
      <c r="Q34" s="22"/>
      <c r="R34" s="22"/>
      <c r="S34" s="22"/>
      <c r="T34" s="22"/>
      <c r="U34" s="22"/>
      <c r="V34" s="22"/>
      <c r="W34" s="22">
        <v>2357649</v>
      </c>
      <c r="X34" s="22">
        <v>1811091</v>
      </c>
      <c r="Y34" s="22">
        <v>546558</v>
      </c>
      <c r="Z34" s="23">
        <v>30.178384189419528</v>
      </c>
      <c r="AA34" s="20">
        <v>3622125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20278352</v>
      </c>
      <c r="D36" s="20"/>
      <c r="E36" s="21">
        <v>16000000</v>
      </c>
      <c r="F36" s="22">
        <v>16000000</v>
      </c>
      <c r="G36" s="22">
        <v>3383848</v>
      </c>
      <c r="H36" s="22">
        <v>3231548</v>
      </c>
      <c r="I36" s="22"/>
      <c r="J36" s="22">
        <v>6615396</v>
      </c>
      <c r="K36" s="22">
        <v>4283358</v>
      </c>
      <c r="L36" s="22">
        <v>1736022</v>
      </c>
      <c r="M36" s="22">
        <v>1646335</v>
      </c>
      <c r="N36" s="22">
        <v>7665715</v>
      </c>
      <c r="O36" s="22"/>
      <c r="P36" s="22"/>
      <c r="Q36" s="22"/>
      <c r="R36" s="22"/>
      <c r="S36" s="22"/>
      <c r="T36" s="22"/>
      <c r="U36" s="22"/>
      <c r="V36" s="22"/>
      <c r="W36" s="22">
        <v>14281111</v>
      </c>
      <c r="X36" s="22">
        <v>7999998</v>
      </c>
      <c r="Y36" s="22">
        <v>6281113</v>
      </c>
      <c r="Z36" s="23">
        <v>78.513932128483034</v>
      </c>
      <c r="AA36" s="20">
        <v>16000000</v>
      </c>
    </row>
    <row r="37" spans="1:27" ht="13.5" x14ac:dyDescent="0.25">
      <c r="A37" s="19" t="s">
        <v>63</v>
      </c>
      <c r="B37" s="15" t="s">
        <v>32</v>
      </c>
      <c r="C37" s="20">
        <v>69282</v>
      </c>
      <c r="D37" s="20"/>
      <c r="E37" s="21">
        <v>250002</v>
      </c>
      <c r="F37" s="22">
        <v>250002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125000</v>
      </c>
      <c r="Y37" s="22">
        <v>-125000</v>
      </c>
      <c r="Z37" s="23">
        <v>-100</v>
      </c>
      <c r="AA37" s="20">
        <v>250002</v>
      </c>
    </row>
    <row r="38" spans="1:27" ht="13.5" x14ac:dyDescent="0.25">
      <c r="A38" s="19" t="s">
        <v>64</v>
      </c>
      <c r="B38" s="15" t="s">
        <v>32</v>
      </c>
      <c r="C38" s="20">
        <v>376496</v>
      </c>
      <c r="D38" s="20"/>
      <c r="E38" s="21">
        <v>500000</v>
      </c>
      <c r="F38" s="22">
        <v>500000</v>
      </c>
      <c r="G38" s="22"/>
      <c r="H38" s="22"/>
      <c r="I38" s="22">
        <v>1454</v>
      </c>
      <c r="J38" s="22">
        <v>1454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1454</v>
      </c>
      <c r="X38" s="22">
        <v>250002</v>
      </c>
      <c r="Y38" s="22">
        <v>-248548</v>
      </c>
      <c r="Z38" s="23">
        <v>-99.418404652762788</v>
      </c>
      <c r="AA38" s="20">
        <v>500000</v>
      </c>
    </row>
    <row r="39" spans="1:27" ht="13.5" x14ac:dyDescent="0.25">
      <c r="A39" s="19" t="s">
        <v>65</v>
      </c>
      <c r="B39" s="15" t="s">
        <v>32</v>
      </c>
      <c r="C39" s="20">
        <v>1762268</v>
      </c>
      <c r="D39" s="20"/>
      <c r="E39" s="21">
        <v>500000</v>
      </c>
      <c r="F39" s="22">
        <v>500000</v>
      </c>
      <c r="G39" s="22">
        <v>27641</v>
      </c>
      <c r="H39" s="22">
        <v>27641</v>
      </c>
      <c r="I39" s="22">
        <v>27641</v>
      </c>
      <c r="J39" s="22">
        <v>82923</v>
      </c>
      <c r="K39" s="22">
        <v>27641</v>
      </c>
      <c r="L39" s="22">
        <v>27641</v>
      </c>
      <c r="M39" s="22">
        <v>27641</v>
      </c>
      <c r="N39" s="22">
        <v>82923</v>
      </c>
      <c r="O39" s="22"/>
      <c r="P39" s="22"/>
      <c r="Q39" s="22"/>
      <c r="R39" s="22"/>
      <c r="S39" s="22"/>
      <c r="T39" s="22"/>
      <c r="U39" s="22"/>
      <c r="V39" s="22"/>
      <c r="W39" s="22">
        <v>165846</v>
      </c>
      <c r="X39" s="22">
        <v>250002</v>
      </c>
      <c r="Y39" s="22">
        <v>-84156</v>
      </c>
      <c r="Z39" s="23">
        <v>-33.662130702954371</v>
      </c>
      <c r="AA39" s="20">
        <v>500000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21310520</v>
      </c>
      <c r="D41" s="20"/>
      <c r="E41" s="21">
        <v>500002</v>
      </c>
      <c r="F41" s="22">
        <v>500002</v>
      </c>
      <c r="G41" s="22"/>
      <c r="H41" s="22">
        <v>360192</v>
      </c>
      <c r="I41" s="22">
        <v>121969</v>
      </c>
      <c r="J41" s="22">
        <v>482161</v>
      </c>
      <c r="K41" s="22"/>
      <c r="L41" s="22"/>
      <c r="M41" s="22">
        <v>1526000</v>
      </c>
      <c r="N41" s="22">
        <v>1526000</v>
      </c>
      <c r="O41" s="22"/>
      <c r="P41" s="22"/>
      <c r="Q41" s="22"/>
      <c r="R41" s="22"/>
      <c r="S41" s="22"/>
      <c r="T41" s="22"/>
      <c r="U41" s="22"/>
      <c r="V41" s="22"/>
      <c r="W41" s="22">
        <v>2008161</v>
      </c>
      <c r="X41" s="22">
        <v>250004</v>
      </c>
      <c r="Y41" s="22">
        <v>1758157</v>
      </c>
      <c r="Z41" s="23">
        <v>703.25154797523237</v>
      </c>
      <c r="AA41" s="20">
        <v>500002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298050</v>
      </c>
      <c r="D44" s="20"/>
      <c r="E44" s="21"/>
      <c r="F44" s="22"/>
      <c r="G44" s="22">
        <v>2922</v>
      </c>
      <c r="H44" s="22">
        <v>2761</v>
      </c>
      <c r="I44" s="22">
        <v>3597</v>
      </c>
      <c r="J44" s="22">
        <v>9280</v>
      </c>
      <c r="K44" s="22">
        <v>3954</v>
      </c>
      <c r="L44" s="22">
        <v>2932</v>
      </c>
      <c r="M44" s="22">
        <v>2644</v>
      </c>
      <c r="N44" s="22">
        <v>9530</v>
      </c>
      <c r="O44" s="22"/>
      <c r="P44" s="22"/>
      <c r="Q44" s="22"/>
      <c r="R44" s="22"/>
      <c r="S44" s="22"/>
      <c r="T44" s="22"/>
      <c r="U44" s="22"/>
      <c r="V44" s="22"/>
      <c r="W44" s="22">
        <v>18810</v>
      </c>
      <c r="X44" s="22"/>
      <c r="Y44" s="22">
        <v>18810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48253832</v>
      </c>
      <c r="D47" s="29">
        <f t="shared" ref="D47:Y47" si="1">SUM(D34:D46)</f>
        <v>0</v>
      </c>
      <c r="E47" s="30">
        <f t="shared" si="1"/>
        <v>21372129</v>
      </c>
      <c r="F47" s="31">
        <f t="shared" si="1"/>
        <v>21372129</v>
      </c>
      <c r="G47" s="31">
        <f t="shared" si="1"/>
        <v>3778987</v>
      </c>
      <c r="H47" s="31">
        <f t="shared" si="1"/>
        <v>3977296</v>
      </c>
      <c r="I47" s="31">
        <f t="shared" si="1"/>
        <v>589969</v>
      </c>
      <c r="J47" s="31">
        <f t="shared" si="1"/>
        <v>8346252</v>
      </c>
      <c r="K47" s="31">
        <f t="shared" si="1"/>
        <v>4795087</v>
      </c>
      <c r="L47" s="31">
        <f t="shared" si="1"/>
        <v>2135562</v>
      </c>
      <c r="M47" s="31">
        <f t="shared" si="1"/>
        <v>3556130</v>
      </c>
      <c r="N47" s="31">
        <f t="shared" si="1"/>
        <v>10486779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18833031</v>
      </c>
      <c r="X47" s="31">
        <f t="shared" si="1"/>
        <v>10686097</v>
      </c>
      <c r="Y47" s="31">
        <f t="shared" si="1"/>
        <v>8146934</v>
      </c>
      <c r="Z47" s="32">
        <f>+IF(X47&lt;&gt;0,+(Y47/X47)*100,0)</f>
        <v>76.238630437286886</v>
      </c>
      <c r="AA47" s="29">
        <f>SUM(AA34:AA46)</f>
        <v>21372129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-23749561</v>
      </c>
      <c r="D48" s="39">
        <f t="shared" si="2"/>
        <v>0</v>
      </c>
      <c r="E48" s="40">
        <f t="shared" si="2"/>
        <v>-372129</v>
      </c>
      <c r="F48" s="41">
        <f t="shared" si="2"/>
        <v>-372129</v>
      </c>
      <c r="G48" s="41">
        <f t="shared" si="2"/>
        <v>-1617633</v>
      </c>
      <c r="H48" s="41">
        <f t="shared" si="2"/>
        <v>-1328423</v>
      </c>
      <c r="I48" s="41">
        <f t="shared" si="2"/>
        <v>1681822</v>
      </c>
      <c r="J48" s="41">
        <f t="shared" si="2"/>
        <v>-1264234</v>
      </c>
      <c r="K48" s="41">
        <f t="shared" si="2"/>
        <v>1181904</v>
      </c>
      <c r="L48" s="41">
        <f t="shared" si="2"/>
        <v>-533276</v>
      </c>
      <c r="M48" s="41">
        <f t="shared" si="2"/>
        <v>-1492053</v>
      </c>
      <c r="N48" s="41">
        <f t="shared" si="2"/>
        <v>-843425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-2107659</v>
      </c>
      <c r="X48" s="41">
        <f t="shared" si="2"/>
        <v>-186097</v>
      </c>
      <c r="Y48" s="41">
        <f t="shared" si="2"/>
        <v>-1921562</v>
      </c>
      <c r="Z48" s="42">
        <f>+IF(X48&lt;&gt;0,+(Y48/X48)*100,0)</f>
        <v>1032.5593642025397</v>
      </c>
      <c r="AA48" s="39">
        <f>+AA32-AA47</f>
        <v>-372129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44431000</v>
      </c>
      <c r="F49" s="22">
        <v>44431000</v>
      </c>
      <c r="G49" s="22"/>
      <c r="H49" s="22">
        <v>1890257</v>
      </c>
      <c r="I49" s="22"/>
      <c r="J49" s="22">
        <v>1890257</v>
      </c>
      <c r="K49" s="22">
        <v>9550331</v>
      </c>
      <c r="L49" s="22">
        <v>6164409</v>
      </c>
      <c r="M49" s="22">
        <v>9642283</v>
      </c>
      <c r="N49" s="22">
        <v>25357023</v>
      </c>
      <c r="O49" s="22"/>
      <c r="P49" s="22"/>
      <c r="Q49" s="22"/>
      <c r="R49" s="22"/>
      <c r="S49" s="22"/>
      <c r="T49" s="22"/>
      <c r="U49" s="22"/>
      <c r="V49" s="22"/>
      <c r="W49" s="22">
        <v>27247280</v>
      </c>
      <c r="X49" s="22">
        <v>22215498</v>
      </c>
      <c r="Y49" s="22">
        <v>5031782</v>
      </c>
      <c r="Z49" s="23">
        <v>22.649872624957588</v>
      </c>
      <c r="AA49" s="20">
        <v>44431000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-23749561</v>
      </c>
      <c r="D51" s="48">
        <f t="shared" si="3"/>
        <v>0</v>
      </c>
      <c r="E51" s="49">
        <f t="shared" si="3"/>
        <v>44058871</v>
      </c>
      <c r="F51" s="50">
        <f t="shared" si="3"/>
        <v>44058871</v>
      </c>
      <c r="G51" s="50">
        <f t="shared" si="3"/>
        <v>-1617633</v>
      </c>
      <c r="H51" s="50">
        <f t="shared" si="3"/>
        <v>561834</v>
      </c>
      <c r="I51" s="50">
        <f t="shared" si="3"/>
        <v>1681822</v>
      </c>
      <c r="J51" s="50">
        <f t="shared" si="3"/>
        <v>626023</v>
      </c>
      <c r="K51" s="50">
        <f t="shared" si="3"/>
        <v>10732235</v>
      </c>
      <c r="L51" s="50">
        <f t="shared" si="3"/>
        <v>5631133</v>
      </c>
      <c r="M51" s="50">
        <f t="shared" si="3"/>
        <v>8150230</v>
      </c>
      <c r="N51" s="50">
        <f t="shared" si="3"/>
        <v>24513598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25139621</v>
      </c>
      <c r="X51" s="50">
        <f t="shared" si="3"/>
        <v>22029401</v>
      </c>
      <c r="Y51" s="50">
        <f t="shared" si="3"/>
        <v>3110220</v>
      </c>
      <c r="Z51" s="51">
        <f>+IF(X51&lt;&gt;0,+(Y51/X51)*100,0)</f>
        <v>14.11849555055991</v>
      </c>
      <c r="AA51" s="48">
        <f>SUM(AA48:AA50)</f>
        <v>44058871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-23749561</v>
      </c>
      <c r="D53" s="54">
        <f>+D51-D52</f>
        <v>0</v>
      </c>
      <c r="E53" s="55">
        <f t="shared" si="4"/>
        <v>44058871</v>
      </c>
      <c r="F53" s="56">
        <f t="shared" si="4"/>
        <v>44058871</v>
      </c>
      <c r="G53" s="56">
        <f t="shared" si="4"/>
        <v>-1617633</v>
      </c>
      <c r="H53" s="56">
        <f t="shared" si="4"/>
        <v>561834</v>
      </c>
      <c r="I53" s="56">
        <f t="shared" si="4"/>
        <v>1681822</v>
      </c>
      <c r="J53" s="56">
        <f t="shared" si="4"/>
        <v>626023</v>
      </c>
      <c r="K53" s="56">
        <f t="shared" si="4"/>
        <v>10732235</v>
      </c>
      <c r="L53" s="56">
        <f t="shared" si="4"/>
        <v>5631133</v>
      </c>
      <c r="M53" s="56">
        <f t="shared" si="4"/>
        <v>8150230</v>
      </c>
      <c r="N53" s="56">
        <f t="shared" si="4"/>
        <v>24513598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25139621</v>
      </c>
      <c r="X53" s="56">
        <f t="shared" si="4"/>
        <v>22029401</v>
      </c>
      <c r="Y53" s="56">
        <f t="shared" si="4"/>
        <v>3110220</v>
      </c>
      <c r="Z53" s="57">
        <f>+IF(X53&lt;&gt;0,+(Y53/X53)*100,0)</f>
        <v>14.11849555055991</v>
      </c>
      <c r="AA53" s="54">
        <f>+AA51-AA52</f>
        <v>44058871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-23749561</v>
      </c>
      <c r="D56" s="48">
        <f>SUM(D53:D55)</f>
        <v>0</v>
      </c>
      <c r="E56" s="49">
        <f t="shared" si="5"/>
        <v>44058871</v>
      </c>
      <c r="F56" s="50">
        <f t="shared" si="5"/>
        <v>44058871</v>
      </c>
      <c r="G56" s="50">
        <f t="shared" si="5"/>
        <v>-1617633</v>
      </c>
      <c r="H56" s="50">
        <f t="shared" si="5"/>
        <v>561834</v>
      </c>
      <c r="I56" s="50">
        <f t="shared" si="5"/>
        <v>1681822</v>
      </c>
      <c r="J56" s="50">
        <f t="shared" si="5"/>
        <v>626023</v>
      </c>
      <c r="K56" s="50">
        <f t="shared" si="5"/>
        <v>10732235</v>
      </c>
      <c r="L56" s="50">
        <f t="shared" si="5"/>
        <v>5631133</v>
      </c>
      <c r="M56" s="50">
        <f t="shared" si="5"/>
        <v>8150230</v>
      </c>
      <c r="N56" s="50">
        <f t="shared" si="5"/>
        <v>24513598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25139621</v>
      </c>
      <c r="X56" s="50">
        <f t="shared" si="5"/>
        <v>22029401</v>
      </c>
      <c r="Y56" s="50">
        <f t="shared" si="5"/>
        <v>3110220</v>
      </c>
      <c r="Z56" s="51">
        <f>+IF(X56&lt;&gt;0,+(Y56/X56)*100,0)</f>
        <v>14.11849555055991</v>
      </c>
      <c r="AA56" s="48">
        <f>SUM(AA53:AA55)</f>
        <v>44058871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-23749561</v>
      </c>
      <c r="D59" s="65">
        <f>SUM(D56:D58)</f>
        <v>0</v>
      </c>
      <c r="E59" s="66">
        <f t="shared" si="6"/>
        <v>44058871</v>
      </c>
      <c r="F59" s="67">
        <f t="shared" si="6"/>
        <v>44058871</v>
      </c>
      <c r="G59" s="67">
        <f t="shared" si="6"/>
        <v>-1617633</v>
      </c>
      <c r="H59" s="67">
        <f t="shared" si="6"/>
        <v>561834</v>
      </c>
      <c r="I59" s="67">
        <f t="shared" si="6"/>
        <v>1681822</v>
      </c>
      <c r="J59" s="67">
        <f t="shared" si="6"/>
        <v>626023</v>
      </c>
      <c r="K59" s="67">
        <f t="shared" si="6"/>
        <v>10732235</v>
      </c>
      <c r="L59" s="67">
        <f t="shared" si="6"/>
        <v>5631133</v>
      </c>
      <c r="M59" s="67">
        <f t="shared" si="6"/>
        <v>8150230</v>
      </c>
      <c r="N59" s="67">
        <f t="shared" si="6"/>
        <v>24513598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25139621</v>
      </c>
      <c r="X59" s="67">
        <f t="shared" si="6"/>
        <v>22029401</v>
      </c>
      <c r="Y59" s="67">
        <f t="shared" si="6"/>
        <v>3110220</v>
      </c>
      <c r="Z59" s="68">
        <f>+IF(X59&lt;&gt;0,+(Y59/X59)*100,0)</f>
        <v>14.11849555055991</v>
      </c>
      <c r="AA59" s="65">
        <f>SUM(AA56:AA58)</f>
        <v>44058871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17039906</v>
      </c>
      <c r="D6" s="20"/>
      <c r="E6" s="21">
        <v>21218683</v>
      </c>
      <c r="F6" s="22">
        <v>21218683</v>
      </c>
      <c r="G6" s="22">
        <v>1770083</v>
      </c>
      <c r="H6" s="22"/>
      <c r="I6" s="22">
        <v>1949205</v>
      </c>
      <c r="J6" s="22">
        <v>3719288</v>
      </c>
      <c r="K6" s="22">
        <v>254428</v>
      </c>
      <c r="L6" s="22">
        <v>1743975</v>
      </c>
      <c r="M6" s="22">
        <v>1584947</v>
      </c>
      <c r="N6" s="22">
        <v>3583350</v>
      </c>
      <c r="O6" s="22"/>
      <c r="P6" s="22"/>
      <c r="Q6" s="22"/>
      <c r="R6" s="22"/>
      <c r="S6" s="22"/>
      <c r="T6" s="22"/>
      <c r="U6" s="22"/>
      <c r="V6" s="22"/>
      <c r="W6" s="22">
        <v>7302638</v>
      </c>
      <c r="X6" s="22">
        <v>10609375</v>
      </c>
      <c r="Y6" s="22">
        <v>-3306737</v>
      </c>
      <c r="Z6" s="23">
        <v>-31.168065979381442</v>
      </c>
      <c r="AA6" s="20">
        <v>21218683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-222867</v>
      </c>
      <c r="D13" s="20"/>
      <c r="E13" s="21">
        <v>648969</v>
      </c>
      <c r="F13" s="22">
        <v>648969</v>
      </c>
      <c r="G13" s="22">
        <v>1016</v>
      </c>
      <c r="H13" s="22"/>
      <c r="I13" s="22">
        <v>996</v>
      </c>
      <c r="J13" s="22">
        <v>2012</v>
      </c>
      <c r="K13" s="22">
        <v>996</v>
      </c>
      <c r="L13" s="22">
        <v>976</v>
      </c>
      <c r="M13" s="22">
        <v>976</v>
      </c>
      <c r="N13" s="22">
        <v>2948</v>
      </c>
      <c r="O13" s="22"/>
      <c r="P13" s="22"/>
      <c r="Q13" s="22"/>
      <c r="R13" s="22"/>
      <c r="S13" s="22"/>
      <c r="T13" s="22"/>
      <c r="U13" s="22"/>
      <c r="V13" s="22"/>
      <c r="W13" s="22">
        <v>4960</v>
      </c>
      <c r="X13" s="22">
        <v>324486</v>
      </c>
      <c r="Y13" s="22">
        <v>-319526</v>
      </c>
      <c r="Z13" s="23">
        <v>-98.471428659479926</v>
      </c>
      <c r="AA13" s="20">
        <v>648969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16817039</v>
      </c>
      <c r="D32" s="29">
        <f t="shared" ref="D32:Y32" si="0">SUM(D6:D31)</f>
        <v>0</v>
      </c>
      <c r="E32" s="30">
        <f t="shared" si="0"/>
        <v>21867652</v>
      </c>
      <c r="F32" s="31">
        <f t="shared" si="0"/>
        <v>21867652</v>
      </c>
      <c r="G32" s="31">
        <f t="shared" si="0"/>
        <v>1771099</v>
      </c>
      <c r="H32" s="31">
        <f t="shared" si="0"/>
        <v>0</v>
      </c>
      <c r="I32" s="31">
        <f t="shared" si="0"/>
        <v>1950201</v>
      </c>
      <c r="J32" s="31">
        <f t="shared" si="0"/>
        <v>3721300</v>
      </c>
      <c r="K32" s="31">
        <f t="shared" si="0"/>
        <v>255424</v>
      </c>
      <c r="L32" s="31">
        <f t="shared" si="0"/>
        <v>1744951</v>
      </c>
      <c r="M32" s="31">
        <f t="shared" si="0"/>
        <v>1585923</v>
      </c>
      <c r="N32" s="31">
        <f t="shared" si="0"/>
        <v>3586298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7307598</v>
      </c>
      <c r="X32" s="31">
        <f t="shared" si="0"/>
        <v>10933861</v>
      </c>
      <c r="Y32" s="31">
        <f t="shared" si="0"/>
        <v>-3626263</v>
      </c>
      <c r="Z32" s="32">
        <f>+IF(X32&lt;&gt;0,+(Y32/X32)*100,0)</f>
        <v>-33.16543899725815</v>
      </c>
      <c r="AA32" s="29">
        <f>SUM(AA6:AA31)</f>
        <v>21867652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1718939</v>
      </c>
      <c r="D34" s="20"/>
      <c r="E34" s="21">
        <v>935599</v>
      </c>
      <c r="F34" s="22">
        <v>935599</v>
      </c>
      <c r="G34" s="22">
        <v>110287</v>
      </c>
      <c r="H34" s="22"/>
      <c r="I34" s="22">
        <v>137488</v>
      </c>
      <c r="J34" s="22">
        <v>247775</v>
      </c>
      <c r="K34" s="22">
        <v>170574</v>
      </c>
      <c r="L34" s="22">
        <v>124403</v>
      </c>
      <c r="M34" s="22">
        <v>127095</v>
      </c>
      <c r="N34" s="22">
        <v>422072</v>
      </c>
      <c r="O34" s="22"/>
      <c r="P34" s="22"/>
      <c r="Q34" s="22"/>
      <c r="R34" s="22"/>
      <c r="S34" s="22"/>
      <c r="T34" s="22"/>
      <c r="U34" s="22"/>
      <c r="V34" s="22"/>
      <c r="W34" s="22">
        <v>669847</v>
      </c>
      <c r="X34" s="22">
        <v>467814</v>
      </c>
      <c r="Y34" s="22">
        <v>202033</v>
      </c>
      <c r="Z34" s="23">
        <v>43.186608352892385</v>
      </c>
      <c r="AA34" s="20">
        <v>935599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20703007</v>
      </c>
      <c r="D36" s="20"/>
      <c r="E36" s="21">
        <v>20883680</v>
      </c>
      <c r="F36" s="22">
        <v>20883680</v>
      </c>
      <c r="G36" s="22">
        <v>2506103</v>
      </c>
      <c r="H36" s="22"/>
      <c r="I36" s="22"/>
      <c r="J36" s="22">
        <v>2506103</v>
      </c>
      <c r="K36" s="22"/>
      <c r="L36" s="22">
        <v>2885133</v>
      </c>
      <c r="M36" s="22">
        <v>1694310</v>
      </c>
      <c r="N36" s="22">
        <v>4579443</v>
      </c>
      <c r="O36" s="22"/>
      <c r="P36" s="22"/>
      <c r="Q36" s="22"/>
      <c r="R36" s="22"/>
      <c r="S36" s="22"/>
      <c r="T36" s="22"/>
      <c r="U36" s="22"/>
      <c r="V36" s="22"/>
      <c r="W36" s="22">
        <v>7085546</v>
      </c>
      <c r="X36" s="22">
        <v>10441842</v>
      </c>
      <c r="Y36" s="22">
        <v>-3356296</v>
      </c>
      <c r="Z36" s="23">
        <v>-32.142757954008502</v>
      </c>
      <c r="AA36" s="20">
        <v>20883680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-1452676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>
        <v>1090021</v>
      </c>
      <c r="G39" s="22"/>
      <c r="H39" s="22"/>
      <c r="I39" s="22">
        <v>465143</v>
      </c>
      <c r="J39" s="22">
        <v>465143</v>
      </c>
      <c r="K39" s="22"/>
      <c r="L39" s="22"/>
      <c r="M39" s="22">
        <v>208845</v>
      </c>
      <c r="N39" s="22">
        <v>208845</v>
      </c>
      <c r="O39" s="22"/>
      <c r="P39" s="22"/>
      <c r="Q39" s="22"/>
      <c r="R39" s="22"/>
      <c r="S39" s="22"/>
      <c r="T39" s="22"/>
      <c r="U39" s="22"/>
      <c r="V39" s="22"/>
      <c r="W39" s="22">
        <v>673988</v>
      </c>
      <c r="X39" s="22">
        <v>545017</v>
      </c>
      <c r="Y39" s="22">
        <v>128971</v>
      </c>
      <c r="Z39" s="23">
        <v>23.663665537038295</v>
      </c>
      <c r="AA39" s="20">
        <v>1090021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423617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649998</v>
      </c>
      <c r="Y41" s="22">
        <v>-649998</v>
      </c>
      <c r="Z41" s="23">
        <v>-100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>
        <v>11535508</v>
      </c>
      <c r="D42" s="20"/>
      <c r="E42" s="21">
        <v>1215094</v>
      </c>
      <c r="F42" s="22">
        <v>1215094</v>
      </c>
      <c r="G42" s="22"/>
      <c r="H42" s="22"/>
      <c r="I42" s="22">
        <v>266381</v>
      </c>
      <c r="J42" s="22">
        <v>266381</v>
      </c>
      <c r="K42" s="22"/>
      <c r="L42" s="22">
        <v>133358</v>
      </c>
      <c r="M42" s="22">
        <v>133650</v>
      </c>
      <c r="N42" s="22">
        <v>267008</v>
      </c>
      <c r="O42" s="22"/>
      <c r="P42" s="22"/>
      <c r="Q42" s="22"/>
      <c r="R42" s="22"/>
      <c r="S42" s="22"/>
      <c r="T42" s="22"/>
      <c r="U42" s="22"/>
      <c r="V42" s="22"/>
      <c r="W42" s="22">
        <v>533389</v>
      </c>
      <c r="X42" s="22">
        <v>607548</v>
      </c>
      <c r="Y42" s="22">
        <v>-74159</v>
      </c>
      <c r="Z42" s="23">
        <v>-12.206278351669333</v>
      </c>
      <c r="AA42" s="20">
        <v>1215094</v>
      </c>
    </row>
    <row r="43" spans="1:27" ht="13.5" x14ac:dyDescent="0.25">
      <c r="A43" s="19" t="s">
        <v>68</v>
      </c>
      <c r="B43" s="15" t="s">
        <v>32</v>
      </c>
      <c r="C43" s="20">
        <v>4716</v>
      </c>
      <c r="D43" s="20"/>
      <c r="E43" s="21"/>
      <c r="F43" s="22"/>
      <c r="G43" s="22">
        <v>4716</v>
      </c>
      <c r="H43" s="22"/>
      <c r="I43" s="22"/>
      <c r="J43" s="22">
        <v>4716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4716</v>
      </c>
      <c r="X43" s="22"/>
      <c r="Y43" s="22">
        <v>4716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3604824</v>
      </c>
      <c r="D44" s="20"/>
      <c r="E44" s="21">
        <v>2554092</v>
      </c>
      <c r="F44" s="22">
        <v>2554092</v>
      </c>
      <c r="G44" s="22">
        <v>84530</v>
      </c>
      <c r="H44" s="22"/>
      <c r="I44" s="22">
        <v>161601</v>
      </c>
      <c r="J44" s="22">
        <v>246131</v>
      </c>
      <c r="K44" s="22">
        <v>233357</v>
      </c>
      <c r="L44" s="22">
        <v>344712</v>
      </c>
      <c r="M44" s="22">
        <v>120967</v>
      </c>
      <c r="N44" s="22">
        <v>699036</v>
      </c>
      <c r="O44" s="22"/>
      <c r="P44" s="22"/>
      <c r="Q44" s="22"/>
      <c r="R44" s="22"/>
      <c r="S44" s="22"/>
      <c r="T44" s="22"/>
      <c r="U44" s="22"/>
      <c r="V44" s="22"/>
      <c r="W44" s="22">
        <v>945167</v>
      </c>
      <c r="X44" s="22">
        <v>1277052</v>
      </c>
      <c r="Y44" s="22">
        <v>-331885</v>
      </c>
      <c r="Z44" s="23">
        <v>-25.988370089863217</v>
      </c>
      <c r="AA44" s="20">
        <v>2554092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36537935</v>
      </c>
      <c r="D47" s="29">
        <f t="shared" ref="D47:Y47" si="1">SUM(D34:D46)</f>
        <v>0</v>
      </c>
      <c r="E47" s="30">
        <f t="shared" si="1"/>
        <v>26888465</v>
      </c>
      <c r="F47" s="31">
        <f t="shared" si="1"/>
        <v>27978486</v>
      </c>
      <c r="G47" s="31">
        <f t="shared" si="1"/>
        <v>2705636</v>
      </c>
      <c r="H47" s="31">
        <f t="shared" si="1"/>
        <v>0</v>
      </c>
      <c r="I47" s="31">
        <f t="shared" si="1"/>
        <v>1030613</v>
      </c>
      <c r="J47" s="31">
        <f t="shared" si="1"/>
        <v>3736249</v>
      </c>
      <c r="K47" s="31">
        <f t="shared" si="1"/>
        <v>403931</v>
      </c>
      <c r="L47" s="31">
        <f t="shared" si="1"/>
        <v>3487606</v>
      </c>
      <c r="M47" s="31">
        <f t="shared" si="1"/>
        <v>2284867</v>
      </c>
      <c r="N47" s="31">
        <f t="shared" si="1"/>
        <v>6176404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9912653</v>
      </c>
      <c r="X47" s="31">
        <f t="shared" si="1"/>
        <v>13989271</v>
      </c>
      <c r="Y47" s="31">
        <f t="shared" si="1"/>
        <v>-4076618</v>
      </c>
      <c r="Z47" s="32">
        <f>+IF(X47&lt;&gt;0,+(Y47/X47)*100,0)</f>
        <v>-29.141032438359371</v>
      </c>
      <c r="AA47" s="29">
        <f>SUM(AA34:AA46)</f>
        <v>27978486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-19720896</v>
      </c>
      <c r="D48" s="39">
        <f t="shared" si="2"/>
        <v>0</v>
      </c>
      <c r="E48" s="40">
        <f t="shared" si="2"/>
        <v>-5020813</v>
      </c>
      <c r="F48" s="41">
        <f t="shared" si="2"/>
        <v>-6110834</v>
      </c>
      <c r="G48" s="41">
        <f t="shared" si="2"/>
        <v>-934537</v>
      </c>
      <c r="H48" s="41">
        <f t="shared" si="2"/>
        <v>0</v>
      </c>
      <c r="I48" s="41">
        <f t="shared" si="2"/>
        <v>919588</v>
      </c>
      <c r="J48" s="41">
        <f t="shared" si="2"/>
        <v>-14949</v>
      </c>
      <c r="K48" s="41">
        <f t="shared" si="2"/>
        <v>-148507</v>
      </c>
      <c r="L48" s="41">
        <f t="shared" si="2"/>
        <v>-1742655</v>
      </c>
      <c r="M48" s="41">
        <f t="shared" si="2"/>
        <v>-698944</v>
      </c>
      <c r="N48" s="41">
        <f t="shared" si="2"/>
        <v>-2590106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-2605055</v>
      </c>
      <c r="X48" s="41">
        <f t="shared" si="2"/>
        <v>-3055410</v>
      </c>
      <c r="Y48" s="41">
        <f t="shared" si="2"/>
        <v>450355</v>
      </c>
      <c r="Z48" s="42">
        <f>+IF(X48&lt;&gt;0,+(Y48/X48)*100,0)</f>
        <v>-14.739593049705277</v>
      </c>
      <c r="AA48" s="39">
        <f>+AA32-AA47</f>
        <v>-6110834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-19720896</v>
      </c>
      <c r="D51" s="48">
        <f t="shared" si="3"/>
        <v>0</v>
      </c>
      <c r="E51" s="49">
        <f t="shared" si="3"/>
        <v>-5020813</v>
      </c>
      <c r="F51" s="50">
        <f t="shared" si="3"/>
        <v>-6110834</v>
      </c>
      <c r="G51" s="50">
        <f t="shared" si="3"/>
        <v>-934537</v>
      </c>
      <c r="H51" s="50">
        <f t="shared" si="3"/>
        <v>0</v>
      </c>
      <c r="I51" s="50">
        <f t="shared" si="3"/>
        <v>919588</v>
      </c>
      <c r="J51" s="50">
        <f t="shared" si="3"/>
        <v>-14949</v>
      </c>
      <c r="K51" s="50">
        <f t="shared" si="3"/>
        <v>-148507</v>
      </c>
      <c r="L51" s="50">
        <f t="shared" si="3"/>
        <v>-1742655</v>
      </c>
      <c r="M51" s="50">
        <f t="shared" si="3"/>
        <v>-698944</v>
      </c>
      <c r="N51" s="50">
        <f t="shared" si="3"/>
        <v>-2590106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-2605055</v>
      </c>
      <c r="X51" s="50">
        <f t="shared" si="3"/>
        <v>-3055410</v>
      </c>
      <c r="Y51" s="50">
        <f t="shared" si="3"/>
        <v>450355</v>
      </c>
      <c r="Z51" s="51">
        <f>+IF(X51&lt;&gt;0,+(Y51/X51)*100,0)</f>
        <v>-14.739593049705277</v>
      </c>
      <c r="AA51" s="48">
        <f>SUM(AA48:AA50)</f>
        <v>-6110834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-19720896</v>
      </c>
      <c r="D53" s="54">
        <f>+D51-D52</f>
        <v>0</v>
      </c>
      <c r="E53" s="55">
        <f t="shared" si="4"/>
        <v>-5020813</v>
      </c>
      <c r="F53" s="56">
        <f t="shared" si="4"/>
        <v>-6110834</v>
      </c>
      <c r="G53" s="56">
        <f t="shared" si="4"/>
        <v>-934537</v>
      </c>
      <c r="H53" s="56">
        <f t="shared" si="4"/>
        <v>0</v>
      </c>
      <c r="I53" s="56">
        <f t="shared" si="4"/>
        <v>919588</v>
      </c>
      <c r="J53" s="56">
        <f t="shared" si="4"/>
        <v>-14949</v>
      </c>
      <c r="K53" s="56">
        <f t="shared" si="4"/>
        <v>-148507</v>
      </c>
      <c r="L53" s="56">
        <f t="shared" si="4"/>
        <v>-1742655</v>
      </c>
      <c r="M53" s="56">
        <f t="shared" si="4"/>
        <v>-698944</v>
      </c>
      <c r="N53" s="56">
        <f t="shared" si="4"/>
        <v>-2590106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-2605055</v>
      </c>
      <c r="X53" s="56">
        <f t="shared" si="4"/>
        <v>-3055410</v>
      </c>
      <c r="Y53" s="56">
        <f t="shared" si="4"/>
        <v>450355</v>
      </c>
      <c r="Z53" s="57">
        <f>+IF(X53&lt;&gt;0,+(Y53/X53)*100,0)</f>
        <v>-14.739593049705277</v>
      </c>
      <c r="AA53" s="54">
        <f>+AA51-AA52</f>
        <v>-6110834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-19720896</v>
      </c>
      <c r="D56" s="48">
        <f>SUM(D53:D55)</f>
        <v>0</v>
      </c>
      <c r="E56" s="49">
        <f t="shared" si="5"/>
        <v>-5020813</v>
      </c>
      <c r="F56" s="50">
        <f t="shared" si="5"/>
        <v>-6110834</v>
      </c>
      <c r="G56" s="50">
        <f t="shared" si="5"/>
        <v>-934537</v>
      </c>
      <c r="H56" s="50">
        <f t="shared" si="5"/>
        <v>0</v>
      </c>
      <c r="I56" s="50">
        <f t="shared" si="5"/>
        <v>919588</v>
      </c>
      <c r="J56" s="50">
        <f t="shared" si="5"/>
        <v>-14949</v>
      </c>
      <c r="K56" s="50">
        <f t="shared" si="5"/>
        <v>-148507</v>
      </c>
      <c r="L56" s="50">
        <f t="shared" si="5"/>
        <v>-1742655</v>
      </c>
      <c r="M56" s="50">
        <f t="shared" si="5"/>
        <v>-698944</v>
      </c>
      <c r="N56" s="50">
        <f t="shared" si="5"/>
        <v>-2590106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-2605055</v>
      </c>
      <c r="X56" s="50">
        <f t="shared" si="5"/>
        <v>-3055410</v>
      </c>
      <c r="Y56" s="50">
        <f t="shared" si="5"/>
        <v>450355</v>
      </c>
      <c r="Z56" s="51">
        <f>+IF(X56&lt;&gt;0,+(Y56/X56)*100,0)</f>
        <v>-14.739593049705277</v>
      </c>
      <c r="AA56" s="48">
        <f>SUM(AA53:AA55)</f>
        <v>-6110834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-19720896</v>
      </c>
      <c r="D59" s="65">
        <f>SUM(D56:D58)</f>
        <v>0</v>
      </c>
      <c r="E59" s="66">
        <f t="shared" si="6"/>
        <v>-5020813</v>
      </c>
      <c r="F59" s="67">
        <f t="shared" si="6"/>
        <v>-6110834</v>
      </c>
      <c r="G59" s="67">
        <f t="shared" si="6"/>
        <v>-934537</v>
      </c>
      <c r="H59" s="67">
        <f t="shared" si="6"/>
        <v>0</v>
      </c>
      <c r="I59" s="67">
        <f t="shared" si="6"/>
        <v>919588</v>
      </c>
      <c r="J59" s="67">
        <f t="shared" si="6"/>
        <v>-14949</v>
      </c>
      <c r="K59" s="67">
        <f t="shared" si="6"/>
        <v>-148507</v>
      </c>
      <c r="L59" s="67">
        <f t="shared" si="6"/>
        <v>-1742655</v>
      </c>
      <c r="M59" s="67">
        <f t="shared" si="6"/>
        <v>-698944</v>
      </c>
      <c r="N59" s="67">
        <f t="shared" si="6"/>
        <v>-2590106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-2605055</v>
      </c>
      <c r="X59" s="67">
        <f t="shared" si="6"/>
        <v>-3055410</v>
      </c>
      <c r="Y59" s="67">
        <f t="shared" si="6"/>
        <v>450355</v>
      </c>
      <c r="Z59" s="68">
        <f>+IF(X59&lt;&gt;0,+(Y59/X59)*100,0)</f>
        <v>-14.739593049705277</v>
      </c>
      <c r="AA59" s="65">
        <f>SUM(AA56:AA58)</f>
        <v>-6110834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263521633</v>
      </c>
      <c r="D6" s="20"/>
      <c r="E6" s="21">
        <v>425161813</v>
      </c>
      <c r="F6" s="22">
        <v>425161813</v>
      </c>
      <c r="G6" s="22">
        <v>27736188</v>
      </c>
      <c r="H6" s="22">
        <v>27663144</v>
      </c>
      <c r="I6" s="22">
        <v>26541213</v>
      </c>
      <c r="J6" s="22">
        <v>81940545</v>
      </c>
      <c r="K6" s="22">
        <v>26951758</v>
      </c>
      <c r="L6" s="22">
        <v>23089033</v>
      </c>
      <c r="M6" s="22">
        <v>25138708</v>
      </c>
      <c r="N6" s="22">
        <v>75179499</v>
      </c>
      <c r="O6" s="22"/>
      <c r="P6" s="22"/>
      <c r="Q6" s="22"/>
      <c r="R6" s="22"/>
      <c r="S6" s="22"/>
      <c r="T6" s="22"/>
      <c r="U6" s="22"/>
      <c r="V6" s="22"/>
      <c r="W6" s="22">
        <v>157120044</v>
      </c>
      <c r="X6" s="22">
        <v>162666899</v>
      </c>
      <c r="Y6" s="22">
        <v>-5546855</v>
      </c>
      <c r="Z6" s="23">
        <v>-3.4099469739077031</v>
      </c>
      <c r="AA6" s="20">
        <v>425161813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315189</v>
      </c>
      <c r="D10" s="20"/>
      <c r="E10" s="21">
        <v>350000</v>
      </c>
      <c r="F10" s="22">
        <v>350000</v>
      </c>
      <c r="G10" s="22">
        <v>-300</v>
      </c>
      <c r="H10" s="22">
        <v>261</v>
      </c>
      <c r="I10" s="22">
        <v>9130</v>
      </c>
      <c r="J10" s="22">
        <v>9091</v>
      </c>
      <c r="K10" s="22">
        <v>58282</v>
      </c>
      <c r="L10" s="22">
        <v>1565</v>
      </c>
      <c r="M10" s="22"/>
      <c r="N10" s="22">
        <v>59847</v>
      </c>
      <c r="O10" s="22"/>
      <c r="P10" s="22"/>
      <c r="Q10" s="22"/>
      <c r="R10" s="22"/>
      <c r="S10" s="22"/>
      <c r="T10" s="22"/>
      <c r="U10" s="22"/>
      <c r="V10" s="22"/>
      <c r="W10" s="22">
        <v>68938</v>
      </c>
      <c r="X10" s="22">
        <v>193865</v>
      </c>
      <c r="Y10" s="22">
        <v>-124927</v>
      </c>
      <c r="Z10" s="23">
        <v>-64.440203234209363</v>
      </c>
      <c r="AA10" s="20">
        <v>350000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11957981</v>
      </c>
      <c r="D13" s="20"/>
      <c r="E13" s="21">
        <v>13625845</v>
      </c>
      <c r="F13" s="22">
        <v>13625845</v>
      </c>
      <c r="G13" s="22">
        <v>929218</v>
      </c>
      <c r="H13" s="22">
        <v>929143</v>
      </c>
      <c r="I13" s="22">
        <v>921795</v>
      </c>
      <c r="J13" s="22">
        <v>2780156</v>
      </c>
      <c r="K13" s="22">
        <v>956854</v>
      </c>
      <c r="L13" s="22">
        <v>5174420</v>
      </c>
      <c r="M13" s="22">
        <v>703843</v>
      </c>
      <c r="N13" s="22">
        <v>6835117</v>
      </c>
      <c r="O13" s="22"/>
      <c r="P13" s="22"/>
      <c r="Q13" s="22"/>
      <c r="R13" s="22"/>
      <c r="S13" s="22"/>
      <c r="T13" s="22"/>
      <c r="U13" s="22"/>
      <c r="V13" s="22"/>
      <c r="W13" s="22">
        <v>9615273</v>
      </c>
      <c r="X13" s="22">
        <v>2757870</v>
      </c>
      <c r="Y13" s="22">
        <v>6857403</v>
      </c>
      <c r="Z13" s="23">
        <v>248.64852222911159</v>
      </c>
      <c r="AA13" s="20">
        <v>13625845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370</v>
      </c>
      <c r="D17" s="20"/>
      <c r="E17" s="21">
        <v>900</v>
      </c>
      <c r="F17" s="22">
        <v>900</v>
      </c>
      <c r="G17" s="22">
        <v>30</v>
      </c>
      <c r="H17" s="22">
        <v>30</v>
      </c>
      <c r="I17" s="22">
        <v>30</v>
      </c>
      <c r="J17" s="22">
        <v>90</v>
      </c>
      <c r="K17" s="22">
        <v>30</v>
      </c>
      <c r="L17" s="22">
        <v>26</v>
      </c>
      <c r="M17" s="22"/>
      <c r="N17" s="22">
        <v>56</v>
      </c>
      <c r="O17" s="22"/>
      <c r="P17" s="22"/>
      <c r="Q17" s="22"/>
      <c r="R17" s="22"/>
      <c r="S17" s="22"/>
      <c r="T17" s="22"/>
      <c r="U17" s="22"/>
      <c r="V17" s="22"/>
      <c r="W17" s="22">
        <v>146</v>
      </c>
      <c r="X17" s="22">
        <v>331</v>
      </c>
      <c r="Y17" s="22">
        <v>-185</v>
      </c>
      <c r="Z17" s="23">
        <v>-55.891238670694868</v>
      </c>
      <c r="AA17" s="20">
        <v>900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64692243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2302171</v>
      </c>
      <c r="D23" s="20"/>
      <c r="E23" s="21">
        <v>3558667</v>
      </c>
      <c r="F23" s="22">
        <v>3558667</v>
      </c>
      <c r="G23" s="22">
        <v>97701</v>
      </c>
      <c r="H23" s="22">
        <v>919883</v>
      </c>
      <c r="I23" s="22">
        <v>286245</v>
      </c>
      <c r="J23" s="22">
        <v>1303829</v>
      </c>
      <c r="K23" s="22">
        <v>313678</v>
      </c>
      <c r="L23" s="22">
        <v>887806</v>
      </c>
      <c r="M23" s="22">
        <v>322753</v>
      </c>
      <c r="N23" s="22">
        <v>1524237</v>
      </c>
      <c r="O23" s="22"/>
      <c r="P23" s="22"/>
      <c r="Q23" s="22"/>
      <c r="R23" s="22"/>
      <c r="S23" s="22"/>
      <c r="T23" s="22"/>
      <c r="U23" s="22"/>
      <c r="V23" s="22"/>
      <c r="W23" s="22">
        <v>2828066</v>
      </c>
      <c r="X23" s="22">
        <v>2063312</v>
      </c>
      <c r="Y23" s="22">
        <v>764754</v>
      </c>
      <c r="Z23" s="23">
        <v>37.064389680281025</v>
      </c>
      <c r="AA23" s="20">
        <v>3558667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20779000</v>
      </c>
      <c r="D25" s="20"/>
      <c r="E25" s="21">
        <v>20780000</v>
      </c>
      <c r="F25" s="22">
        <v>20780000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13411412</v>
      </c>
      <c r="Y25" s="22">
        <v>-13411412</v>
      </c>
      <c r="Z25" s="23">
        <v>-100</v>
      </c>
      <c r="AA25" s="20">
        <v>20780000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363568587</v>
      </c>
      <c r="D32" s="29">
        <f t="shared" ref="D32:Y32" si="0">SUM(D6:D31)</f>
        <v>0</v>
      </c>
      <c r="E32" s="30">
        <f t="shared" si="0"/>
        <v>463477225</v>
      </c>
      <c r="F32" s="31">
        <f t="shared" si="0"/>
        <v>463477225</v>
      </c>
      <c r="G32" s="31">
        <f t="shared" si="0"/>
        <v>28762837</v>
      </c>
      <c r="H32" s="31">
        <f t="shared" si="0"/>
        <v>29512461</v>
      </c>
      <c r="I32" s="31">
        <f t="shared" si="0"/>
        <v>27758413</v>
      </c>
      <c r="J32" s="31">
        <f t="shared" si="0"/>
        <v>86033711</v>
      </c>
      <c r="K32" s="31">
        <f t="shared" si="0"/>
        <v>28280602</v>
      </c>
      <c r="L32" s="31">
        <f t="shared" si="0"/>
        <v>29152850</v>
      </c>
      <c r="M32" s="31">
        <f t="shared" si="0"/>
        <v>26165304</v>
      </c>
      <c r="N32" s="31">
        <f t="shared" si="0"/>
        <v>83598756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169632467</v>
      </c>
      <c r="X32" s="31">
        <f t="shared" si="0"/>
        <v>181093689</v>
      </c>
      <c r="Y32" s="31">
        <f t="shared" si="0"/>
        <v>-11461222</v>
      </c>
      <c r="Z32" s="32">
        <f>+IF(X32&lt;&gt;0,+(Y32/X32)*100,0)</f>
        <v>-6.3288908980146736</v>
      </c>
      <c r="AA32" s="29">
        <f>SUM(AA6:AA31)</f>
        <v>463477225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24483787</v>
      </c>
      <c r="D34" s="20"/>
      <c r="E34" s="21">
        <v>28299399</v>
      </c>
      <c r="F34" s="22">
        <v>28299399</v>
      </c>
      <c r="G34" s="22">
        <v>2223325</v>
      </c>
      <c r="H34" s="22">
        <v>2483676</v>
      </c>
      <c r="I34" s="22">
        <v>2249715</v>
      </c>
      <c r="J34" s="22">
        <v>6956716</v>
      </c>
      <c r="K34" s="22">
        <v>1222407</v>
      </c>
      <c r="L34" s="22">
        <v>2422954</v>
      </c>
      <c r="M34" s="22">
        <v>2576823</v>
      </c>
      <c r="N34" s="22">
        <v>6222184</v>
      </c>
      <c r="O34" s="22"/>
      <c r="P34" s="22"/>
      <c r="Q34" s="22"/>
      <c r="R34" s="22"/>
      <c r="S34" s="22"/>
      <c r="T34" s="22"/>
      <c r="U34" s="22"/>
      <c r="V34" s="22"/>
      <c r="W34" s="22">
        <v>13178900</v>
      </c>
      <c r="X34" s="22">
        <v>13991295</v>
      </c>
      <c r="Y34" s="22">
        <v>-812395</v>
      </c>
      <c r="Z34" s="23">
        <v>-5.8064317849062572</v>
      </c>
      <c r="AA34" s="20">
        <v>28299399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377658224</v>
      </c>
      <c r="D36" s="20"/>
      <c r="E36" s="21">
        <v>362945234</v>
      </c>
      <c r="F36" s="22">
        <v>362945234</v>
      </c>
      <c r="G36" s="22">
        <v>57843646</v>
      </c>
      <c r="H36" s="22">
        <v>67396328</v>
      </c>
      <c r="I36" s="22">
        <v>47702581</v>
      </c>
      <c r="J36" s="22">
        <v>172942555</v>
      </c>
      <c r="K36" s="22">
        <v>34803337</v>
      </c>
      <c r="L36" s="22">
        <v>32419844</v>
      </c>
      <c r="M36" s="22">
        <v>25692638</v>
      </c>
      <c r="N36" s="22">
        <v>92915819</v>
      </c>
      <c r="O36" s="22"/>
      <c r="P36" s="22"/>
      <c r="Q36" s="22"/>
      <c r="R36" s="22"/>
      <c r="S36" s="22"/>
      <c r="T36" s="22"/>
      <c r="U36" s="22"/>
      <c r="V36" s="22"/>
      <c r="W36" s="22">
        <v>265858374</v>
      </c>
      <c r="X36" s="22">
        <v>195990429</v>
      </c>
      <c r="Y36" s="22">
        <v>69867945</v>
      </c>
      <c r="Z36" s="23">
        <v>35.648651496140147</v>
      </c>
      <c r="AA36" s="20">
        <v>362945234</v>
      </c>
    </row>
    <row r="37" spans="1:27" ht="13.5" x14ac:dyDescent="0.25">
      <c r="A37" s="19" t="s">
        <v>63</v>
      </c>
      <c r="B37" s="15" t="s">
        <v>32</v>
      </c>
      <c r="C37" s="20">
        <v>1307989</v>
      </c>
      <c r="D37" s="20"/>
      <c r="E37" s="21">
        <v>2000</v>
      </c>
      <c r="F37" s="22">
        <v>2000</v>
      </c>
      <c r="G37" s="22"/>
      <c r="H37" s="22">
        <v>55701</v>
      </c>
      <c r="I37" s="22"/>
      <c r="J37" s="22">
        <v>55701</v>
      </c>
      <c r="K37" s="22">
        <v>136572</v>
      </c>
      <c r="L37" s="22"/>
      <c r="M37" s="22">
        <v>334682</v>
      </c>
      <c r="N37" s="22">
        <v>471254</v>
      </c>
      <c r="O37" s="22"/>
      <c r="P37" s="22"/>
      <c r="Q37" s="22"/>
      <c r="R37" s="22"/>
      <c r="S37" s="22"/>
      <c r="T37" s="22"/>
      <c r="U37" s="22"/>
      <c r="V37" s="22"/>
      <c r="W37" s="22">
        <v>526955</v>
      </c>
      <c r="X37" s="22">
        <v>1063</v>
      </c>
      <c r="Y37" s="22">
        <v>525892</v>
      </c>
      <c r="Z37" s="23">
        <v>49472.436500470365</v>
      </c>
      <c r="AA37" s="20">
        <v>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15020000</v>
      </c>
      <c r="F38" s="22">
        <v>15020000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7510002</v>
      </c>
      <c r="Y38" s="22">
        <v>-7510002</v>
      </c>
      <c r="Z38" s="23">
        <v>-100</v>
      </c>
      <c r="AA38" s="20">
        <v>15020000</v>
      </c>
    </row>
    <row r="39" spans="1:27" ht="13.5" x14ac:dyDescent="0.25">
      <c r="A39" s="19" t="s">
        <v>65</v>
      </c>
      <c r="B39" s="15" t="s">
        <v>32</v>
      </c>
      <c r="C39" s="20">
        <v>14484625</v>
      </c>
      <c r="D39" s="20"/>
      <c r="E39" s="21">
        <v>5123000</v>
      </c>
      <c r="F39" s="22">
        <v>5123000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2560476</v>
      </c>
      <c r="Y39" s="22">
        <v>-2560476</v>
      </c>
      <c r="Z39" s="23">
        <v>-100</v>
      </c>
      <c r="AA39" s="20">
        <v>5123000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13991793</v>
      </c>
      <c r="D41" s="20"/>
      <c r="E41" s="21">
        <v>11590000</v>
      </c>
      <c r="F41" s="22">
        <v>11590000</v>
      </c>
      <c r="G41" s="22">
        <v>1812092</v>
      </c>
      <c r="H41" s="22">
        <v>1926882</v>
      </c>
      <c r="I41" s="22">
        <v>3691055</v>
      </c>
      <c r="J41" s="22">
        <v>7430029</v>
      </c>
      <c r="K41" s="22">
        <v>3435103</v>
      </c>
      <c r="L41" s="22">
        <v>6609549</v>
      </c>
      <c r="M41" s="22">
        <v>13629962</v>
      </c>
      <c r="N41" s="22">
        <v>23674614</v>
      </c>
      <c r="O41" s="22"/>
      <c r="P41" s="22"/>
      <c r="Q41" s="22"/>
      <c r="R41" s="22"/>
      <c r="S41" s="22"/>
      <c r="T41" s="22"/>
      <c r="U41" s="22"/>
      <c r="V41" s="22"/>
      <c r="W41" s="22">
        <v>31104643</v>
      </c>
      <c r="X41" s="22">
        <v>5056717</v>
      </c>
      <c r="Y41" s="22">
        <v>26047926</v>
      </c>
      <c r="Z41" s="23">
        <v>515.11536042060493</v>
      </c>
      <c r="AA41" s="20">
        <v>11590000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1295157</v>
      </c>
      <c r="D44" s="20"/>
      <c r="E44" s="21">
        <v>1499872</v>
      </c>
      <c r="F44" s="22">
        <v>1499872</v>
      </c>
      <c r="G44" s="22">
        <v>17691</v>
      </c>
      <c r="H44" s="22">
        <v>70618</v>
      </c>
      <c r="I44" s="22">
        <v>89168</v>
      </c>
      <c r="J44" s="22">
        <v>177477</v>
      </c>
      <c r="K44" s="22">
        <v>56017</v>
      </c>
      <c r="L44" s="22">
        <v>102725</v>
      </c>
      <c r="M44" s="22">
        <v>122635</v>
      </c>
      <c r="N44" s="22">
        <v>281377</v>
      </c>
      <c r="O44" s="22"/>
      <c r="P44" s="22"/>
      <c r="Q44" s="22"/>
      <c r="R44" s="22"/>
      <c r="S44" s="22"/>
      <c r="T44" s="22"/>
      <c r="U44" s="22"/>
      <c r="V44" s="22"/>
      <c r="W44" s="22">
        <v>458854</v>
      </c>
      <c r="X44" s="22">
        <v>725948</v>
      </c>
      <c r="Y44" s="22">
        <v>-267094</v>
      </c>
      <c r="Z44" s="23">
        <v>-36.792442433893335</v>
      </c>
      <c r="AA44" s="20">
        <v>1499872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433221575</v>
      </c>
      <c r="D47" s="29">
        <f t="shared" ref="D47:Y47" si="1">SUM(D34:D46)</f>
        <v>0</v>
      </c>
      <c r="E47" s="30">
        <f t="shared" si="1"/>
        <v>424479505</v>
      </c>
      <c r="F47" s="31">
        <f t="shared" si="1"/>
        <v>424479505</v>
      </c>
      <c r="G47" s="31">
        <f t="shared" si="1"/>
        <v>61896754</v>
      </c>
      <c r="H47" s="31">
        <f t="shared" si="1"/>
        <v>71933205</v>
      </c>
      <c r="I47" s="31">
        <f t="shared" si="1"/>
        <v>53732519</v>
      </c>
      <c r="J47" s="31">
        <f t="shared" si="1"/>
        <v>187562478</v>
      </c>
      <c r="K47" s="31">
        <f t="shared" si="1"/>
        <v>39653436</v>
      </c>
      <c r="L47" s="31">
        <f t="shared" si="1"/>
        <v>41555072</v>
      </c>
      <c r="M47" s="31">
        <f t="shared" si="1"/>
        <v>42356740</v>
      </c>
      <c r="N47" s="31">
        <f t="shared" si="1"/>
        <v>123565248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311127726</v>
      </c>
      <c r="X47" s="31">
        <f t="shared" si="1"/>
        <v>225835930</v>
      </c>
      <c r="Y47" s="31">
        <f t="shared" si="1"/>
        <v>85291796</v>
      </c>
      <c r="Z47" s="32">
        <f>+IF(X47&lt;&gt;0,+(Y47/X47)*100,0)</f>
        <v>37.76715069209758</v>
      </c>
      <c r="AA47" s="29">
        <f>SUM(AA34:AA46)</f>
        <v>424479505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-69652988</v>
      </c>
      <c r="D48" s="39">
        <f t="shared" si="2"/>
        <v>0</v>
      </c>
      <c r="E48" s="40">
        <f t="shared" si="2"/>
        <v>38997720</v>
      </c>
      <c r="F48" s="41">
        <f t="shared" si="2"/>
        <v>38997720</v>
      </c>
      <c r="G48" s="41">
        <f t="shared" si="2"/>
        <v>-33133917</v>
      </c>
      <c r="H48" s="41">
        <f t="shared" si="2"/>
        <v>-42420744</v>
      </c>
      <c r="I48" s="41">
        <f t="shared" si="2"/>
        <v>-25974106</v>
      </c>
      <c r="J48" s="41">
        <f t="shared" si="2"/>
        <v>-101528767</v>
      </c>
      <c r="K48" s="41">
        <f t="shared" si="2"/>
        <v>-11372834</v>
      </c>
      <c r="L48" s="41">
        <f t="shared" si="2"/>
        <v>-12402222</v>
      </c>
      <c r="M48" s="41">
        <f t="shared" si="2"/>
        <v>-16191436</v>
      </c>
      <c r="N48" s="41">
        <f t="shared" si="2"/>
        <v>-39966492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-141495259</v>
      </c>
      <c r="X48" s="41">
        <f t="shared" si="2"/>
        <v>-44742241</v>
      </c>
      <c r="Y48" s="41">
        <f t="shared" si="2"/>
        <v>-96753018</v>
      </c>
      <c r="Z48" s="42">
        <f>+IF(X48&lt;&gt;0,+(Y48/X48)*100,0)</f>
        <v>216.2453552561214</v>
      </c>
      <c r="AA48" s="39">
        <f>+AA32-AA47</f>
        <v>38997720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24027000</v>
      </c>
      <c r="F49" s="22">
        <v>24027000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12102397</v>
      </c>
      <c r="Y49" s="22">
        <v>-12102397</v>
      </c>
      <c r="Z49" s="23">
        <v>-100</v>
      </c>
      <c r="AA49" s="20">
        <v>24027000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-69652988</v>
      </c>
      <c r="D51" s="48">
        <f t="shared" si="3"/>
        <v>0</v>
      </c>
      <c r="E51" s="49">
        <f t="shared" si="3"/>
        <v>63024720</v>
      </c>
      <c r="F51" s="50">
        <f t="shared" si="3"/>
        <v>63024720</v>
      </c>
      <c r="G51" s="50">
        <f t="shared" si="3"/>
        <v>-33133917</v>
      </c>
      <c r="H51" s="50">
        <f t="shared" si="3"/>
        <v>-42420744</v>
      </c>
      <c r="I51" s="50">
        <f t="shared" si="3"/>
        <v>-25974106</v>
      </c>
      <c r="J51" s="50">
        <f t="shared" si="3"/>
        <v>-101528767</v>
      </c>
      <c r="K51" s="50">
        <f t="shared" si="3"/>
        <v>-11372834</v>
      </c>
      <c r="L51" s="50">
        <f t="shared" si="3"/>
        <v>-12402222</v>
      </c>
      <c r="M51" s="50">
        <f t="shared" si="3"/>
        <v>-16191436</v>
      </c>
      <c r="N51" s="50">
        <f t="shared" si="3"/>
        <v>-39966492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-141495259</v>
      </c>
      <c r="X51" s="50">
        <f t="shared" si="3"/>
        <v>-32639844</v>
      </c>
      <c r="Y51" s="50">
        <f t="shared" si="3"/>
        <v>-108855415</v>
      </c>
      <c r="Z51" s="51">
        <f>+IF(X51&lt;&gt;0,+(Y51/X51)*100,0)</f>
        <v>333.5047036376767</v>
      </c>
      <c r="AA51" s="48">
        <f>SUM(AA48:AA50)</f>
        <v>63024720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-69652988</v>
      </c>
      <c r="D53" s="54">
        <f>+D51-D52</f>
        <v>0</v>
      </c>
      <c r="E53" s="55">
        <f t="shared" si="4"/>
        <v>63024720</v>
      </c>
      <c r="F53" s="56">
        <f t="shared" si="4"/>
        <v>63024720</v>
      </c>
      <c r="G53" s="56">
        <f t="shared" si="4"/>
        <v>-33133917</v>
      </c>
      <c r="H53" s="56">
        <f t="shared" si="4"/>
        <v>-42420744</v>
      </c>
      <c r="I53" s="56">
        <f t="shared" si="4"/>
        <v>-25974106</v>
      </c>
      <c r="J53" s="56">
        <f t="shared" si="4"/>
        <v>-101528767</v>
      </c>
      <c r="K53" s="56">
        <f t="shared" si="4"/>
        <v>-11372834</v>
      </c>
      <c r="L53" s="56">
        <f t="shared" si="4"/>
        <v>-12402222</v>
      </c>
      <c r="M53" s="56">
        <f t="shared" si="4"/>
        <v>-16191436</v>
      </c>
      <c r="N53" s="56">
        <f t="shared" si="4"/>
        <v>-39966492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-141495259</v>
      </c>
      <c r="X53" s="56">
        <f t="shared" si="4"/>
        <v>-32639844</v>
      </c>
      <c r="Y53" s="56">
        <f t="shared" si="4"/>
        <v>-108855415</v>
      </c>
      <c r="Z53" s="57">
        <f>+IF(X53&lt;&gt;0,+(Y53/X53)*100,0)</f>
        <v>333.5047036376767</v>
      </c>
      <c r="AA53" s="54">
        <f>+AA51-AA52</f>
        <v>63024720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-69652988</v>
      </c>
      <c r="D56" s="48">
        <f>SUM(D53:D55)</f>
        <v>0</v>
      </c>
      <c r="E56" s="49">
        <f t="shared" si="5"/>
        <v>63024720</v>
      </c>
      <c r="F56" s="50">
        <f t="shared" si="5"/>
        <v>63024720</v>
      </c>
      <c r="G56" s="50">
        <f t="shared" si="5"/>
        <v>-33133917</v>
      </c>
      <c r="H56" s="50">
        <f t="shared" si="5"/>
        <v>-42420744</v>
      </c>
      <c r="I56" s="50">
        <f t="shared" si="5"/>
        <v>-25974106</v>
      </c>
      <c r="J56" s="50">
        <f t="shared" si="5"/>
        <v>-101528767</v>
      </c>
      <c r="K56" s="50">
        <f t="shared" si="5"/>
        <v>-11372834</v>
      </c>
      <c r="L56" s="50">
        <f t="shared" si="5"/>
        <v>-12402222</v>
      </c>
      <c r="M56" s="50">
        <f t="shared" si="5"/>
        <v>-16191436</v>
      </c>
      <c r="N56" s="50">
        <f t="shared" si="5"/>
        <v>-39966492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-141495259</v>
      </c>
      <c r="X56" s="50">
        <f t="shared" si="5"/>
        <v>-32639844</v>
      </c>
      <c r="Y56" s="50">
        <f t="shared" si="5"/>
        <v>-108855415</v>
      </c>
      <c r="Z56" s="51">
        <f>+IF(X56&lt;&gt;0,+(Y56/X56)*100,0)</f>
        <v>333.5047036376767</v>
      </c>
      <c r="AA56" s="48">
        <f>SUM(AA53:AA55)</f>
        <v>63024720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-69652988</v>
      </c>
      <c r="D59" s="65">
        <f>SUM(D56:D58)</f>
        <v>0</v>
      </c>
      <c r="E59" s="66">
        <f t="shared" si="6"/>
        <v>63024720</v>
      </c>
      <c r="F59" s="67">
        <f t="shared" si="6"/>
        <v>63024720</v>
      </c>
      <c r="G59" s="67">
        <f t="shared" si="6"/>
        <v>-33133917</v>
      </c>
      <c r="H59" s="67">
        <f t="shared" si="6"/>
        <v>-42420744</v>
      </c>
      <c r="I59" s="67">
        <f t="shared" si="6"/>
        <v>-25974106</v>
      </c>
      <c r="J59" s="67">
        <f t="shared" si="6"/>
        <v>-101528767</v>
      </c>
      <c r="K59" s="67">
        <f t="shared" si="6"/>
        <v>-11372834</v>
      </c>
      <c r="L59" s="67">
        <f t="shared" si="6"/>
        <v>-12402222</v>
      </c>
      <c r="M59" s="67">
        <f t="shared" si="6"/>
        <v>-16191436</v>
      </c>
      <c r="N59" s="67">
        <f t="shared" si="6"/>
        <v>-39966492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-141495259</v>
      </c>
      <c r="X59" s="67">
        <f t="shared" si="6"/>
        <v>-32639844</v>
      </c>
      <c r="Y59" s="67">
        <f t="shared" si="6"/>
        <v>-108855415</v>
      </c>
      <c r="Z59" s="68">
        <f>+IF(X59&lt;&gt;0,+(Y59/X59)*100,0)</f>
        <v>333.5047036376767</v>
      </c>
      <c r="AA59" s="65">
        <f>SUM(AA56:AA58)</f>
        <v>63024720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43392586</v>
      </c>
      <c r="D6" s="20"/>
      <c r="E6" s="21">
        <v>29648803</v>
      </c>
      <c r="F6" s="22">
        <v>29648803</v>
      </c>
      <c r="G6" s="22">
        <v>2102401</v>
      </c>
      <c r="H6" s="22">
        <v>3809303</v>
      </c>
      <c r="I6" s="22">
        <v>3762785</v>
      </c>
      <c r="J6" s="22">
        <v>9674489</v>
      </c>
      <c r="K6" s="22">
        <v>4054201</v>
      </c>
      <c r="L6" s="22">
        <v>5262337</v>
      </c>
      <c r="M6" s="22">
        <v>3663386</v>
      </c>
      <c r="N6" s="22">
        <v>12979924</v>
      </c>
      <c r="O6" s="22"/>
      <c r="P6" s="22"/>
      <c r="Q6" s="22"/>
      <c r="R6" s="22"/>
      <c r="S6" s="22"/>
      <c r="T6" s="22"/>
      <c r="U6" s="22"/>
      <c r="V6" s="22"/>
      <c r="W6" s="22">
        <v>22654413</v>
      </c>
      <c r="X6" s="22">
        <v>14824398</v>
      </c>
      <c r="Y6" s="22">
        <v>7830015</v>
      </c>
      <c r="Z6" s="23">
        <v>52.818434853138726</v>
      </c>
      <c r="AA6" s="20">
        <v>29648803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1721698</v>
      </c>
      <c r="F13" s="22">
        <v>1721698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860850</v>
      </c>
      <c r="Y13" s="22">
        <v>-860850</v>
      </c>
      <c r="Z13" s="23">
        <v>-100</v>
      </c>
      <c r="AA13" s="20">
        <v>1721698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2005974</v>
      </c>
      <c r="D17" s="20"/>
      <c r="E17" s="21"/>
      <c r="F17" s="22"/>
      <c r="G17" s="22">
        <v>172712</v>
      </c>
      <c r="H17" s="22">
        <v>172712</v>
      </c>
      <c r="I17" s="22">
        <v>172712</v>
      </c>
      <c r="J17" s="22">
        <v>518136</v>
      </c>
      <c r="K17" s="22">
        <v>172712</v>
      </c>
      <c r="L17" s="22">
        <v>172712</v>
      </c>
      <c r="M17" s="22">
        <v>172712</v>
      </c>
      <c r="N17" s="22">
        <v>518136</v>
      </c>
      <c r="O17" s="22"/>
      <c r="P17" s="22"/>
      <c r="Q17" s="22"/>
      <c r="R17" s="22"/>
      <c r="S17" s="22"/>
      <c r="T17" s="22"/>
      <c r="U17" s="22"/>
      <c r="V17" s="22"/>
      <c r="W17" s="22">
        <v>1036272</v>
      </c>
      <c r="X17" s="22"/>
      <c r="Y17" s="22">
        <v>1036272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-959773</v>
      </c>
      <c r="D19" s="20"/>
      <c r="E19" s="21">
        <v>237145</v>
      </c>
      <c r="F19" s="22">
        <v>237145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118572</v>
      </c>
      <c r="Y19" s="22">
        <v>-118572</v>
      </c>
      <c r="Z19" s="23">
        <v>-100</v>
      </c>
      <c r="AA19" s="20">
        <v>237145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274028</v>
      </c>
      <c r="F23" s="22">
        <v>274028</v>
      </c>
      <c r="G23" s="22"/>
      <c r="H23" s="22"/>
      <c r="I23" s="22">
        <v>6232</v>
      </c>
      <c r="J23" s="22">
        <v>6232</v>
      </c>
      <c r="K23" s="22"/>
      <c r="L23" s="22"/>
      <c r="M23" s="22">
        <v>6232</v>
      </c>
      <c r="N23" s="22">
        <v>6232</v>
      </c>
      <c r="O23" s="22"/>
      <c r="P23" s="22"/>
      <c r="Q23" s="22"/>
      <c r="R23" s="22"/>
      <c r="S23" s="22"/>
      <c r="T23" s="22"/>
      <c r="U23" s="22"/>
      <c r="V23" s="22"/>
      <c r="W23" s="22">
        <v>12464</v>
      </c>
      <c r="X23" s="22">
        <v>137016</v>
      </c>
      <c r="Y23" s="22">
        <v>-124552</v>
      </c>
      <c r="Z23" s="23">
        <v>-90.903252174928468</v>
      </c>
      <c r="AA23" s="20">
        <v>274028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44438787</v>
      </c>
      <c r="D32" s="29">
        <f t="shared" ref="D32:Y32" si="0">SUM(D6:D31)</f>
        <v>0</v>
      </c>
      <c r="E32" s="30">
        <f t="shared" si="0"/>
        <v>31881674</v>
      </c>
      <c r="F32" s="31">
        <f t="shared" si="0"/>
        <v>31881674</v>
      </c>
      <c r="G32" s="31">
        <f t="shared" si="0"/>
        <v>2275113</v>
      </c>
      <c r="H32" s="31">
        <f t="shared" si="0"/>
        <v>3982015</v>
      </c>
      <c r="I32" s="31">
        <f t="shared" si="0"/>
        <v>3941729</v>
      </c>
      <c r="J32" s="31">
        <f t="shared" si="0"/>
        <v>10198857</v>
      </c>
      <c r="K32" s="31">
        <f t="shared" si="0"/>
        <v>4226913</v>
      </c>
      <c r="L32" s="31">
        <f t="shared" si="0"/>
        <v>5435049</v>
      </c>
      <c r="M32" s="31">
        <f t="shared" si="0"/>
        <v>3842330</v>
      </c>
      <c r="N32" s="31">
        <f t="shared" si="0"/>
        <v>13504292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23703149</v>
      </c>
      <c r="X32" s="31">
        <f t="shared" si="0"/>
        <v>15940836</v>
      </c>
      <c r="Y32" s="31">
        <f t="shared" si="0"/>
        <v>7762313</v>
      </c>
      <c r="Z32" s="32">
        <f>+IF(X32&lt;&gt;0,+(Y32/X32)*100,0)</f>
        <v>48.694516398010748</v>
      </c>
      <c r="AA32" s="29">
        <f>SUM(AA6:AA31)</f>
        <v>31881674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7158425</v>
      </c>
      <c r="D34" s="20"/>
      <c r="E34" s="21">
        <v>9365247</v>
      </c>
      <c r="F34" s="22">
        <v>9365247</v>
      </c>
      <c r="G34" s="22">
        <v>645932</v>
      </c>
      <c r="H34" s="22">
        <v>650522</v>
      </c>
      <c r="I34" s="22">
        <v>667328</v>
      </c>
      <c r="J34" s="22">
        <v>1963782</v>
      </c>
      <c r="K34" s="22">
        <v>878338</v>
      </c>
      <c r="L34" s="22">
        <v>722669</v>
      </c>
      <c r="M34" s="22">
        <v>706154</v>
      </c>
      <c r="N34" s="22">
        <v>2307161</v>
      </c>
      <c r="O34" s="22"/>
      <c r="P34" s="22"/>
      <c r="Q34" s="22"/>
      <c r="R34" s="22"/>
      <c r="S34" s="22"/>
      <c r="T34" s="22"/>
      <c r="U34" s="22"/>
      <c r="V34" s="22"/>
      <c r="W34" s="22">
        <v>4270943</v>
      </c>
      <c r="X34" s="22">
        <v>4682622</v>
      </c>
      <c r="Y34" s="22">
        <v>-411679</v>
      </c>
      <c r="Z34" s="23">
        <v>-8.7916342596092534</v>
      </c>
      <c r="AA34" s="20">
        <v>9365247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32028659</v>
      </c>
      <c r="D36" s="20"/>
      <c r="E36" s="21">
        <v>32413147</v>
      </c>
      <c r="F36" s="22">
        <v>32413147</v>
      </c>
      <c r="G36" s="22">
        <v>4339207</v>
      </c>
      <c r="H36" s="22">
        <v>4998820</v>
      </c>
      <c r="I36" s="22">
        <v>1836789</v>
      </c>
      <c r="J36" s="22">
        <v>11174816</v>
      </c>
      <c r="K36" s="22">
        <v>4929703</v>
      </c>
      <c r="L36" s="22">
        <v>2714108</v>
      </c>
      <c r="M36" s="22"/>
      <c r="N36" s="22">
        <v>7643811</v>
      </c>
      <c r="O36" s="22"/>
      <c r="P36" s="22"/>
      <c r="Q36" s="22"/>
      <c r="R36" s="22"/>
      <c r="S36" s="22"/>
      <c r="T36" s="22"/>
      <c r="U36" s="22"/>
      <c r="V36" s="22"/>
      <c r="W36" s="22">
        <v>18818627</v>
      </c>
      <c r="X36" s="22">
        <v>16206576</v>
      </c>
      <c r="Y36" s="22">
        <v>2612051</v>
      </c>
      <c r="Z36" s="23">
        <v>16.11722920375038</v>
      </c>
      <c r="AA36" s="20">
        <v>32413147</v>
      </c>
    </row>
    <row r="37" spans="1:27" ht="13.5" x14ac:dyDescent="0.25">
      <c r="A37" s="19" t="s">
        <v>63</v>
      </c>
      <c r="B37" s="15" t="s">
        <v>32</v>
      </c>
      <c r="C37" s="20">
        <v>226414</v>
      </c>
      <c r="D37" s="20"/>
      <c r="E37" s="21">
        <v>675000</v>
      </c>
      <c r="F37" s="22">
        <v>675000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337500</v>
      </c>
      <c r="Y37" s="22">
        <v>-337500</v>
      </c>
      <c r="Z37" s="23">
        <v>-100</v>
      </c>
      <c r="AA37" s="20">
        <v>675000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1897069</v>
      </c>
      <c r="F38" s="22">
        <v>1897069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948534</v>
      </c>
      <c r="Y38" s="22">
        <v>-948534</v>
      </c>
      <c r="Z38" s="23">
        <v>-100</v>
      </c>
      <c r="AA38" s="20">
        <v>1897069</v>
      </c>
    </row>
    <row r="39" spans="1:27" ht="13.5" x14ac:dyDescent="0.25">
      <c r="A39" s="19" t="s">
        <v>65</v>
      </c>
      <c r="B39" s="15" t="s">
        <v>32</v>
      </c>
      <c r="C39" s="20">
        <v>2658334</v>
      </c>
      <c r="D39" s="20"/>
      <c r="E39" s="21">
        <v>3249408</v>
      </c>
      <c r="F39" s="22">
        <v>3249408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1624704</v>
      </c>
      <c r="Y39" s="22">
        <v>-1624704</v>
      </c>
      <c r="Z39" s="23">
        <v>-100</v>
      </c>
      <c r="AA39" s="20">
        <v>3249408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18411522</v>
      </c>
      <c r="D41" s="20"/>
      <c r="E41" s="21">
        <v>11100000</v>
      </c>
      <c r="F41" s="22">
        <v>11100000</v>
      </c>
      <c r="G41" s="22">
        <v>282676</v>
      </c>
      <c r="H41" s="22">
        <v>178476</v>
      </c>
      <c r="I41" s="22">
        <v>331092</v>
      </c>
      <c r="J41" s="22">
        <v>792244</v>
      </c>
      <c r="K41" s="22">
        <v>309913</v>
      </c>
      <c r="L41" s="22">
        <v>515955</v>
      </c>
      <c r="M41" s="22">
        <v>290164</v>
      </c>
      <c r="N41" s="22">
        <v>1116032</v>
      </c>
      <c r="O41" s="22"/>
      <c r="P41" s="22"/>
      <c r="Q41" s="22"/>
      <c r="R41" s="22"/>
      <c r="S41" s="22"/>
      <c r="T41" s="22"/>
      <c r="U41" s="22"/>
      <c r="V41" s="22"/>
      <c r="W41" s="22">
        <v>1908276</v>
      </c>
      <c r="X41" s="22">
        <v>5550000</v>
      </c>
      <c r="Y41" s="22">
        <v>-3641724</v>
      </c>
      <c r="Z41" s="23">
        <v>-65.616648648648649</v>
      </c>
      <c r="AA41" s="20">
        <v>11100000</v>
      </c>
    </row>
    <row r="42" spans="1:27" ht="13.5" x14ac:dyDescent="0.25">
      <c r="A42" s="19" t="s">
        <v>67</v>
      </c>
      <c r="B42" s="15" t="s">
        <v>32</v>
      </c>
      <c r="C42" s="20">
        <v>4480648</v>
      </c>
      <c r="D42" s="20"/>
      <c r="E42" s="21"/>
      <c r="F42" s="22"/>
      <c r="G42" s="22">
        <v>557483</v>
      </c>
      <c r="H42" s="22"/>
      <c r="I42" s="22">
        <v>432579</v>
      </c>
      <c r="J42" s="22">
        <v>990062</v>
      </c>
      <c r="K42" s="22">
        <v>815081</v>
      </c>
      <c r="L42" s="22">
        <v>812065</v>
      </c>
      <c r="M42" s="22"/>
      <c r="N42" s="22">
        <v>1627146</v>
      </c>
      <c r="O42" s="22"/>
      <c r="P42" s="22"/>
      <c r="Q42" s="22"/>
      <c r="R42" s="22"/>
      <c r="S42" s="22"/>
      <c r="T42" s="22"/>
      <c r="U42" s="22"/>
      <c r="V42" s="22"/>
      <c r="W42" s="22">
        <v>2617208</v>
      </c>
      <c r="X42" s="22"/>
      <c r="Y42" s="22">
        <v>2617208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7111519</v>
      </c>
      <c r="F43" s="22">
        <v>7111519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3555762</v>
      </c>
      <c r="Y43" s="22">
        <v>-3555762</v>
      </c>
      <c r="Z43" s="23">
        <v>-100</v>
      </c>
      <c r="AA43" s="20">
        <v>7111519</v>
      </c>
    </row>
    <row r="44" spans="1:27" ht="13.5" x14ac:dyDescent="0.25">
      <c r="A44" s="19" t="s">
        <v>69</v>
      </c>
      <c r="B44" s="15" t="s">
        <v>32</v>
      </c>
      <c r="C44" s="20">
        <v>599034</v>
      </c>
      <c r="D44" s="20"/>
      <c r="E44" s="21">
        <v>2015360</v>
      </c>
      <c r="F44" s="22">
        <v>2015360</v>
      </c>
      <c r="G44" s="22">
        <v>82539</v>
      </c>
      <c r="H44" s="22">
        <v>77346</v>
      </c>
      <c r="I44" s="22">
        <v>81466</v>
      </c>
      <c r="J44" s="22">
        <v>241351</v>
      </c>
      <c r="K44" s="22">
        <v>67917</v>
      </c>
      <c r="L44" s="22">
        <v>109063</v>
      </c>
      <c r="M44" s="22">
        <v>74566</v>
      </c>
      <c r="N44" s="22">
        <v>251546</v>
      </c>
      <c r="O44" s="22"/>
      <c r="P44" s="22"/>
      <c r="Q44" s="22"/>
      <c r="R44" s="22"/>
      <c r="S44" s="22"/>
      <c r="T44" s="22"/>
      <c r="U44" s="22"/>
      <c r="V44" s="22"/>
      <c r="W44" s="22">
        <v>492897</v>
      </c>
      <c r="X44" s="22">
        <v>1007676</v>
      </c>
      <c r="Y44" s="22">
        <v>-514779</v>
      </c>
      <c r="Z44" s="23">
        <v>-51.085765662772552</v>
      </c>
      <c r="AA44" s="20">
        <v>2015360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65563036</v>
      </c>
      <c r="D47" s="29">
        <f t="shared" ref="D47:Y47" si="1">SUM(D34:D46)</f>
        <v>0</v>
      </c>
      <c r="E47" s="30">
        <f t="shared" si="1"/>
        <v>67826750</v>
      </c>
      <c r="F47" s="31">
        <f t="shared" si="1"/>
        <v>67826750</v>
      </c>
      <c r="G47" s="31">
        <f t="shared" si="1"/>
        <v>5907837</v>
      </c>
      <c r="H47" s="31">
        <f t="shared" si="1"/>
        <v>5905164</v>
      </c>
      <c r="I47" s="31">
        <f t="shared" si="1"/>
        <v>3349254</v>
      </c>
      <c r="J47" s="31">
        <f t="shared" si="1"/>
        <v>15162255</v>
      </c>
      <c r="K47" s="31">
        <f t="shared" si="1"/>
        <v>7000952</v>
      </c>
      <c r="L47" s="31">
        <f t="shared" si="1"/>
        <v>4873860</v>
      </c>
      <c r="M47" s="31">
        <f t="shared" si="1"/>
        <v>1070884</v>
      </c>
      <c r="N47" s="31">
        <f t="shared" si="1"/>
        <v>12945696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28107951</v>
      </c>
      <c r="X47" s="31">
        <f t="shared" si="1"/>
        <v>33913374</v>
      </c>
      <c r="Y47" s="31">
        <f t="shared" si="1"/>
        <v>-5805423</v>
      </c>
      <c r="Z47" s="32">
        <f>+IF(X47&lt;&gt;0,+(Y47/X47)*100,0)</f>
        <v>-17.11838816155538</v>
      </c>
      <c r="AA47" s="29">
        <f>SUM(AA34:AA46)</f>
        <v>67826750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-21124249</v>
      </c>
      <c r="D48" s="39">
        <f t="shared" si="2"/>
        <v>0</v>
      </c>
      <c r="E48" s="40">
        <f t="shared" si="2"/>
        <v>-35945076</v>
      </c>
      <c r="F48" s="41">
        <f t="shared" si="2"/>
        <v>-35945076</v>
      </c>
      <c r="G48" s="41">
        <f t="shared" si="2"/>
        <v>-3632724</v>
      </c>
      <c r="H48" s="41">
        <f t="shared" si="2"/>
        <v>-1923149</v>
      </c>
      <c r="I48" s="41">
        <f t="shared" si="2"/>
        <v>592475</v>
      </c>
      <c r="J48" s="41">
        <f t="shared" si="2"/>
        <v>-4963398</v>
      </c>
      <c r="K48" s="41">
        <f t="shared" si="2"/>
        <v>-2774039</v>
      </c>
      <c r="L48" s="41">
        <f t="shared" si="2"/>
        <v>561189</v>
      </c>
      <c r="M48" s="41">
        <f t="shared" si="2"/>
        <v>2771446</v>
      </c>
      <c r="N48" s="41">
        <f t="shared" si="2"/>
        <v>558596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-4404802</v>
      </c>
      <c r="X48" s="41">
        <f t="shared" si="2"/>
        <v>-17972538</v>
      </c>
      <c r="Y48" s="41">
        <f t="shared" si="2"/>
        <v>13567736</v>
      </c>
      <c r="Z48" s="42">
        <f>+IF(X48&lt;&gt;0,+(Y48/X48)*100,0)</f>
        <v>-75.491485954849551</v>
      </c>
      <c r="AA48" s="39">
        <f>+AA32-AA47</f>
        <v>-35945076</v>
      </c>
    </row>
    <row r="49" spans="1:27" ht="25.5" x14ac:dyDescent="0.25">
      <c r="A49" s="43" t="s">
        <v>74</v>
      </c>
      <c r="B49" s="15" t="s">
        <v>32</v>
      </c>
      <c r="C49" s="20">
        <v>15459000</v>
      </c>
      <c r="D49" s="20"/>
      <c r="E49" s="21">
        <v>12994000</v>
      </c>
      <c r="F49" s="22">
        <v>12994000</v>
      </c>
      <c r="G49" s="22"/>
      <c r="H49" s="22">
        <v>292645</v>
      </c>
      <c r="I49" s="22"/>
      <c r="J49" s="22">
        <v>292645</v>
      </c>
      <c r="K49" s="22"/>
      <c r="L49" s="22">
        <v>286115</v>
      </c>
      <c r="M49" s="22">
        <v>4052546</v>
      </c>
      <c r="N49" s="22">
        <v>4338661</v>
      </c>
      <c r="O49" s="22"/>
      <c r="P49" s="22"/>
      <c r="Q49" s="22"/>
      <c r="R49" s="22"/>
      <c r="S49" s="22"/>
      <c r="T49" s="22"/>
      <c r="U49" s="22"/>
      <c r="V49" s="22"/>
      <c r="W49" s="22">
        <v>4631306</v>
      </c>
      <c r="X49" s="22">
        <v>6496998</v>
      </c>
      <c r="Y49" s="22">
        <v>-1865692</v>
      </c>
      <c r="Z49" s="23">
        <v>-28.71621632021435</v>
      </c>
      <c r="AA49" s="20">
        <v>12994000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-5665249</v>
      </c>
      <c r="D51" s="48">
        <f t="shared" si="3"/>
        <v>0</v>
      </c>
      <c r="E51" s="49">
        <f t="shared" si="3"/>
        <v>-22951076</v>
      </c>
      <c r="F51" s="50">
        <f t="shared" si="3"/>
        <v>-22951076</v>
      </c>
      <c r="G51" s="50">
        <f t="shared" si="3"/>
        <v>-3632724</v>
      </c>
      <c r="H51" s="50">
        <f t="shared" si="3"/>
        <v>-1630504</v>
      </c>
      <c r="I51" s="50">
        <f t="shared" si="3"/>
        <v>592475</v>
      </c>
      <c r="J51" s="50">
        <f t="shared" si="3"/>
        <v>-4670753</v>
      </c>
      <c r="K51" s="50">
        <f t="shared" si="3"/>
        <v>-2774039</v>
      </c>
      <c r="L51" s="50">
        <f t="shared" si="3"/>
        <v>847304</v>
      </c>
      <c r="M51" s="50">
        <f t="shared" si="3"/>
        <v>6823992</v>
      </c>
      <c r="N51" s="50">
        <f t="shared" si="3"/>
        <v>4897257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226504</v>
      </c>
      <c r="X51" s="50">
        <f t="shared" si="3"/>
        <v>-11475540</v>
      </c>
      <c r="Y51" s="50">
        <f t="shared" si="3"/>
        <v>11702044</v>
      </c>
      <c r="Z51" s="51">
        <f>+IF(X51&lt;&gt;0,+(Y51/X51)*100,0)</f>
        <v>-101.97379818291776</v>
      </c>
      <c r="AA51" s="48">
        <f>SUM(AA48:AA50)</f>
        <v>-22951076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-5665249</v>
      </c>
      <c r="D53" s="54">
        <f>+D51-D52</f>
        <v>0</v>
      </c>
      <c r="E53" s="55">
        <f t="shared" si="4"/>
        <v>-22951076</v>
      </c>
      <c r="F53" s="56">
        <f t="shared" si="4"/>
        <v>-22951076</v>
      </c>
      <c r="G53" s="56">
        <f t="shared" si="4"/>
        <v>-3632724</v>
      </c>
      <c r="H53" s="56">
        <f t="shared" si="4"/>
        <v>-1630504</v>
      </c>
      <c r="I53" s="56">
        <f t="shared" si="4"/>
        <v>592475</v>
      </c>
      <c r="J53" s="56">
        <f t="shared" si="4"/>
        <v>-4670753</v>
      </c>
      <c r="K53" s="56">
        <f t="shared" si="4"/>
        <v>-2774039</v>
      </c>
      <c r="L53" s="56">
        <f t="shared" si="4"/>
        <v>847304</v>
      </c>
      <c r="M53" s="56">
        <f t="shared" si="4"/>
        <v>6823992</v>
      </c>
      <c r="N53" s="56">
        <f t="shared" si="4"/>
        <v>4897257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226504</v>
      </c>
      <c r="X53" s="56">
        <f t="shared" si="4"/>
        <v>-11475540</v>
      </c>
      <c r="Y53" s="56">
        <f t="shared" si="4"/>
        <v>11702044</v>
      </c>
      <c r="Z53" s="57">
        <f>+IF(X53&lt;&gt;0,+(Y53/X53)*100,0)</f>
        <v>-101.97379818291776</v>
      </c>
      <c r="AA53" s="54">
        <f>+AA51-AA52</f>
        <v>-22951076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-5665249</v>
      </c>
      <c r="D56" s="48">
        <f>SUM(D53:D55)</f>
        <v>0</v>
      </c>
      <c r="E56" s="49">
        <f t="shared" si="5"/>
        <v>-22951076</v>
      </c>
      <c r="F56" s="50">
        <f t="shared" si="5"/>
        <v>-22951076</v>
      </c>
      <c r="G56" s="50">
        <f t="shared" si="5"/>
        <v>-3632724</v>
      </c>
      <c r="H56" s="50">
        <f t="shared" si="5"/>
        <v>-1630504</v>
      </c>
      <c r="I56" s="50">
        <f t="shared" si="5"/>
        <v>592475</v>
      </c>
      <c r="J56" s="50">
        <f t="shared" si="5"/>
        <v>-4670753</v>
      </c>
      <c r="K56" s="50">
        <f t="shared" si="5"/>
        <v>-2774039</v>
      </c>
      <c r="L56" s="50">
        <f t="shared" si="5"/>
        <v>847304</v>
      </c>
      <c r="M56" s="50">
        <f t="shared" si="5"/>
        <v>6823992</v>
      </c>
      <c r="N56" s="50">
        <f t="shared" si="5"/>
        <v>4897257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226504</v>
      </c>
      <c r="X56" s="50">
        <f t="shared" si="5"/>
        <v>-11475540</v>
      </c>
      <c r="Y56" s="50">
        <f t="shared" si="5"/>
        <v>11702044</v>
      </c>
      <c r="Z56" s="51">
        <f>+IF(X56&lt;&gt;0,+(Y56/X56)*100,0)</f>
        <v>-101.97379818291776</v>
      </c>
      <c r="AA56" s="48">
        <f>SUM(AA53:AA55)</f>
        <v>-22951076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-5665249</v>
      </c>
      <c r="D59" s="65">
        <f>SUM(D56:D58)</f>
        <v>0</v>
      </c>
      <c r="E59" s="66">
        <f t="shared" si="6"/>
        <v>-22951076</v>
      </c>
      <c r="F59" s="67">
        <f t="shared" si="6"/>
        <v>-22951076</v>
      </c>
      <c r="G59" s="67">
        <f t="shared" si="6"/>
        <v>-3632724</v>
      </c>
      <c r="H59" s="67">
        <f t="shared" si="6"/>
        <v>-1630504</v>
      </c>
      <c r="I59" s="67">
        <f t="shared" si="6"/>
        <v>592475</v>
      </c>
      <c r="J59" s="67">
        <f t="shared" si="6"/>
        <v>-4670753</v>
      </c>
      <c r="K59" s="67">
        <f t="shared" si="6"/>
        <v>-2774039</v>
      </c>
      <c r="L59" s="67">
        <f t="shared" si="6"/>
        <v>847304</v>
      </c>
      <c r="M59" s="67">
        <f t="shared" si="6"/>
        <v>6823992</v>
      </c>
      <c r="N59" s="67">
        <f t="shared" si="6"/>
        <v>4897257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226504</v>
      </c>
      <c r="X59" s="67">
        <f t="shared" si="6"/>
        <v>-11475540</v>
      </c>
      <c r="Y59" s="67">
        <f t="shared" si="6"/>
        <v>11702044</v>
      </c>
      <c r="Z59" s="68">
        <f>+IF(X59&lt;&gt;0,+(Y59/X59)*100,0)</f>
        <v>-101.97379818291776</v>
      </c>
      <c r="AA59" s="65">
        <f>SUM(AA56:AA58)</f>
        <v>-22951076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55765832</v>
      </c>
      <c r="D6" s="20"/>
      <c r="E6" s="21">
        <v>62647369</v>
      </c>
      <c r="F6" s="22">
        <v>62647369</v>
      </c>
      <c r="G6" s="22">
        <v>5989116</v>
      </c>
      <c r="H6" s="22"/>
      <c r="I6" s="22">
        <v>5876833</v>
      </c>
      <c r="J6" s="22">
        <v>11865949</v>
      </c>
      <c r="K6" s="22">
        <v>5343284</v>
      </c>
      <c r="L6" s="22">
        <v>5440822</v>
      </c>
      <c r="M6" s="22">
        <v>3833671</v>
      </c>
      <c r="N6" s="22">
        <v>14617777</v>
      </c>
      <c r="O6" s="22"/>
      <c r="P6" s="22"/>
      <c r="Q6" s="22"/>
      <c r="R6" s="22"/>
      <c r="S6" s="22"/>
      <c r="T6" s="22"/>
      <c r="U6" s="22"/>
      <c r="V6" s="22"/>
      <c r="W6" s="22">
        <v>26483726</v>
      </c>
      <c r="X6" s="22">
        <v>31323690</v>
      </c>
      <c r="Y6" s="22">
        <v>-4839964</v>
      </c>
      <c r="Z6" s="23">
        <v>-15.451449047031177</v>
      </c>
      <c r="AA6" s="20">
        <v>62647369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1297220</v>
      </c>
      <c r="D13" s="20"/>
      <c r="E13" s="21">
        <v>1158419</v>
      </c>
      <c r="F13" s="22">
        <v>1158419</v>
      </c>
      <c r="G13" s="22">
        <v>158925</v>
      </c>
      <c r="H13" s="22"/>
      <c r="I13" s="22">
        <v>149762</v>
      </c>
      <c r="J13" s="22">
        <v>308687</v>
      </c>
      <c r="K13" s="22">
        <v>147510</v>
      </c>
      <c r="L13" s="22">
        <v>123085</v>
      </c>
      <c r="M13" s="22">
        <v>168237</v>
      </c>
      <c r="N13" s="22">
        <v>438832</v>
      </c>
      <c r="O13" s="22"/>
      <c r="P13" s="22"/>
      <c r="Q13" s="22"/>
      <c r="R13" s="22"/>
      <c r="S13" s="22"/>
      <c r="T13" s="22"/>
      <c r="U13" s="22"/>
      <c r="V13" s="22"/>
      <c r="W13" s="22">
        <v>747519</v>
      </c>
      <c r="X13" s="22">
        <v>579210</v>
      </c>
      <c r="Y13" s="22">
        <v>168309</v>
      </c>
      <c r="Z13" s="23">
        <v>29.058372610970114</v>
      </c>
      <c r="AA13" s="20">
        <v>1158419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38110747</v>
      </c>
      <c r="F25" s="22">
        <v>38110747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27299670</v>
      </c>
      <c r="Y25" s="22">
        <v>-27299670</v>
      </c>
      <c r="Z25" s="23">
        <v>-100</v>
      </c>
      <c r="AA25" s="20">
        <v>38110747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1364572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58427624</v>
      </c>
      <c r="D32" s="29">
        <f t="shared" ref="D32:Y32" si="0">SUM(D6:D31)</f>
        <v>0</v>
      </c>
      <c r="E32" s="30">
        <f t="shared" si="0"/>
        <v>101916535</v>
      </c>
      <c r="F32" s="31">
        <f t="shared" si="0"/>
        <v>101916535</v>
      </c>
      <c r="G32" s="31">
        <f t="shared" si="0"/>
        <v>6148041</v>
      </c>
      <c r="H32" s="31">
        <f t="shared" si="0"/>
        <v>0</v>
      </c>
      <c r="I32" s="31">
        <f t="shared" si="0"/>
        <v>6026595</v>
      </c>
      <c r="J32" s="31">
        <f t="shared" si="0"/>
        <v>12174636</v>
      </c>
      <c r="K32" s="31">
        <f t="shared" si="0"/>
        <v>5490794</v>
      </c>
      <c r="L32" s="31">
        <f t="shared" si="0"/>
        <v>5563907</v>
      </c>
      <c r="M32" s="31">
        <f t="shared" si="0"/>
        <v>4001908</v>
      </c>
      <c r="N32" s="31">
        <f t="shared" si="0"/>
        <v>15056609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27231245</v>
      </c>
      <c r="X32" s="31">
        <f t="shared" si="0"/>
        <v>59202570</v>
      </c>
      <c r="Y32" s="31">
        <f t="shared" si="0"/>
        <v>-31971325</v>
      </c>
      <c r="Z32" s="32">
        <f>+IF(X32&lt;&gt;0,+(Y32/X32)*100,0)</f>
        <v>-54.003272155245966</v>
      </c>
      <c r="AA32" s="29">
        <f>SUM(AA6:AA31)</f>
        <v>101916535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7988489</v>
      </c>
      <c r="D34" s="20"/>
      <c r="E34" s="21">
        <v>9546109</v>
      </c>
      <c r="F34" s="22">
        <v>9546109</v>
      </c>
      <c r="G34" s="22">
        <v>562847</v>
      </c>
      <c r="H34" s="22"/>
      <c r="I34" s="22">
        <v>550502</v>
      </c>
      <c r="J34" s="22">
        <v>1113349</v>
      </c>
      <c r="K34" s="22">
        <v>658625</v>
      </c>
      <c r="L34" s="22">
        <v>1178941</v>
      </c>
      <c r="M34" s="22"/>
      <c r="N34" s="22">
        <v>1837566</v>
      </c>
      <c r="O34" s="22"/>
      <c r="P34" s="22"/>
      <c r="Q34" s="22"/>
      <c r="R34" s="22"/>
      <c r="S34" s="22"/>
      <c r="T34" s="22"/>
      <c r="U34" s="22"/>
      <c r="V34" s="22"/>
      <c r="W34" s="22">
        <v>2950915</v>
      </c>
      <c r="X34" s="22">
        <v>4838416</v>
      </c>
      <c r="Y34" s="22">
        <v>-1887501</v>
      </c>
      <c r="Z34" s="23">
        <v>-39.010721690735153</v>
      </c>
      <c r="AA34" s="20">
        <v>9546109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48678878</v>
      </c>
      <c r="D36" s="20"/>
      <c r="E36" s="21">
        <v>55383367</v>
      </c>
      <c r="F36" s="22">
        <v>55383367</v>
      </c>
      <c r="G36" s="22">
        <v>896718</v>
      </c>
      <c r="H36" s="22"/>
      <c r="I36" s="22">
        <v>7527778</v>
      </c>
      <c r="J36" s="22">
        <v>8424496</v>
      </c>
      <c r="K36" s="22">
        <v>7845893</v>
      </c>
      <c r="L36" s="22">
        <v>6449148</v>
      </c>
      <c r="M36" s="22">
        <v>4424272</v>
      </c>
      <c r="N36" s="22">
        <v>18719313</v>
      </c>
      <c r="O36" s="22"/>
      <c r="P36" s="22"/>
      <c r="Q36" s="22"/>
      <c r="R36" s="22"/>
      <c r="S36" s="22"/>
      <c r="T36" s="22"/>
      <c r="U36" s="22"/>
      <c r="V36" s="22"/>
      <c r="W36" s="22">
        <v>27143809</v>
      </c>
      <c r="X36" s="22">
        <v>27691686</v>
      </c>
      <c r="Y36" s="22">
        <v>-547877</v>
      </c>
      <c r="Z36" s="23">
        <v>-1.9784891393033996</v>
      </c>
      <c r="AA36" s="20">
        <v>55383367</v>
      </c>
    </row>
    <row r="37" spans="1:27" ht="13.5" x14ac:dyDescent="0.25">
      <c r="A37" s="19" t="s">
        <v>63</v>
      </c>
      <c r="B37" s="15" t="s">
        <v>32</v>
      </c>
      <c r="C37" s="20">
        <v>3416925</v>
      </c>
      <c r="D37" s="20"/>
      <c r="E37" s="21">
        <v>5620958</v>
      </c>
      <c r="F37" s="22">
        <v>5620958</v>
      </c>
      <c r="G37" s="22">
        <v>119883</v>
      </c>
      <c r="H37" s="22"/>
      <c r="I37" s="22">
        <v>63681</v>
      </c>
      <c r="J37" s="22">
        <v>183564</v>
      </c>
      <c r="K37" s="22">
        <v>50973</v>
      </c>
      <c r="L37" s="22">
        <v>36073</v>
      </c>
      <c r="M37" s="22">
        <v>46184</v>
      </c>
      <c r="N37" s="22">
        <v>133230</v>
      </c>
      <c r="O37" s="22"/>
      <c r="P37" s="22"/>
      <c r="Q37" s="22"/>
      <c r="R37" s="22"/>
      <c r="S37" s="22"/>
      <c r="T37" s="22"/>
      <c r="U37" s="22"/>
      <c r="V37" s="22"/>
      <c r="W37" s="22">
        <v>316794</v>
      </c>
      <c r="X37" s="22">
        <v>2810472</v>
      </c>
      <c r="Y37" s="22">
        <v>-2493678</v>
      </c>
      <c r="Z37" s="23">
        <v>-88.728085531540614</v>
      </c>
      <c r="AA37" s="20">
        <v>5620958</v>
      </c>
    </row>
    <row r="38" spans="1:27" ht="13.5" x14ac:dyDescent="0.25">
      <c r="A38" s="19" t="s">
        <v>64</v>
      </c>
      <c r="B38" s="15" t="s">
        <v>32</v>
      </c>
      <c r="C38" s="20">
        <v>2733361</v>
      </c>
      <c r="D38" s="20"/>
      <c r="E38" s="21">
        <v>9870585</v>
      </c>
      <c r="F38" s="22">
        <v>9870585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4935293</v>
      </c>
      <c r="Y38" s="22">
        <v>-4935293</v>
      </c>
      <c r="Z38" s="23">
        <v>-100</v>
      </c>
      <c r="AA38" s="20">
        <v>9870585</v>
      </c>
    </row>
    <row r="39" spans="1:27" ht="13.5" x14ac:dyDescent="0.25">
      <c r="A39" s="19" t="s">
        <v>65</v>
      </c>
      <c r="B39" s="15" t="s">
        <v>32</v>
      </c>
      <c r="C39" s="20">
        <v>1628715</v>
      </c>
      <c r="D39" s="20"/>
      <c r="E39" s="21">
        <v>1926729</v>
      </c>
      <c r="F39" s="22">
        <v>1926729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963364</v>
      </c>
      <c r="Y39" s="22">
        <v>-963364</v>
      </c>
      <c r="Z39" s="23">
        <v>-100</v>
      </c>
      <c r="AA39" s="20">
        <v>1926729</v>
      </c>
    </row>
    <row r="40" spans="1:27" ht="13.5" x14ac:dyDescent="0.25">
      <c r="A40" s="19" t="s">
        <v>40</v>
      </c>
      <c r="B40" s="15" t="s">
        <v>32</v>
      </c>
      <c r="C40" s="20">
        <v>2365779</v>
      </c>
      <c r="D40" s="20"/>
      <c r="E40" s="21">
        <v>2825133</v>
      </c>
      <c r="F40" s="22">
        <v>2825133</v>
      </c>
      <c r="G40" s="22"/>
      <c r="H40" s="22"/>
      <c r="I40" s="22">
        <v>83474</v>
      </c>
      <c r="J40" s="22">
        <v>83474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83474</v>
      </c>
      <c r="X40" s="22">
        <v>94566</v>
      </c>
      <c r="Y40" s="22">
        <v>-11092</v>
      </c>
      <c r="Z40" s="23">
        <v>-11.729374193684833</v>
      </c>
      <c r="AA40" s="20">
        <v>2825133</v>
      </c>
    </row>
    <row r="41" spans="1:27" ht="13.5" x14ac:dyDescent="0.25">
      <c r="A41" s="19" t="s">
        <v>66</v>
      </c>
      <c r="B41" s="15" t="s">
        <v>32</v>
      </c>
      <c r="C41" s="20">
        <v>1450108</v>
      </c>
      <c r="D41" s="20"/>
      <c r="E41" s="21">
        <v>2937235</v>
      </c>
      <c r="F41" s="22">
        <v>2937235</v>
      </c>
      <c r="G41" s="22"/>
      <c r="H41" s="22"/>
      <c r="I41" s="22">
        <v>101730</v>
      </c>
      <c r="J41" s="22">
        <v>101730</v>
      </c>
      <c r="K41" s="22"/>
      <c r="L41" s="22">
        <v>19490</v>
      </c>
      <c r="M41" s="22"/>
      <c r="N41" s="22">
        <v>19490</v>
      </c>
      <c r="O41" s="22"/>
      <c r="P41" s="22"/>
      <c r="Q41" s="22"/>
      <c r="R41" s="22"/>
      <c r="S41" s="22"/>
      <c r="T41" s="22"/>
      <c r="U41" s="22"/>
      <c r="V41" s="22"/>
      <c r="W41" s="22">
        <v>121220</v>
      </c>
      <c r="X41" s="22">
        <v>1468614</v>
      </c>
      <c r="Y41" s="22">
        <v>-1347394</v>
      </c>
      <c r="Z41" s="23">
        <v>-91.74595911519296</v>
      </c>
      <c r="AA41" s="20">
        <v>2937235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1050000</v>
      </c>
      <c r="F43" s="22">
        <v>1050000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525000</v>
      </c>
      <c r="Y43" s="22">
        <v>-525000</v>
      </c>
      <c r="Z43" s="23">
        <v>-100</v>
      </c>
      <c r="AA43" s="20">
        <v>1050000</v>
      </c>
    </row>
    <row r="44" spans="1:27" ht="13.5" x14ac:dyDescent="0.25">
      <c r="A44" s="19" t="s">
        <v>69</v>
      </c>
      <c r="B44" s="15" t="s">
        <v>32</v>
      </c>
      <c r="C44" s="20">
        <v>781401</v>
      </c>
      <c r="D44" s="20"/>
      <c r="E44" s="21">
        <v>1650634</v>
      </c>
      <c r="F44" s="22">
        <v>1650634</v>
      </c>
      <c r="G44" s="22">
        <v>12851</v>
      </c>
      <c r="H44" s="22"/>
      <c r="I44" s="22">
        <v>53806</v>
      </c>
      <c r="J44" s="22">
        <v>66657</v>
      </c>
      <c r="K44" s="22">
        <v>75391</v>
      </c>
      <c r="L44" s="22">
        <v>35021</v>
      </c>
      <c r="M44" s="22">
        <v>19775</v>
      </c>
      <c r="N44" s="22">
        <v>130187</v>
      </c>
      <c r="O44" s="22"/>
      <c r="P44" s="22"/>
      <c r="Q44" s="22"/>
      <c r="R44" s="22"/>
      <c r="S44" s="22"/>
      <c r="T44" s="22"/>
      <c r="U44" s="22"/>
      <c r="V44" s="22"/>
      <c r="W44" s="22">
        <v>196844</v>
      </c>
      <c r="X44" s="22">
        <v>825324</v>
      </c>
      <c r="Y44" s="22">
        <v>-628480</v>
      </c>
      <c r="Z44" s="23">
        <v>-76.149487958668345</v>
      </c>
      <c r="AA44" s="20">
        <v>1650634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69043656</v>
      </c>
      <c r="D47" s="29">
        <f t="shared" ref="D47:Y47" si="1">SUM(D34:D46)</f>
        <v>0</v>
      </c>
      <c r="E47" s="30">
        <f t="shared" si="1"/>
        <v>90810750</v>
      </c>
      <c r="F47" s="31">
        <f t="shared" si="1"/>
        <v>90810750</v>
      </c>
      <c r="G47" s="31">
        <f t="shared" si="1"/>
        <v>1592299</v>
      </c>
      <c r="H47" s="31">
        <f t="shared" si="1"/>
        <v>0</v>
      </c>
      <c r="I47" s="31">
        <f t="shared" si="1"/>
        <v>8380971</v>
      </c>
      <c r="J47" s="31">
        <f t="shared" si="1"/>
        <v>9973270</v>
      </c>
      <c r="K47" s="31">
        <f t="shared" si="1"/>
        <v>8630882</v>
      </c>
      <c r="L47" s="31">
        <f t="shared" si="1"/>
        <v>7718673</v>
      </c>
      <c r="M47" s="31">
        <f t="shared" si="1"/>
        <v>4490231</v>
      </c>
      <c r="N47" s="31">
        <f t="shared" si="1"/>
        <v>20839786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30813056</v>
      </c>
      <c r="X47" s="31">
        <f t="shared" si="1"/>
        <v>44152735</v>
      </c>
      <c r="Y47" s="31">
        <f t="shared" si="1"/>
        <v>-13339679</v>
      </c>
      <c r="Z47" s="32">
        <f>+IF(X47&lt;&gt;0,+(Y47/X47)*100,0)</f>
        <v>-30.212576865283658</v>
      </c>
      <c r="AA47" s="29">
        <f>SUM(AA34:AA46)</f>
        <v>90810750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-10616032</v>
      </c>
      <c r="D48" s="39">
        <f t="shared" si="2"/>
        <v>0</v>
      </c>
      <c r="E48" s="40">
        <f t="shared" si="2"/>
        <v>11105785</v>
      </c>
      <c r="F48" s="41">
        <f t="shared" si="2"/>
        <v>11105785</v>
      </c>
      <c r="G48" s="41">
        <f t="shared" si="2"/>
        <v>4555742</v>
      </c>
      <c r="H48" s="41">
        <f t="shared" si="2"/>
        <v>0</v>
      </c>
      <c r="I48" s="41">
        <f t="shared" si="2"/>
        <v>-2354376</v>
      </c>
      <c r="J48" s="41">
        <f t="shared" si="2"/>
        <v>2201366</v>
      </c>
      <c r="K48" s="41">
        <f t="shared" si="2"/>
        <v>-3140088</v>
      </c>
      <c r="L48" s="41">
        <f t="shared" si="2"/>
        <v>-2154766</v>
      </c>
      <c r="M48" s="41">
        <f t="shared" si="2"/>
        <v>-488323</v>
      </c>
      <c r="N48" s="41">
        <f t="shared" si="2"/>
        <v>-5783177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-3581811</v>
      </c>
      <c r="X48" s="41">
        <f t="shared" si="2"/>
        <v>15049835</v>
      </c>
      <c r="Y48" s="41">
        <f t="shared" si="2"/>
        <v>-18631646</v>
      </c>
      <c r="Z48" s="42">
        <f>+IF(X48&lt;&gt;0,+(Y48/X48)*100,0)</f>
        <v>-123.79966956448361</v>
      </c>
      <c r="AA48" s="39">
        <f>+AA32-AA47</f>
        <v>11105785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1839130</v>
      </c>
      <c r="F49" s="22">
        <v>1839130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1839130</v>
      </c>
      <c r="Y49" s="22">
        <v>-1839130</v>
      </c>
      <c r="Z49" s="23">
        <v>-100</v>
      </c>
      <c r="AA49" s="20">
        <v>1839130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-10616032</v>
      </c>
      <c r="D51" s="48">
        <f t="shared" si="3"/>
        <v>0</v>
      </c>
      <c r="E51" s="49">
        <f t="shared" si="3"/>
        <v>12944915</v>
      </c>
      <c r="F51" s="50">
        <f t="shared" si="3"/>
        <v>12944915</v>
      </c>
      <c r="G51" s="50">
        <f t="shared" si="3"/>
        <v>4555742</v>
      </c>
      <c r="H51" s="50">
        <f t="shared" si="3"/>
        <v>0</v>
      </c>
      <c r="I51" s="50">
        <f t="shared" si="3"/>
        <v>-2354376</v>
      </c>
      <c r="J51" s="50">
        <f t="shared" si="3"/>
        <v>2201366</v>
      </c>
      <c r="K51" s="50">
        <f t="shared" si="3"/>
        <v>-3140088</v>
      </c>
      <c r="L51" s="50">
        <f t="shared" si="3"/>
        <v>-2154766</v>
      </c>
      <c r="M51" s="50">
        <f t="shared" si="3"/>
        <v>-488323</v>
      </c>
      <c r="N51" s="50">
        <f t="shared" si="3"/>
        <v>-5783177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-3581811</v>
      </c>
      <c r="X51" s="50">
        <f t="shared" si="3"/>
        <v>16888965</v>
      </c>
      <c r="Y51" s="50">
        <f t="shared" si="3"/>
        <v>-20470776</v>
      </c>
      <c r="Z51" s="51">
        <f>+IF(X51&lt;&gt;0,+(Y51/X51)*100,0)</f>
        <v>-121.2079958718607</v>
      </c>
      <c r="AA51" s="48">
        <f>SUM(AA48:AA50)</f>
        <v>12944915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-10616032</v>
      </c>
      <c r="D53" s="54">
        <f>+D51-D52</f>
        <v>0</v>
      </c>
      <c r="E53" s="55">
        <f t="shared" si="4"/>
        <v>12944915</v>
      </c>
      <c r="F53" s="56">
        <f t="shared" si="4"/>
        <v>12944915</v>
      </c>
      <c r="G53" s="56">
        <f t="shared" si="4"/>
        <v>4555742</v>
      </c>
      <c r="H53" s="56">
        <f t="shared" si="4"/>
        <v>0</v>
      </c>
      <c r="I53" s="56">
        <f t="shared" si="4"/>
        <v>-2354376</v>
      </c>
      <c r="J53" s="56">
        <f t="shared" si="4"/>
        <v>2201366</v>
      </c>
      <c r="K53" s="56">
        <f t="shared" si="4"/>
        <v>-3140088</v>
      </c>
      <c r="L53" s="56">
        <f t="shared" si="4"/>
        <v>-2154766</v>
      </c>
      <c r="M53" s="56">
        <f t="shared" si="4"/>
        <v>-488323</v>
      </c>
      <c r="N53" s="56">
        <f t="shared" si="4"/>
        <v>-5783177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-3581811</v>
      </c>
      <c r="X53" s="56">
        <f t="shared" si="4"/>
        <v>16888965</v>
      </c>
      <c r="Y53" s="56">
        <f t="shared" si="4"/>
        <v>-20470776</v>
      </c>
      <c r="Z53" s="57">
        <f>+IF(X53&lt;&gt;0,+(Y53/X53)*100,0)</f>
        <v>-121.2079958718607</v>
      </c>
      <c r="AA53" s="54">
        <f>+AA51-AA52</f>
        <v>12944915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-10616032</v>
      </c>
      <c r="D56" s="48">
        <f>SUM(D53:D55)</f>
        <v>0</v>
      </c>
      <c r="E56" s="49">
        <f t="shared" si="5"/>
        <v>12944915</v>
      </c>
      <c r="F56" s="50">
        <f t="shared" si="5"/>
        <v>12944915</v>
      </c>
      <c r="G56" s="50">
        <f t="shared" si="5"/>
        <v>4555742</v>
      </c>
      <c r="H56" s="50">
        <f t="shared" si="5"/>
        <v>0</v>
      </c>
      <c r="I56" s="50">
        <f t="shared" si="5"/>
        <v>-2354376</v>
      </c>
      <c r="J56" s="50">
        <f t="shared" si="5"/>
        <v>2201366</v>
      </c>
      <c r="K56" s="50">
        <f t="shared" si="5"/>
        <v>-3140088</v>
      </c>
      <c r="L56" s="50">
        <f t="shared" si="5"/>
        <v>-2154766</v>
      </c>
      <c r="M56" s="50">
        <f t="shared" si="5"/>
        <v>-488323</v>
      </c>
      <c r="N56" s="50">
        <f t="shared" si="5"/>
        <v>-5783177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-3581811</v>
      </c>
      <c r="X56" s="50">
        <f t="shared" si="5"/>
        <v>16888965</v>
      </c>
      <c r="Y56" s="50">
        <f t="shared" si="5"/>
        <v>-20470776</v>
      </c>
      <c r="Z56" s="51">
        <f>+IF(X56&lt;&gt;0,+(Y56/X56)*100,0)</f>
        <v>-121.2079958718607</v>
      </c>
      <c r="AA56" s="48">
        <f>SUM(AA53:AA55)</f>
        <v>12944915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-10616032</v>
      </c>
      <c r="D59" s="65">
        <f>SUM(D56:D58)</f>
        <v>0</v>
      </c>
      <c r="E59" s="66">
        <f t="shared" si="6"/>
        <v>12944915</v>
      </c>
      <c r="F59" s="67">
        <f t="shared" si="6"/>
        <v>12944915</v>
      </c>
      <c r="G59" s="67">
        <f t="shared" si="6"/>
        <v>4555742</v>
      </c>
      <c r="H59" s="67">
        <f t="shared" si="6"/>
        <v>0</v>
      </c>
      <c r="I59" s="67">
        <f t="shared" si="6"/>
        <v>-2354376</v>
      </c>
      <c r="J59" s="67">
        <f t="shared" si="6"/>
        <v>2201366</v>
      </c>
      <c r="K59" s="67">
        <f t="shared" si="6"/>
        <v>-3140088</v>
      </c>
      <c r="L59" s="67">
        <f t="shared" si="6"/>
        <v>-2154766</v>
      </c>
      <c r="M59" s="67">
        <f t="shared" si="6"/>
        <v>-488323</v>
      </c>
      <c r="N59" s="67">
        <f t="shared" si="6"/>
        <v>-5783177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-3581811</v>
      </c>
      <c r="X59" s="67">
        <f t="shared" si="6"/>
        <v>16888965</v>
      </c>
      <c r="Y59" s="67">
        <f t="shared" si="6"/>
        <v>-20470776</v>
      </c>
      <c r="Z59" s="68">
        <f>+IF(X59&lt;&gt;0,+(Y59/X59)*100,0)</f>
        <v>-121.2079958718607</v>
      </c>
      <c r="AA59" s="65">
        <f>SUM(AA56:AA58)</f>
        <v>12944915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100683757</v>
      </c>
      <c r="D6" s="20"/>
      <c r="E6" s="21">
        <v>174269606</v>
      </c>
      <c r="F6" s="22">
        <v>174269606</v>
      </c>
      <c r="G6" s="22">
        <v>8280817</v>
      </c>
      <c r="H6" s="22">
        <v>14916922</v>
      </c>
      <c r="I6" s="22">
        <v>13804190</v>
      </c>
      <c r="J6" s="22">
        <v>37001929</v>
      </c>
      <c r="K6" s="22">
        <v>19526847</v>
      </c>
      <c r="L6" s="22">
        <v>27848217</v>
      </c>
      <c r="M6" s="22">
        <v>24667772</v>
      </c>
      <c r="N6" s="22">
        <v>72042836</v>
      </c>
      <c r="O6" s="22"/>
      <c r="P6" s="22"/>
      <c r="Q6" s="22"/>
      <c r="R6" s="22"/>
      <c r="S6" s="22"/>
      <c r="T6" s="22"/>
      <c r="U6" s="22"/>
      <c r="V6" s="22"/>
      <c r="W6" s="22">
        <v>109044765</v>
      </c>
      <c r="X6" s="22">
        <v>87134796</v>
      </c>
      <c r="Y6" s="22">
        <v>21909969</v>
      </c>
      <c r="Z6" s="23">
        <v>25.144913405202669</v>
      </c>
      <c r="AA6" s="20">
        <v>174269606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36537</v>
      </c>
      <c r="D23" s="20"/>
      <c r="E23" s="21">
        <v>180656</v>
      </c>
      <c r="F23" s="22">
        <v>180656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90330</v>
      </c>
      <c r="Y23" s="22">
        <v>-90330</v>
      </c>
      <c r="Z23" s="23">
        <v>-100</v>
      </c>
      <c r="AA23" s="20">
        <v>180656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30110250</v>
      </c>
      <c r="F25" s="22">
        <v>30110250</v>
      </c>
      <c r="G25" s="22"/>
      <c r="H25" s="22"/>
      <c r="I25" s="22"/>
      <c r="J25" s="22"/>
      <c r="K25" s="22"/>
      <c r="L25" s="22">
        <v>1705171</v>
      </c>
      <c r="M25" s="22"/>
      <c r="N25" s="22">
        <v>1705171</v>
      </c>
      <c r="O25" s="22"/>
      <c r="P25" s="22"/>
      <c r="Q25" s="22"/>
      <c r="R25" s="22"/>
      <c r="S25" s="22"/>
      <c r="T25" s="22"/>
      <c r="U25" s="22"/>
      <c r="V25" s="22"/>
      <c r="W25" s="22">
        <v>1705171</v>
      </c>
      <c r="X25" s="22">
        <v>15055122</v>
      </c>
      <c r="Y25" s="22">
        <v>-13349951</v>
      </c>
      <c r="Z25" s="23">
        <v>-88.673814798711021</v>
      </c>
      <c r="AA25" s="20">
        <v>30110250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100720294</v>
      </c>
      <c r="D32" s="29">
        <f t="shared" ref="D32:Y32" si="0">SUM(D6:D31)</f>
        <v>0</v>
      </c>
      <c r="E32" s="30">
        <f t="shared" si="0"/>
        <v>204560512</v>
      </c>
      <c r="F32" s="31">
        <f t="shared" si="0"/>
        <v>204560512</v>
      </c>
      <c r="G32" s="31">
        <f t="shared" si="0"/>
        <v>8280817</v>
      </c>
      <c r="H32" s="31">
        <f t="shared" si="0"/>
        <v>14916922</v>
      </c>
      <c r="I32" s="31">
        <f t="shared" si="0"/>
        <v>13804190</v>
      </c>
      <c r="J32" s="31">
        <f t="shared" si="0"/>
        <v>37001929</v>
      </c>
      <c r="K32" s="31">
        <f t="shared" si="0"/>
        <v>19526847</v>
      </c>
      <c r="L32" s="31">
        <f t="shared" si="0"/>
        <v>29553388</v>
      </c>
      <c r="M32" s="31">
        <f t="shared" si="0"/>
        <v>24667772</v>
      </c>
      <c r="N32" s="31">
        <f t="shared" si="0"/>
        <v>73748007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110749936</v>
      </c>
      <c r="X32" s="31">
        <f t="shared" si="0"/>
        <v>102280248</v>
      </c>
      <c r="Y32" s="31">
        <f t="shared" si="0"/>
        <v>8469688</v>
      </c>
      <c r="Z32" s="32">
        <f>+IF(X32&lt;&gt;0,+(Y32/X32)*100,0)</f>
        <v>8.2808637695129548</v>
      </c>
      <c r="AA32" s="29">
        <f>SUM(AA6:AA31)</f>
        <v>204560512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24969433</v>
      </c>
      <c r="D34" s="20"/>
      <c r="E34" s="21">
        <v>11710654</v>
      </c>
      <c r="F34" s="22">
        <v>11710654</v>
      </c>
      <c r="G34" s="22">
        <v>1993285</v>
      </c>
      <c r="H34" s="22">
        <v>1899084</v>
      </c>
      <c r="I34" s="22">
        <v>2251598</v>
      </c>
      <c r="J34" s="22">
        <v>6143967</v>
      </c>
      <c r="K34" s="22">
        <v>2194239</v>
      </c>
      <c r="L34" s="22">
        <v>1951989</v>
      </c>
      <c r="M34" s="22">
        <v>2032505</v>
      </c>
      <c r="N34" s="22">
        <v>6178733</v>
      </c>
      <c r="O34" s="22"/>
      <c r="P34" s="22"/>
      <c r="Q34" s="22"/>
      <c r="R34" s="22"/>
      <c r="S34" s="22"/>
      <c r="T34" s="22"/>
      <c r="U34" s="22"/>
      <c r="V34" s="22"/>
      <c r="W34" s="22">
        <v>12322700</v>
      </c>
      <c r="X34" s="22">
        <v>5855334</v>
      </c>
      <c r="Y34" s="22">
        <v>6467366</v>
      </c>
      <c r="Z34" s="23">
        <v>110.45255488414496</v>
      </c>
      <c r="AA34" s="20">
        <v>11710654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154282217</v>
      </c>
      <c r="D36" s="20"/>
      <c r="E36" s="21">
        <v>179902185</v>
      </c>
      <c r="F36" s="22">
        <v>179902185</v>
      </c>
      <c r="G36" s="22">
        <v>880539</v>
      </c>
      <c r="H36" s="22">
        <v>24283707</v>
      </c>
      <c r="I36" s="22">
        <v>17633106</v>
      </c>
      <c r="J36" s="22">
        <v>42797352</v>
      </c>
      <c r="K36" s="22">
        <v>12476584</v>
      </c>
      <c r="L36" s="22">
        <v>12119319</v>
      </c>
      <c r="M36" s="22">
        <v>11930931</v>
      </c>
      <c r="N36" s="22">
        <v>36526834</v>
      </c>
      <c r="O36" s="22"/>
      <c r="P36" s="22"/>
      <c r="Q36" s="22"/>
      <c r="R36" s="22"/>
      <c r="S36" s="22"/>
      <c r="T36" s="22"/>
      <c r="U36" s="22"/>
      <c r="V36" s="22"/>
      <c r="W36" s="22">
        <v>79324186</v>
      </c>
      <c r="X36" s="22">
        <v>89951094</v>
      </c>
      <c r="Y36" s="22">
        <v>-10626908</v>
      </c>
      <c r="Z36" s="23">
        <v>-11.814095334960573</v>
      </c>
      <c r="AA36" s="20">
        <v>179902185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400000</v>
      </c>
      <c r="F37" s="22">
        <v>400000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199998</v>
      </c>
      <c r="Y37" s="22">
        <v>-199998</v>
      </c>
      <c r="Z37" s="23">
        <v>-100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>
        <v>20356887</v>
      </c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2749998</v>
      </c>
      <c r="Y38" s="22">
        <v>-2749998</v>
      </c>
      <c r="Z38" s="23">
        <v>-100</v>
      </c>
      <c r="AA38" s="20">
        <v>5500000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3792959</v>
      </c>
      <c r="F39" s="22">
        <v>3792959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1896480</v>
      </c>
      <c r="Y39" s="22">
        <v>-1896480</v>
      </c>
      <c r="Z39" s="23">
        <v>-100</v>
      </c>
      <c r="AA39" s="20">
        <v>3792959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23087358</v>
      </c>
      <c r="D41" s="20"/>
      <c r="E41" s="21">
        <v>5728261</v>
      </c>
      <c r="F41" s="22">
        <v>5728261</v>
      </c>
      <c r="G41" s="22">
        <v>166809</v>
      </c>
      <c r="H41" s="22">
        <v>21205</v>
      </c>
      <c r="I41" s="22">
        <v>316722</v>
      </c>
      <c r="J41" s="22">
        <v>504736</v>
      </c>
      <c r="K41" s="22">
        <v>681477</v>
      </c>
      <c r="L41" s="22">
        <v>2678507</v>
      </c>
      <c r="M41" s="22">
        <v>996066</v>
      </c>
      <c r="N41" s="22">
        <v>4356050</v>
      </c>
      <c r="O41" s="22"/>
      <c r="P41" s="22"/>
      <c r="Q41" s="22"/>
      <c r="R41" s="22"/>
      <c r="S41" s="22"/>
      <c r="T41" s="22"/>
      <c r="U41" s="22"/>
      <c r="V41" s="22"/>
      <c r="W41" s="22">
        <v>4860786</v>
      </c>
      <c r="X41" s="22">
        <v>2864130</v>
      </c>
      <c r="Y41" s="22">
        <v>1996656</v>
      </c>
      <c r="Z41" s="23">
        <v>69.712478134721536</v>
      </c>
      <c r="AA41" s="20">
        <v>5728261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3420206</v>
      </c>
      <c r="D44" s="20"/>
      <c r="E44" s="21">
        <v>28239069</v>
      </c>
      <c r="F44" s="22">
        <v>28239069</v>
      </c>
      <c r="G44" s="22">
        <v>80223</v>
      </c>
      <c r="H44" s="22">
        <v>2698</v>
      </c>
      <c r="I44" s="22">
        <v>753460</v>
      </c>
      <c r="J44" s="22">
        <v>836381</v>
      </c>
      <c r="K44" s="22">
        <v>146294</v>
      </c>
      <c r="L44" s="22">
        <v>32100</v>
      </c>
      <c r="M44" s="22">
        <v>78949</v>
      </c>
      <c r="N44" s="22">
        <v>257343</v>
      </c>
      <c r="O44" s="22"/>
      <c r="P44" s="22"/>
      <c r="Q44" s="22"/>
      <c r="R44" s="22"/>
      <c r="S44" s="22"/>
      <c r="T44" s="22"/>
      <c r="U44" s="22"/>
      <c r="V44" s="22"/>
      <c r="W44" s="22">
        <v>1093724</v>
      </c>
      <c r="X44" s="22">
        <v>14119536</v>
      </c>
      <c r="Y44" s="22">
        <v>-13025812</v>
      </c>
      <c r="Z44" s="23">
        <v>-92.253824771578891</v>
      </c>
      <c r="AA44" s="20">
        <v>28239069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226116101</v>
      </c>
      <c r="D47" s="29">
        <f t="shared" ref="D47:Y47" si="1">SUM(D34:D46)</f>
        <v>0</v>
      </c>
      <c r="E47" s="30">
        <f t="shared" si="1"/>
        <v>235273128</v>
      </c>
      <c r="F47" s="31">
        <f t="shared" si="1"/>
        <v>235273128</v>
      </c>
      <c r="G47" s="31">
        <f t="shared" si="1"/>
        <v>3120856</v>
      </c>
      <c r="H47" s="31">
        <f t="shared" si="1"/>
        <v>26206694</v>
      </c>
      <c r="I47" s="31">
        <f t="shared" si="1"/>
        <v>20954886</v>
      </c>
      <c r="J47" s="31">
        <f t="shared" si="1"/>
        <v>50282436</v>
      </c>
      <c r="K47" s="31">
        <f t="shared" si="1"/>
        <v>15498594</v>
      </c>
      <c r="L47" s="31">
        <f t="shared" si="1"/>
        <v>16781915</v>
      </c>
      <c r="M47" s="31">
        <f t="shared" si="1"/>
        <v>15038451</v>
      </c>
      <c r="N47" s="31">
        <f t="shared" si="1"/>
        <v>47318960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97601396</v>
      </c>
      <c r="X47" s="31">
        <f t="shared" si="1"/>
        <v>117636570</v>
      </c>
      <c r="Y47" s="31">
        <f t="shared" si="1"/>
        <v>-20035174</v>
      </c>
      <c r="Z47" s="32">
        <f>+IF(X47&lt;&gt;0,+(Y47/X47)*100,0)</f>
        <v>-17.031416335923431</v>
      </c>
      <c r="AA47" s="29">
        <f>SUM(AA34:AA46)</f>
        <v>235273128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-125395807</v>
      </c>
      <c r="D48" s="39">
        <f t="shared" si="2"/>
        <v>0</v>
      </c>
      <c r="E48" s="40">
        <f t="shared" si="2"/>
        <v>-30712616</v>
      </c>
      <c r="F48" s="41">
        <f t="shared" si="2"/>
        <v>-30712616</v>
      </c>
      <c r="G48" s="41">
        <f t="shared" si="2"/>
        <v>5159961</v>
      </c>
      <c r="H48" s="41">
        <f t="shared" si="2"/>
        <v>-11289772</v>
      </c>
      <c r="I48" s="41">
        <f t="shared" si="2"/>
        <v>-7150696</v>
      </c>
      <c r="J48" s="41">
        <f t="shared" si="2"/>
        <v>-13280507</v>
      </c>
      <c r="K48" s="41">
        <f t="shared" si="2"/>
        <v>4028253</v>
      </c>
      <c r="L48" s="41">
        <f t="shared" si="2"/>
        <v>12771473</v>
      </c>
      <c r="M48" s="41">
        <f t="shared" si="2"/>
        <v>9629321</v>
      </c>
      <c r="N48" s="41">
        <f t="shared" si="2"/>
        <v>26429047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13148540</v>
      </c>
      <c r="X48" s="41">
        <f t="shared" si="2"/>
        <v>-15356322</v>
      </c>
      <c r="Y48" s="41">
        <f t="shared" si="2"/>
        <v>28504862</v>
      </c>
      <c r="Z48" s="42">
        <f>+IF(X48&lt;&gt;0,+(Y48/X48)*100,0)</f>
        <v>-185.62297664766342</v>
      </c>
      <c r="AA48" s="39">
        <f>+AA32-AA47</f>
        <v>-30712616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6067000</v>
      </c>
      <c r="F49" s="22">
        <v>6067000</v>
      </c>
      <c r="G49" s="22"/>
      <c r="H49" s="22"/>
      <c r="I49" s="22"/>
      <c r="J49" s="22"/>
      <c r="K49" s="22"/>
      <c r="L49" s="22"/>
      <c r="M49" s="22">
        <v>2000000</v>
      </c>
      <c r="N49" s="22">
        <v>2000000</v>
      </c>
      <c r="O49" s="22"/>
      <c r="P49" s="22"/>
      <c r="Q49" s="22"/>
      <c r="R49" s="22"/>
      <c r="S49" s="22"/>
      <c r="T49" s="22"/>
      <c r="U49" s="22"/>
      <c r="V49" s="22"/>
      <c r="W49" s="22">
        <v>2000000</v>
      </c>
      <c r="X49" s="22">
        <v>3033498</v>
      </c>
      <c r="Y49" s="22">
        <v>-1033498</v>
      </c>
      <c r="Z49" s="23">
        <v>-34.069513149505951</v>
      </c>
      <c r="AA49" s="20">
        <v>6067000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-125395807</v>
      </c>
      <c r="D51" s="48">
        <f t="shared" si="3"/>
        <v>0</v>
      </c>
      <c r="E51" s="49">
        <f t="shared" si="3"/>
        <v>-24645616</v>
      </c>
      <c r="F51" s="50">
        <f t="shared" si="3"/>
        <v>-24645616</v>
      </c>
      <c r="G51" s="50">
        <f t="shared" si="3"/>
        <v>5159961</v>
      </c>
      <c r="H51" s="50">
        <f t="shared" si="3"/>
        <v>-11289772</v>
      </c>
      <c r="I51" s="50">
        <f t="shared" si="3"/>
        <v>-7150696</v>
      </c>
      <c r="J51" s="50">
        <f t="shared" si="3"/>
        <v>-13280507</v>
      </c>
      <c r="K51" s="50">
        <f t="shared" si="3"/>
        <v>4028253</v>
      </c>
      <c r="L51" s="50">
        <f t="shared" si="3"/>
        <v>12771473</v>
      </c>
      <c r="M51" s="50">
        <f t="shared" si="3"/>
        <v>11629321</v>
      </c>
      <c r="N51" s="50">
        <f t="shared" si="3"/>
        <v>28429047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15148540</v>
      </c>
      <c r="X51" s="50">
        <f t="shared" si="3"/>
        <v>-12322824</v>
      </c>
      <c r="Y51" s="50">
        <f t="shared" si="3"/>
        <v>27471364</v>
      </c>
      <c r="Z51" s="51">
        <f>+IF(X51&lt;&gt;0,+(Y51/X51)*100,0)</f>
        <v>-222.93075028905713</v>
      </c>
      <c r="AA51" s="48">
        <f>SUM(AA48:AA50)</f>
        <v>-24645616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-125395807</v>
      </c>
      <c r="D53" s="54">
        <f>+D51-D52</f>
        <v>0</v>
      </c>
      <c r="E53" s="55">
        <f t="shared" si="4"/>
        <v>-24645616</v>
      </c>
      <c r="F53" s="56">
        <f t="shared" si="4"/>
        <v>-24645616</v>
      </c>
      <c r="G53" s="56">
        <f t="shared" si="4"/>
        <v>5159961</v>
      </c>
      <c r="H53" s="56">
        <f t="shared" si="4"/>
        <v>-11289772</v>
      </c>
      <c r="I53" s="56">
        <f t="shared" si="4"/>
        <v>-7150696</v>
      </c>
      <c r="J53" s="56">
        <f t="shared" si="4"/>
        <v>-13280507</v>
      </c>
      <c r="K53" s="56">
        <f t="shared" si="4"/>
        <v>4028253</v>
      </c>
      <c r="L53" s="56">
        <f t="shared" si="4"/>
        <v>12771473</v>
      </c>
      <c r="M53" s="56">
        <f t="shared" si="4"/>
        <v>11629321</v>
      </c>
      <c r="N53" s="56">
        <f t="shared" si="4"/>
        <v>28429047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15148540</v>
      </c>
      <c r="X53" s="56">
        <f t="shared" si="4"/>
        <v>-12322824</v>
      </c>
      <c r="Y53" s="56">
        <f t="shared" si="4"/>
        <v>27471364</v>
      </c>
      <c r="Z53" s="57">
        <f>+IF(X53&lt;&gt;0,+(Y53/X53)*100,0)</f>
        <v>-222.93075028905713</v>
      </c>
      <c r="AA53" s="54">
        <f>+AA51-AA52</f>
        <v>-24645616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-125395807</v>
      </c>
      <c r="D56" s="48">
        <f>SUM(D53:D55)</f>
        <v>0</v>
      </c>
      <c r="E56" s="49">
        <f t="shared" si="5"/>
        <v>-24645616</v>
      </c>
      <c r="F56" s="50">
        <f t="shared" si="5"/>
        <v>-24645616</v>
      </c>
      <c r="G56" s="50">
        <f t="shared" si="5"/>
        <v>5159961</v>
      </c>
      <c r="H56" s="50">
        <f t="shared" si="5"/>
        <v>-11289772</v>
      </c>
      <c r="I56" s="50">
        <f t="shared" si="5"/>
        <v>-7150696</v>
      </c>
      <c r="J56" s="50">
        <f t="shared" si="5"/>
        <v>-13280507</v>
      </c>
      <c r="K56" s="50">
        <f t="shared" si="5"/>
        <v>4028253</v>
      </c>
      <c r="L56" s="50">
        <f t="shared" si="5"/>
        <v>12771473</v>
      </c>
      <c r="M56" s="50">
        <f t="shared" si="5"/>
        <v>11629321</v>
      </c>
      <c r="N56" s="50">
        <f t="shared" si="5"/>
        <v>28429047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15148540</v>
      </c>
      <c r="X56" s="50">
        <f t="shared" si="5"/>
        <v>-12322824</v>
      </c>
      <c r="Y56" s="50">
        <f t="shared" si="5"/>
        <v>27471364</v>
      </c>
      <c r="Z56" s="51">
        <f>+IF(X56&lt;&gt;0,+(Y56/X56)*100,0)</f>
        <v>-222.93075028905713</v>
      </c>
      <c r="AA56" s="48">
        <f>SUM(AA53:AA55)</f>
        <v>-24645616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-125395807</v>
      </c>
      <c r="D59" s="65">
        <f>SUM(D56:D58)</f>
        <v>0</v>
      </c>
      <c r="E59" s="66">
        <f t="shared" si="6"/>
        <v>-24645616</v>
      </c>
      <c r="F59" s="67">
        <f t="shared" si="6"/>
        <v>-24645616</v>
      </c>
      <c r="G59" s="67">
        <f t="shared" si="6"/>
        <v>5159961</v>
      </c>
      <c r="H59" s="67">
        <f t="shared" si="6"/>
        <v>-11289772</v>
      </c>
      <c r="I59" s="67">
        <f t="shared" si="6"/>
        <v>-7150696</v>
      </c>
      <c r="J59" s="67">
        <f t="shared" si="6"/>
        <v>-13280507</v>
      </c>
      <c r="K59" s="67">
        <f t="shared" si="6"/>
        <v>4028253</v>
      </c>
      <c r="L59" s="67">
        <f t="shared" si="6"/>
        <v>12771473</v>
      </c>
      <c r="M59" s="67">
        <f t="shared" si="6"/>
        <v>11629321</v>
      </c>
      <c r="N59" s="67">
        <f t="shared" si="6"/>
        <v>28429047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15148540</v>
      </c>
      <c r="X59" s="67">
        <f t="shared" si="6"/>
        <v>-12322824</v>
      </c>
      <c r="Y59" s="67">
        <f t="shared" si="6"/>
        <v>27471364</v>
      </c>
      <c r="Z59" s="68">
        <f>+IF(X59&lt;&gt;0,+(Y59/X59)*100,0)</f>
        <v>-222.93075028905713</v>
      </c>
      <c r="AA59" s="65">
        <f>SUM(AA56:AA58)</f>
        <v>-24645616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18162000</v>
      </c>
      <c r="F25" s="22">
        <v>20662000</v>
      </c>
      <c r="G25" s="22">
        <v>1114446</v>
      </c>
      <c r="H25" s="22">
        <v>249807</v>
      </c>
      <c r="I25" s="22">
        <v>2541784</v>
      </c>
      <c r="J25" s="22">
        <v>3906037</v>
      </c>
      <c r="K25" s="22">
        <v>3834117</v>
      </c>
      <c r="L25" s="22">
        <v>5468138</v>
      </c>
      <c r="M25" s="22">
        <v>1170241</v>
      </c>
      <c r="N25" s="22">
        <v>10472496</v>
      </c>
      <c r="O25" s="22"/>
      <c r="P25" s="22"/>
      <c r="Q25" s="22"/>
      <c r="R25" s="22"/>
      <c r="S25" s="22"/>
      <c r="T25" s="22"/>
      <c r="U25" s="22"/>
      <c r="V25" s="22"/>
      <c r="W25" s="22">
        <v>14378533</v>
      </c>
      <c r="X25" s="22">
        <v>11581000</v>
      </c>
      <c r="Y25" s="22">
        <v>2797533</v>
      </c>
      <c r="Z25" s="23">
        <v>24.15623003194888</v>
      </c>
      <c r="AA25" s="20">
        <v>20662000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18162000</v>
      </c>
      <c r="F32" s="31">
        <f t="shared" si="0"/>
        <v>20662000</v>
      </c>
      <c r="G32" s="31">
        <f t="shared" si="0"/>
        <v>1114446</v>
      </c>
      <c r="H32" s="31">
        <f t="shared" si="0"/>
        <v>249807</v>
      </c>
      <c r="I32" s="31">
        <f t="shared" si="0"/>
        <v>2541784</v>
      </c>
      <c r="J32" s="31">
        <f t="shared" si="0"/>
        <v>3906037</v>
      </c>
      <c r="K32" s="31">
        <f t="shared" si="0"/>
        <v>3834117</v>
      </c>
      <c r="L32" s="31">
        <f t="shared" si="0"/>
        <v>5468138</v>
      </c>
      <c r="M32" s="31">
        <f t="shared" si="0"/>
        <v>1170241</v>
      </c>
      <c r="N32" s="31">
        <f t="shared" si="0"/>
        <v>10472496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14378533</v>
      </c>
      <c r="X32" s="31">
        <f t="shared" si="0"/>
        <v>11581000</v>
      </c>
      <c r="Y32" s="31">
        <f t="shared" si="0"/>
        <v>2797533</v>
      </c>
      <c r="Z32" s="32">
        <f>+IF(X32&lt;&gt;0,+(Y32/X32)*100,0)</f>
        <v>24.15623003194888</v>
      </c>
      <c r="AA32" s="29">
        <f>SUM(AA6:AA31)</f>
        <v>20662000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1300000</v>
      </c>
      <c r="F37" s="22">
        <v>1300000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649998</v>
      </c>
      <c r="Y37" s="22">
        <v>-649998</v>
      </c>
      <c r="Z37" s="23">
        <v>-100</v>
      </c>
      <c r="AA37" s="20">
        <v>1300000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2690227</v>
      </c>
      <c r="D39" s="20"/>
      <c r="E39" s="21">
        <v>3850000</v>
      </c>
      <c r="F39" s="22">
        <v>3850000</v>
      </c>
      <c r="G39" s="22">
        <v>314079</v>
      </c>
      <c r="H39" s="22">
        <v>216107</v>
      </c>
      <c r="I39" s="22">
        <v>256542</v>
      </c>
      <c r="J39" s="22">
        <v>786728</v>
      </c>
      <c r="K39" s="22">
        <v>265093</v>
      </c>
      <c r="L39" s="22">
        <v>256542</v>
      </c>
      <c r="M39" s="22">
        <v>265093</v>
      </c>
      <c r="N39" s="22">
        <v>786728</v>
      </c>
      <c r="O39" s="22"/>
      <c r="P39" s="22"/>
      <c r="Q39" s="22"/>
      <c r="R39" s="22"/>
      <c r="S39" s="22"/>
      <c r="T39" s="22"/>
      <c r="U39" s="22"/>
      <c r="V39" s="22"/>
      <c r="W39" s="22">
        <v>1573456</v>
      </c>
      <c r="X39" s="22">
        <v>1925004</v>
      </c>
      <c r="Y39" s="22">
        <v>-351548</v>
      </c>
      <c r="Z39" s="23">
        <v>-18.262195818813883</v>
      </c>
      <c r="AA39" s="20">
        <v>3850000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800004</v>
      </c>
      <c r="F40" s="22">
        <v>800004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400002</v>
      </c>
      <c r="Y40" s="22">
        <v>-400002</v>
      </c>
      <c r="Z40" s="23">
        <v>-100</v>
      </c>
      <c r="AA40" s="20">
        <v>800004</v>
      </c>
    </row>
    <row r="41" spans="1:27" ht="13.5" x14ac:dyDescent="0.25">
      <c r="A41" s="19" t="s">
        <v>66</v>
      </c>
      <c r="B41" s="15" t="s">
        <v>32</v>
      </c>
      <c r="C41" s="20">
        <v>3502243</v>
      </c>
      <c r="D41" s="20"/>
      <c r="E41" s="21">
        <v>20917496</v>
      </c>
      <c r="F41" s="22">
        <v>23417496</v>
      </c>
      <c r="G41" s="22">
        <v>969084</v>
      </c>
      <c r="H41" s="22">
        <v>217224</v>
      </c>
      <c r="I41" s="22">
        <v>2510247</v>
      </c>
      <c r="J41" s="22">
        <v>3696555</v>
      </c>
      <c r="K41" s="22">
        <v>3509882</v>
      </c>
      <c r="L41" s="22">
        <v>2893866</v>
      </c>
      <c r="M41" s="22">
        <v>1066472</v>
      </c>
      <c r="N41" s="22">
        <v>7470220</v>
      </c>
      <c r="O41" s="22"/>
      <c r="P41" s="22"/>
      <c r="Q41" s="22"/>
      <c r="R41" s="22"/>
      <c r="S41" s="22"/>
      <c r="T41" s="22"/>
      <c r="U41" s="22"/>
      <c r="V41" s="22"/>
      <c r="W41" s="22">
        <v>11166775</v>
      </c>
      <c r="X41" s="22">
        <v>12958744</v>
      </c>
      <c r="Y41" s="22">
        <v>-1791969</v>
      </c>
      <c r="Z41" s="23">
        <v>-13.828261442621292</v>
      </c>
      <c r="AA41" s="20">
        <v>23417496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7412276</v>
      </c>
      <c r="D44" s="20"/>
      <c r="E44" s="21">
        <v>8650008</v>
      </c>
      <c r="F44" s="22">
        <v>8650008</v>
      </c>
      <c r="G44" s="22">
        <v>716635</v>
      </c>
      <c r="H44" s="22">
        <v>847536</v>
      </c>
      <c r="I44" s="22">
        <v>621284</v>
      </c>
      <c r="J44" s="22">
        <v>2185455</v>
      </c>
      <c r="K44" s="22">
        <v>533854</v>
      </c>
      <c r="L44" s="22">
        <v>763084</v>
      </c>
      <c r="M44" s="22">
        <v>549213</v>
      </c>
      <c r="N44" s="22">
        <v>1846151</v>
      </c>
      <c r="O44" s="22"/>
      <c r="P44" s="22"/>
      <c r="Q44" s="22"/>
      <c r="R44" s="22"/>
      <c r="S44" s="22"/>
      <c r="T44" s="22"/>
      <c r="U44" s="22"/>
      <c r="V44" s="22"/>
      <c r="W44" s="22">
        <v>4031606</v>
      </c>
      <c r="X44" s="22">
        <v>4325004</v>
      </c>
      <c r="Y44" s="22">
        <v>-293398</v>
      </c>
      <c r="Z44" s="23">
        <v>-6.7837625121271561</v>
      </c>
      <c r="AA44" s="20">
        <v>8650008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13604746</v>
      </c>
      <c r="D47" s="29">
        <f t="shared" ref="D47:Y47" si="1">SUM(D34:D46)</f>
        <v>0</v>
      </c>
      <c r="E47" s="30">
        <f t="shared" si="1"/>
        <v>35517508</v>
      </c>
      <c r="F47" s="31">
        <f t="shared" si="1"/>
        <v>38017508</v>
      </c>
      <c r="G47" s="31">
        <f t="shared" si="1"/>
        <v>1999798</v>
      </c>
      <c r="H47" s="31">
        <f t="shared" si="1"/>
        <v>1280867</v>
      </c>
      <c r="I47" s="31">
        <f t="shared" si="1"/>
        <v>3388073</v>
      </c>
      <c r="J47" s="31">
        <f t="shared" si="1"/>
        <v>6668738</v>
      </c>
      <c r="K47" s="31">
        <f t="shared" si="1"/>
        <v>4308829</v>
      </c>
      <c r="L47" s="31">
        <f t="shared" si="1"/>
        <v>3913492</v>
      </c>
      <c r="M47" s="31">
        <f t="shared" si="1"/>
        <v>1880778</v>
      </c>
      <c r="N47" s="31">
        <f t="shared" si="1"/>
        <v>10103099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16771837</v>
      </c>
      <c r="X47" s="31">
        <f t="shared" si="1"/>
        <v>20258752</v>
      </c>
      <c r="Y47" s="31">
        <f t="shared" si="1"/>
        <v>-3486915</v>
      </c>
      <c r="Z47" s="32">
        <f>+IF(X47&lt;&gt;0,+(Y47/X47)*100,0)</f>
        <v>-17.211894395074285</v>
      </c>
      <c r="AA47" s="29">
        <f>SUM(AA34:AA46)</f>
        <v>38017508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-13604746</v>
      </c>
      <c r="D48" s="39">
        <f t="shared" si="2"/>
        <v>0</v>
      </c>
      <c r="E48" s="40">
        <f t="shared" si="2"/>
        <v>-17355508</v>
      </c>
      <c r="F48" s="41">
        <f t="shared" si="2"/>
        <v>-17355508</v>
      </c>
      <c r="G48" s="41">
        <f t="shared" si="2"/>
        <v>-885352</v>
      </c>
      <c r="H48" s="41">
        <f t="shared" si="2"/>
        <v>-1031060</v>
      </c>
      <c r="I48" s="41">
        <f t="shared" si="2"/>
        <v>-846289</v>
      </c>
      <c r="J48" s="41">
        <f t="shared" si="2"/>
        <v>-2762701</v>
      </c>
      <c r="K48" s="41">
        <f t="shared" si="2"/>
        <v>-474712</v>
      </c>
      <c r="L48" s="41">
        <f t="shared" si="2"/>
        <v>1554646</v>
      </c>
      <c r="M48" s="41">
        <f t="shared" si="2"/>
        <v>-710537</v>
      </c>
      <c r="N48" s="41">
        <f t="shared" si="2"/>
        <v>369397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-2393304</v>
      </c>
      <c r="X48" s="41">
        <f t="shared" si="2"/>
        <v>-8677752</v>
      </c>
      <c r="Y48" s="41">
        <f t="shared" si="2"/>
        <v>6284448</v>
      </c>
      <c r="Z48" s="42">
        <f>+IF(X48&lt;&gt;0,+(Y48/X48)*100,0)</f>
        <v>-72.420230492874197</v>
      </c>
      <c r="AA48" s="39">
        <f>+AA32-AA47</f>
        <v>-17355508</v>
      </c>
    </row>
    <row r="49" spans="1:27" ht="25.5" x14ac:dyDescent="0.25">
      <c r="A49" s="43" t="s">
        <v>74</v>
      </c>
      <c r="B49" s="15" t="s">
        <v>32</v>
      </c>
      <c r="C49" s="20">
        <v>2618000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-10986746</v>
      </c>
      <c r="D51" s="48">
        <f t="shared" si="3"/>
        <v>0</v>
      </c>
      <c r="E51" s="49">
        <f t="shared" si="3"/>
        <v>-17355508</v>
      </c>
      <c r="F51" s="50">
        <f t="shared" si="3"/>
        <v>-17355508</v>
      </c>
      <c r="G51" s="50">
        <f t="shared" si="3"/>
        <v>-885352</v>
      </c>
      <c r="H51" s="50">
        <f t="shared" si="3"/>
        <v>-1031060</v>
      </c>
      <c r="I51" s="50">
        <f t="shared" si="3"/>
        <v>-846289</v>
      </c>
      <c r="J51" s="50">
        <f t="shared" si="3"/>
        <v>-2762701</v>
      </c>
      <c r="K51" s="50">
        <f t="shared" si="3"/>
        <v>-474712</v>
      </c>
      <c r="L51" s="50">
        <f t="shared" si="3"/>
        <v>1554646</v>
      </c>
      <c r="M51" s="50">
        <f t="shared" si="3"/>
        <v>-710537</v>
      </c>
      <c r="N51" s="50">
        <f t="shared" si="3"/>
        <v>369397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-2393304</v>
      </c>
      <c r="X51" s="50">
        <f t="shared" si="3"/>
        <v>-8677752</v>
      </c>
      <c r="Y51" s="50">
        <f t="shared" si="3"/>
        <v>6284448</v>
      </c>
      <c r="Z51" s="51">
        <f>+IF(X51&lt;&gt;0,+(Y51/X51)*100,0)</f>
        <v>-72.420230492874197</v>
      </c>
      <c r="AA51" s="48">
        <f>SUM(AA48:AA50)</f>
        <v>-17355508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-10986746</v>
      </c>
      <c r="D53" s="54">
        <f>+D51-D52</f>
        <v>0</v>
      </c>
      <c r="E53" s="55">
        <f t="shared" si="4"/>
        <v>-17355508</v>
      </c>
      <c r="F53" s="56">
        <f t="shared" si="4"/>
        <v>-17355508</v>
      </c>
      <c r="G53" s="56">
        <f t="shared" si="4"/>
        <v>-885352</v>
      </c>
      <c r="H53" s="56">
        <f t="shared" si="4"/>
        <v>-1031060</v>
      </c>
      <c r="I53" s="56">
        <f t="shared" si="4"/>
        <v>-846289</v>
      </c>
      <c r="J53" s="56">
        <f t="shared" si="4"/>
        <v>-2762701</v>
      </c>
      <c r="K53" s="56">
        <f t="shared" si="4"/>
        <v>-474712</v>
      </c>
      <c r="L53" s="56">
        <f t="shared" si="4"/>
        <v>1554646</v>
      </c>
      <c r="M53" s="56">
        <f t="shared" si="4"/>
        <v>-710537</v>
      </c>
      <c r="N53" s="56">
        <f t="shared" si="4"/>
        <v>369397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-2393304</v>
      </c>
      <c r="X53" s="56">
        <f t="shared" si="4"/>
        <v>-8677752</v>
      </c>
      <c r="Y53" s="56">
        <f t="shared" si="4"/>
        <v>6284448</v>
      </c>
      <c r="Z53" s="57">
        <f>+IF(X53&lt;&gt;0,+(Y53/X53)*100,0)</f>
        <v>-72.420230492874197</v>
      </c>
      <c r="AA53" s="54">
        <f>+AA51-AA52</f>
        <v>-17355508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-10986746</v>
      </c>
      <c r="D56" s="48">
        <f>SUM(D53:D55)</f>
        <v>0</v>
      </c>
      <c r="E56" s="49">
        <f t="shared" si="5"/>
        <v>-17355508</v>
      </c>
      <c r="F56" s="50">
        <f t="shared" si="5"/>
        <v>-17355508</v>
      </c>
      <c r="G56" s="50">
        <f t="shared" si="5"/>
        <v>-885352</v>
      </c>
      <c r="H56" s="50">
        <f t="shared" si="5"/>
        <v>-1031060</v>
      </c>
      <c r="I56" s="50">
        <f t="shared" si="5"/>
        <v>-846289</v>
      </c>
      <c r="J56" s="50">
        <f t="shared" si="5"/>
        <v>-2762701</v>
      </c>
      <c r="K56" s="50">
        <f t="shared" si="5"/>
        <v>-474712</v>
      </c>
      <c r="L56" s="50">
        <f t="shared" si="5"/>
        <v>1554646</v>
      </c>
      <c r="M56" s="50">
        <f t="shared" si="5"/>
        <v>-710537</v>
      </c>
      <c r="N56" s="50">
        <f t="shared" si="5"/>
        <v>369397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-2393304</v>
      </c>
      <c r="X56" s="50">
        <f t="shared" si="5"/>
        <v>-8677752</v>
      </c>
      <c r="Y56" s="50">
        <f t="shared" si="5"/>
        <v>6284448</v>
      </c>
      <c r="Z56" s="51">
        <f>+IF(X56&lt;&gt;0,+(Y56/X56)*100,0)</f>
        <v>-72.420230492874197</v>
      </c>
      <c r="AA56" s="48">
        <f>SUM(AA53:AA55)</f>
        <v>-17355508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-10986746</v>
      </c>
      <c r="D59" s="65">
        <f>SUM(D56:D58)</f>
        <v>0</v>
      </c>
      <c r="E59" s="66">
        <f t="shared" si="6"/>
        <v>-17355508</v>
      </c>
      <c r="F59" s="67">
        <f t="shared" si="6"/>
        <v>-17355508</v>
      </c>
      <c r="G59" s="67">
        <f t="shared" si="6"/>
        <v>-885352</v>
      </c>
      <c r="H59" s="67">
        <f t="shared" si="6"/>
        <v>-1031060</v>
      </c>
      <c r="I59" s="67">
        <f t="shared" si="6"/>
        <v>-846289</v>
      </c>
      <c r="J59" s="67">
        <f t="shared" si="6"/>
        <v>-2762701</v>
      </c>
      <c r="K59" s="67">
        <f t="shared" si="6"/>
        <v>-474712</v>
      </c>
      <c r="L59" s="67">
        <f t="shared" si="6"/>
        <v>1554646</v>
      </c>
      <c r="M59" s="67">
        <f t="shared" si="6"/>
        <v>-710537</v>
      </c>
      <c r="N59" s="67">
        <f t="shared" si="6"/>
        <v>369397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-2393304</v>
      </c>
      <c r="X59" s="67">
        <f t="shared" si="6"/>
        <v>-8677752</v>
      </c>
      <c r="Y59" s="67">
        <f t="shared" si="6"/>
        <v>6284448</v>
      </c>
      <c r="Z59" s="68">
        <f>+IF(X59&lt;&gt;0,+(Y59/X59)*100,0)</f>
        <v>-72.420230492874197</v>
      </c>
      <c r="AA59" s="65">
        <f>SUM(AA56:AA58)</f>
        <v>-17355508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11410122</v>
      </c>
      <c r="D25" s="20"/>
      <c r="E25" s="21">
        <v>17850000</v>
      </c>
      <c r="F25" s="22">
        <v>17850000</v>
      </c>
      <c r="G25" s="22">
        <v>-9140160</v>
      </c>
      <c r="H25" s="22">
        <v>-5034825</v>
      </c>
      <c r="I25" s="22">
        <v>933102</v>
      </c>
      <c r="J25" s="22">
        <v>-13241883</v>
      </c>
      <c r="K25" s="22">
        <v>4774611</v>
      </c>
      <c r="L25" s="22"/>
      <c r="M25" s="22">
        <v>4956272</v>
      </c>
      <c r="N25" s="22">
        <v>9730883</v>
      </c>
      <c r="O25" s="22"/>
      <c r="P25" s="22"/>
      <c r="Q25" s="22"/>
      <c r="R25" s="22"/>
      <c r="S25" s="22"/>
      <c r="T25" s="22"/>
      <c r="U25" s="22"/>
      <c r="V25" s="22"/>
      <c r="W25" s="22">
        <v>-3511000</v>
      </c>
      <c r="X25" s="22">
        <v>8925000</v>
      </c>
      <c r="Y25" s="22">
        <v>-12436000</v>
      </c>
      <c r="Z25" s="23">
        <v>-139.33893557422971</v>
      </c>
      <c r="AA25" s="20">
        <v>17850000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11410122</v>
      </c>
      <c r="D32" s="29">
        <f t="shared" ref="D32:Y32" si="0">SUM(D6:D31)</f>
        <v>0</v>
      </c>
      <c r="E32" s="30">
        <f t="shared" si="0"/>
        <v>17850000</v>
      </c>
      <c r="F32" s="31">
        <f t="shared" si="0"/>
        <v>17850000</v>
      </c>
      <c r="G32" s="31">
        <f t="shared" si="0"/>
        <v>-9140160</v>
      </c>
      <c r="H32" s="31">
        <f t="shared" si="0"/>
        <v>-5034825</v>
      </c>
      <c r="I32" s="31">
        <f t="shared" si="0"/>
        <v>933102</v>
      </c>
      <c r="J32" s="31">
        <f t="shared" si="0"/>
        <v>-13241883</v>
      </c>
      <c r="K32" s="31">
        <f t="shared" si="0"/>
        <v>4774611</v>
      </c>
      <c r="L32" s="31">
        <f t="shared" si="0"/>
        <v>0</v>
      </c>
      <c r="M32" s="31">
        <f t="shared" si="0"/>
        <v>4956272</v>
      </c>
      <c r="N32" s="31">
        <f t="shared" si="0"/>
        <v>9730883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-3511000</v>
      </c>
      <c r="X32" s="31">
        <f t="shared" si="0"/>
        <v>8925000</v>
      </c>
      <c r="Y32" s="31">
        <f t="shared" si="0"/>
        <v>-12436000</v>
      </c>
      <c r="Z32" s="32">
        <f>+IF(X32&lt;&gt;0,+(Y32/X32)*100,0)</f>
        <v>-139.33893557422971</v>
      </c>
      <c r="AA32" s="29">
        <f>SUM(AA6:AA31)</f>
        <v>17850000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1731213</v>
      </c>
      <c r="D34" s="20"/>
      <c r="E34" s="21">
        <v>2384200</v>
      </c>
      <c r="F34" s="22">
        <v>2508001</v>
      </c>
      <c r="G34" s="22">
        <v>93999</v>
      </c>
      <c r="H34" s="22">
        <v>38566</v>
      </c>
      <c r="I34" s="22">
        <v>38566</v>
      </c>
      <c r="J34" s="22">
        <v>171131</v>
      </c>
      <c r="K34" s="22">
        <v>44787</v>
      </c>
      <c r="L34" s="22">
        <v>40121</v>
      </c>
      <c r="M34" s="22">
        <v>40121</v>
      </c>
      <c r="N34" s="22">
        <v>125029</v>
      </c>
      <c r="O34" s="22"/>
      <c r="P34" s="22"/>
      <c r="Q34" s="22"/>
      <c r="R34" s="22"/>
      <c r="S34" s="22"/>
      <c r="T34" s="22"/>
      <c r="U34" s="22"/>
      <c r="V34" s="22"/>
      <c r="W34" s="22">
        <v>296160</v>
      </c>
      <c r="X34" s="22">
        <v>1254006</v>
      </c>
      <c r="Y34" s="22">
        <v>-957846</v>
      </c>
      <c r="Z34" s="23">
        <v>-76.382888120152543</v>
      </c>
      <c r="AA34" s="20">
        <v>2508001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216270</v>
      </c>
      <c r="D37" s="20"/>
      <c r="E37" s="21">
        <v>500000</v>
      </c>
      <c r="F37" s="22">
        <v>317278</v>
      </c>
      <c r="G37" s="22"/>
      <c r="H37" s="22">
        <v>-22542</v>
      </c>
      <c r="I37" s="22"/>
      <c r="J37" s="22">
        <v>-22542</v>
      </c>
      <c r="K37" s="22"/>
      <c r="L37" s="22">
        <v>87642</v>
      </c>
      <c r="M37" s="22">
        <v>95480</v>
      </c>
      <c r="N37" s="22">
        <v>183122</v>
      </c>
      <c r="O37" s="22"/>
      <c r="P37" s="22"/>
      <c r="Q37" s="22"/>
      <c r="R37" s="22"/>
      <c r="S37" s="22"/>
      <c r="T37" s="22"/>
      <c r="U37" s="22"/>
      <c r="V37" s="22"/>
      <c r="W37" s="22">
        <v>160580</v>
      </c>
      <c r="X37" s="22">
        <v>134844</v>
      </c>
      <c r="Y37" s="22">
        <v>25736</v>
      </c>
      <c r="Z37" s="23">
        <v>19.085758357806057</v>
      </c>
      <c r="AA37" s="20">
        <v>317278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19575628</v>
      </c>
      <c r="D41" s="20"/>
      <c r="E41" s="21">
        <v>20089428</v>
      </c>
      <c r="F41" s="22">
        <v>14247763</v>
      </c>
      <c r="G41" s="22"/>
      <c r="H41" s="22">
        <v>14071030</v>
      </c>
      <c r="I41" s="22"/>
      <c r="J41" s="22">
        <v>14071030</v>
      </c>
      <c r="K41" s="22">
        <v>4413729</v>
      </c>
      <c r="L41" s="22">
        <v>65670</v>
      </c>
      <c r="M41" s="22">
        <v>4672470</v>
      </c>
      <c r="N41" s="22">
        <v>9151869</v>
      </c>
      <c r="O41" s="22"/>
      <c r="P41" s="22"/>
      <c r="Q41" s="22"/>
      <c r="R41" s="22"/>
      <c r="S41" s="22"/>
      <c r="T41" s="22"/>
      <c r="U41" s="22"/>
      <c r="V41" s="22"/>
      <c r="W41" s="22">
        <v>23222899</v>
      </c>
      <c r="X41" s="22">
        <v>6055297</v>
      </c>
      <c r="Y41" s="22">
        <v>17167602</v>
      </c>
      <c r="Z41" s="23">
        <v>283.5137896621751</v>
      </c>
      <c r="AA41" s="20">
        <v>14247763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1206329</v>
      </c>
      <c r="D44" s="20"/>
      <c r="E44" s="21">
        <v>302363</v>
      </c>
      <c r="F44" s="22">
        <v>2243249</v>
      </c>
      <c r="G44" s="22">
        <v>69452</v>
      </c>
      <c r="H44" s="22">
        <v>-541094</v>
      </c>
      <c r="I44" s="22">
        <v>708895</v>
      </c>
      <c r="J44" s="22">
        <v>237253</v>
      </c>
      <c r="K44" s="22">
        <v>182179</v>
      </c>
      <c r="L44" s="22">
        <v>97020</v>
      </c>
      <c r="M44" s="22">
        <v>149013</v>
      </c>
      <c r="N44" s="22">
        <v>428212</v>
      </c>
      <c r="O44" s="22"/>
      <c r="P44" s="22"/>
      <c r="Q44" s="22"/>
      <c r="R44" s="22"/>
      <c r="S44" s="22"/>
      <c r="T44" s="22"/>
      <c r="U44" s="22"/>
      <c r="V44" s="22"/>
      <c r="W44" s="22">
        <v>665465</v>
      </c>
      <c r="X44" s="22">
        <v>955051</v>
      </c>
      <c r="Y44" s="22">
        <v>-289586</v>
      </c>
      <c r="Z44" s="23">
        <v>-30.321522096725722</v>
      </c>
      <c r="AA44" s="20">
        <v>2243249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22729440</v>
      </c>
      <c r="D47" s="29">
        <f t="shared" ref="D47:Y47" si="1">SUM(D34:D46)</f>
        <v>0</v>
      </c>
      <c r="E47" s="30">
        <f t="shared" si="1"/>
        <v>23275991</v>
      </c>
      <c r="F47" s="31">
        <f t="shared" si="1"/>
        <v>19316291</v>
      </c>
      <c r="G47" s="31">
        <f t="shared" si="1"/>
        <v>163451</v>
      </c>
      <c r="H47" s="31">
        <f t="shared" si="1"/>
        <v>13545960</v>
      </c>
      <c r="I47" s="31">
        <f t="shared" si="1"/>
        <v>747461</v>
      </c>
      <c r="J47" s="31">
        <f t="shared" si="1"/>
        <v>14456872</v>
      </c>
      <c r="K47" s="31">
        <f t="shared" si="1"/>
        <v>4640695</v>
      </c>
      <c r="L47" s="31">
        <f t="shared" si="1"/>
        <v>290453</v>
      </c>
      <c r="M47" s="31">
        <f t="shared" si="1"/>
        <v>4957084</v>
      </c>
      <c r="N47" s="31">
        <f t="shared" si="1"/>
        <v>9888232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24345104</v>
      </c>
      <c r="X47" s="31">
        <f t="shared" si="1"/>
        <v>8399198</v>
      </c>
      <c r="Y47" s="31">
        <f t="shared" si="1"/>
        <v>15945906</v>
      </c>
      <c r="Z47" s="32">
        <f>+IF(X47&lt;&gt;0,+(Y47/X47)*100,0)</f>
        <v>189.85034047298325</v>
      </c>
      <c r="AA47" s="29">
        <f>SUM(AA34:AA46)</f>
        <v>19316291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-11319318</v>
      </c>
      <c r="D48" s="39">
        <f t="shared" si="2"/>
        <v>0</v>
      </c>
      <c r="E48" s="40">
        <f t="shared" si="2"/>
        <v>-5425991</v>
      </c>
      <c r="F48" s="41">
        <f t="shared" si="2"/>
        <v>-1466291</v>
      </c>
      <c r="G48" s="41">
        <f t="shared" si="2"/>
        <v>-9303611</v>
      </c>
      <c r="H48" s="41">
        <f t="shared" si="2"/>
        <v>-18580785</v>
      </c>
      <c r="I48" s="41">
        <f t="shared" si="2"/>
        <v>185641</v>
      </c>
      <c r="J48" s="41">
        <f t="shared" si="2"/>
        <v>-27698755</v>
      </c>
      <c r="K48" s="41">
        <f t="shared" si="2"/>
        <v>133916</v>
      </c>
      <c r="L48" s="41">
        <f t="shared" si="2"/>
        <v>-290453</v>
      </c>
      <c r="M48" s="41">
        <f t="shared" si="2"/>
        <v>-812</v>
      </c>
      <c r="N48" s="41">
        <f t="shared" si="2"/>
        <v>-157349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-27856104</v>
      </c>
      <c r="X48" s="41">
        <f t="shared" si="2"/>
        <v>525802</v>
      </c>
      <c r="Y48" s="41">
        <f t="shared" si="2"/>
        <v>-28381906</v>
      </c>
      <c r="Z48" s="42">
        <f>+IF(X48&lt;&gt;0,+(Y48/X48)*100,0)</f>
        <v>-5397.8315031133388</v>
      </c>
      <c r="AA48" s="39">
        <f>+AA32-AA47</f>
        <v>-1466291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-11319318</v>
      </c>
      <c r="D51" s="48">
        <f t="shared" si="3"/>
        <v>0</v>
      </c>
      <c r="E51" s="49">
        <f t="shared" si="3"/>
        <v>-5425991</v>
      </c>
      <c r="F51" s="50">
        <f t="shared" si="3"/>
        <v>-1466291</v>
      </c>
      <c r="G51" s="50">
        <f t="shared" si="3"/>
        <v>-9303611</v>
      </c>
      <c r="H51" s="50">
        <f t="shared" si="3"/>
        <v>-18580785</v>
      </c>
      <c r="I51" s="50">
        <f t="shared" si="3"/>
        <v>185641</v>
      </c>
      <c r="J51" s="50">
        <f t="shared" si="3"/>
        <v>-27698755</v>
      </c>
      <c r="K51" s="50">
        <f t="shared" si="3"/>
        <v>133916</v>
      </c>
      <c r="L51" s="50">
        <f t="shared" si="3"/>
        <v>-290453</v>
      </c>
      <c r="M51" s="50">
        <f t="shared" si="3"/>
        <v>-812</v>
      </c>
      <c r="N51" s="50">
        <f t="shared" si="3"/>
        <v>-157349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-27856104</v>
      </c>
      <c r="X51" s="50">
        <f t="shared" si="3"/>
        <v>525802</v>
      </c>
      <c r="Y51" s="50">
        <f t="shared" si="3"/>
        <v>-28381906</v>
      </c>
      <c r="Z51" s="51">
        <f>+IF(X51&lt;&gt;0,+(Y51/X51)*100,0)</f>
        <v>-5397.8315031133388</v>
      </c>
      <c r="AA51" s="48">
        <f>SUM(AA48:AA50)</f>
        <v>-1466291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-11319318</v>
      </c>
      <c r="D53" s="54">
        <f>+D51-D52</f>
        <v>0</v>
      </c>
      <c r="E53" s="55">
        <f t="shared" si="4"/>
        <v>-5425991</v>
      </c>
      <c r="F53" s="56">
        <f t="shared" si="4"/>
        <v>-1466291</v>
      </c>
      <c r="G53" s="56">
        <f t="shared" si="4"/>
        <v>-9303611</v>
      </c>
      <c r="H53" s="56">
        <f t="shared" si="4"/>
        <v>-18580785</v>
      </c>
      <c r="I53" s="56">
        <f t="shared" si="4"/>
        <v>185641</v>
      </c>
      <c r="J53" s="56">
        <f t="shared" si="4"/>
        <v>-27698755</v>
      </c>
      <c r="K53" s="56">
        <f t="shared" si="4"/>
        <v>133916</v>
      </c>
      <c r="L53" s="56">
        <f t="shared" si="4"/>
        <v>-290453</v>
      </c>
      <c r="M53" s="56">
        <f t="shared" si="4"/>
        <v>-812</v>
      </c>
      <c r="N53" s="56">
        <f t="shared" si="4"/>
        <v>-157349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-27856104</v>
      </c>
      <c r="X53" s="56">
        <f t="shared" si="4"/>
        <v>525802</v>
      </c>
      <c r="Y53" s="56">
        <f t="shared" si="4"/>
        <v>-28381906</v>
      </c>
      <c r="Z53" s="57">
        <f>+IF(X53&lt;&gt;0,+(Y53/X53)*100,0)</f>
        <v>-5397.8315031133388</v>
      </c>
      <c r="AA53" s="54">
        <f>+AA51-AA52</f>
        <v>-1466291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-11319318</v>
      </c>
      <c r="D56" s="48">
        <f>SUM(D53:D55)</f>
        <v>0</v>
      </c>
      <c r="E56" s="49">
        <f t="shared" si="5"/>
        <v>-5425991</v>
      </c>
      <c r="F56" s="50">
        <f t="shared" si="5"/>
        <v>-1466291</v>
      </c>
      <c r="G56" s="50">
        <f t="shared" si="5"/>
        <v>-9303611</v>
      </c>
      <c r="H56" s="50">
        <f t="shared" si="5"/>
        <v>-18580785</v>
      </c>
      <c r="I56" s="50">
        <f t="shared" si="5"/>
        <v>185641</v>
      </c>
      <c r="J56" s="50">
        <f t="shared" si="5"/>
        <v>-27698755</v>
      </c>
      <c r="K56" s="50">
        <f t="shared" si="5"/>
        <v>133916</v>
      </c>
      <c r="L56" s="50">
        <f t="shared" si="5"/>
        <v>-290453</v>
      </c>
      <c r="M56" s="50">
        <f t="shared" si="5"/>
        <v>-812</v>
      </c>
      <c r="N56" s="50">
        <f t="shared" si="5"/>
        <v>-157349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-27856104</v>
      </c>
      <c r="X56" s="50">
        <f t="shared" si="5"/>
        <v>525802</v>
      </c>
      <c r="Y56" s="50">
        <f t="shared" si="5"/>
        <v>-28381906</v>
      </c>
      <c r="Z56" s="51">
        <f>+IF(X56&lt;&gt;0,+(Y56/X56)*100,0)</f>
        <v>-5397.8315031133388</v>
      </c>
      <c r="AA56" s="48">
        <f>SUM(AA53:AA55)</f>
        <v>-1466291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-11319318</v>
      </c>
      <c r="D59" s="65">
        <f>SUM(D56:D58)</f>
        <v>0</v>
      </c>
      <c r="E59" s="66">
        <f t="shared" si="6"/>
        <v>-5425991</v>
      </c>
      <c r="F59" s="67">
        <f t="shared" si="6"/>
        <v>-1466291</v>
      </c>
      <c r="G59" s="67">
        <f t="shared" si="6"/>
        <v>-9303611</v>
      </c>
      <c r="H59" s="67">
        <f t="shared" si="6"/>
        <v>-18580785</v>
      </c>
      <c r="I59" s="67">
        <f t="shared" si="6"/>
        <v>185641</v>
      </c>
      <c r="J59" s="67">
        <f t="shared" si="6"/>
        <v>-27698755</v>
      </c>
      <c r="K59" s="67">
        <f t="shared" si="6"/>
        <v>133916</v>
      </c>
      <c r="L59" s="67">
        <f t="shared" si="6"/>
        <v>-290453</v>
      </c>
      <c r="M59" s="67">
        <f t="shared" si="6"/>
        <v>-812</v>
      </c>
      <c r="N59" s="67">
        <f t="shared" si="6"/>
        <v>-157349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-27856104</v>
      </c>
      <c r="X59" s="67">
        <f t="shared" si="6"/>
        <v>525802</v>
      </c>
      <c r="Y59" s="67">
        <f t="shared" si="6"/>
        <v>-28381906</v>
      </c>
      <c r="Z59" s="68">
        <f>+IF(X59&lt;&gt;0,+(Y59/X59)*100,0)</f>
        <v>-5397.8315031133388</v>
      </c>
      <c r="AA59" s="65">
        <f>SUM(AA56:AA58)</f>
        <v>-1466291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13361000</v>
      </c>
      <c r="D49" s="20"/>
      <c r="E49" s="21">
        <v>13836000</v>
      </c>
      <c r="F49" s="22">
        <v>13836000</v>
      </c>
      <c r="G49" s="22"/>
      <c r="H49" s="22">
        <v>1</v>
      </c>
      <c r="I49" s="22">
        <v>3713361</v>
      </c>
      <c r="J49" s="22">
        <v>3713362</v>
      </c>
      <c r="K49" s="22"/>
      <c r="L49" s="22">
        <v>-10571556</v>
      </c>
      <c r="M49" s="22">
        <v>6107939</v>
      </c>
      <c r="N49" s="22">
        <v>-4463617</v>
      </c>
      <c r="O49" s="22"/>
      <c r="P49" s="22"/>
      <c r="Q49" s="22"/>
      <c r="R49" s="22"/>
      <c r="S49" s="22"/>
      <c r="T49" s="22"/>
      <c r="U49" s="22"/>
      <c r="V49" s="22"/>
      <c r="W49" s="22">
        <v>-750255</v>
      </c>
      <c r="X49" s="22">
        <v>6918000</v>
      </c>
      <c r="Y49" s="22">
        <v>-7668255</v>
      </c>
      <c r="Z49" s="23">
        <v>-110.84496964440589</v>
      </c>
      <c r="AA49" s="20">
        <v>13836000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13361000</v>
      </c>
      <c r="D51" s="48">
        <f t="shared" si="3"/>
        <v>0</v>
      </c>
      <c r="E51" s="49">
        <f t="shared" si="3"/>
        <v>13836000</v>
      </c>
      <c r="F51" s="50">
        <f t="shared" si="3"/>
        <v>13836000</v>
      </c>
      <c r="G51" s="50">
        <f t="shared" si="3"/>
        <v>0</v>
      </c>
      <c r="H51" s="50">
        <f t="shared" si="3"/>
        <v>1</v>
      </c>
      <c r="I51" s="50">
        <f t="shared" si="3"/>
        <v>3713361</v>
      </c>
      <c r="J51" s="50">
        <f t="shared" si="3"/>
        <v>3713362</v>
      </c>
      <c r="K51" s="50">
        <f t="shared" si="3"/>
        <v>0</v>
      </c>
      <c r="L51" s="50">
        <f t="shared" si="3"/>
        <v>-10571556</v>
      </c>
      <c r="M51" s="50">
        <f t="shared" si="3"/>
        <v>6107939</v>
      </c>
      <c r="N51" s="50">
        <f t="shared" si="3"/>
        <v>-4463617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-750255</v>
      </c>
      <c r="X51" s="50">
        <f t="shared" si="3"/>
        <v>6918000</v>
      </c>
      <c r="Y51" s="50">
        <f t="shared" si="3"/>
        <v>-7668255</v>
      </c>
      <c r="Z51" s="51">
        <f>+IF(X51&lt;&gt;0,+(Y51/X51)*100,0)</f>
        <v>-110.84496964440589</v>
      </c>
      <c r="AA51" s="48">
        <f>SUM(AA48:AA50)</f>
        <v>13836000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13361000</v>
      </c>
      <c r="D53" s="54">
        <f>+D51-D52</f>
        <v>0</v>
      </c>
      <c r="E53" s="55">
        <f t="shared" si="4"/>
        <v>13836000</v>
      </c>
      <c r="F53" s="56">
        <f t="shared" si="4"/>
        <v>13836000</v>
      </c>
      <c r="G53" s="56">
        <f t="shared" si="4"/>
        <v>0</v>
      </c>
      <c r="H53" s="56">
        <f t="shared" si="4"/>
        <v>1</v>
      </c>
      <c r="I53" s="56">
        <f t="shared" si="4"/>
        <v>3713361</v>
      </c>
      <c r="J53" s="56">
        <f t="shared" si="4"/>
        <v>3713362</v>
      </c>
      <c r="K53" s="56">
        <f t="shared" si="4"/>
        <v>0</v>
      </c>
      <c r="L53" s="56">
        <f t="shared" si="4"/>
        <v>-10571556</v>
      </c>
      <c r="M53" s="56">
        <f t="shared" si="4"/>
        <v>6107939</v>
      </c>
      <c r="N53" s="56">
        <f t="shared" si="4"/>
        <v>-4463617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-750255</v>
      </c>
      <c r="X53" s="56">
        <f t="shared" si="4"/>
        <v>6918000</v>
      </c>
      <c r="Y53" s="56">
        <f t="shared" si="4"/>
        <v>-7668255</v>
      </c>
      <c r="Z53" s="57">
        <f>+IF(X53&lt;&gt;0,+(Y53/X53)*100,0)</f>
        <v>-110.84496964440589</v>
      </c>
      <c r="AA53" s="54">
        <f>+AA51-AA52</f>
        <v>13836000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13361000</v>
      </c>
      <c r="D56" s="48">
        <f>SUM(D53:D55)</f>
        <v>0</v>
      </c>
      <c r="E56" s="49">
        <f t="shared" si="5"/>
        <v>13836000</v>
      </c>
      <c r="F56" s="50">
        <f t="shared" si="5"/>
        <v>13836000</v>
      </c>
      <c r="G56" s="50">
        <f t="shared" si="5"/>
        <v>0</v>
      </c>
      <c r="H56" s="50">
        <f t="shared" si="5"/>
        <v>1</v>
      </c>
      <c r="I56" s="50">
        <f t="shared" si="5"/>
        <v>3713361</v>
      </c>
      <c r="J56" s="50">
        <f t="shared" si="5"/>
        <v>3713362</v>
      </c>
      <c r="K56" s="50">
        <f t="shared" si="5"/>
        <v>0</v>
      </c>
      <c r="L56" s="50">
        <f t="shared" si="5"/>
        <v>-10571556</v>
      </c>
      <c r="M56" s="50">
        <f t="shared" si="5"/>
        <v>6107939</v>
      </c>
      <c r="N56" s="50">
        <f t="shared" si="5"/>
        <v>-4463617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-750255</v>
      </c>
      <c r="X56" s="50">
        <f t="shared" si="5"/>
        <v>6918000</v>
      </c>
      <c r="Y56" s="50">
        <f t="shared" si="5"/>
        <v>-7668255</v>
      </c>
      <c r="Z56" s="51">
        <f>+IF(X56&lt;&gt;0,+(Y56/X56)*100,0)</f>
        <v>-110.84496964440589</v>
      </c>
      <c r="AA56" s="48">
        <f>SUM(AA53:AA55)</f>
        <v>13836000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13361000</v>
      </c>
      <c r="D59" s="65">
        <f>SUM(D56:D58)</f>
        <v>0</v>
      </c>
      <c r="E59" s="66">
        <f t="shared" si="6"/>
        <v>13836000</v>
      </c>
      <c r="F59" s="67">
        <f t="shared" si="6"/>
        <v>13836000</v>
      </c>
      <c r="G59" s="67">
        <f t="shared" si="6"/>
        <v>0</v>
      </c>
      <c r="H59" s="67">
        <f t="shared" si="6"/>
        <v>1</v>
      </c>
      <c r="I59" s="67">
        <f t="shared" si="6"/>
        <v>3713361</v>
      </c>
      <c r="J59" s="67">
        <f t="shared" si="6"/>
        <v>3713362</v>
      </c>
      <c r="K59" s="67">
        <f t="shared" si="6"/>
        <v>0</v>
      </c>
      <c r="L59" s="67">
        <f t="shared" si="6"/>
        <v>-10571556</v>
      </c>
      <c r="M59" s="67">
        <f t="shared" si="6"/>
        <v>6107939</v>
      </c>
      <c r="N59" s="67">
        <f t="shared" si="6"/>
        <v>-4463617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-750255</v>
      </c>
      <c r="X59" s="67">
        <f t="shared" si="6"/>
        <v>6918000</v>
      </c>
      <c r="Y59" s="67">
        <f t="shared" si="6"/>
        <v>-7668255</v>
      </c>
      <c r="Z59" s="68">
        <f>+IF(X59&lt;&gt;0,+(Y59/X59)*100,0)</f>
        <v>-110.84496964440589</v>
      </c>
      <c r="AA59" s="65">
        <f>SUM(AA56:AA58)</f>
        <v>13836000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618589203</v>
      </c>
      <c r="D6" s="20"/>
      <c r="E6" s="21">
        <v>760300295</v>
      </c>
      <c r="F6" s="22">
        <v>760300295</v>
      </c>
      <c r="G6" s="22">
        <v>44124971</v>
      </c>
      <c r="H6" s="22">
        <v>62148460</v>
      </c>
      <c r="I6" s="22">
        <v>73994020</v>
      </c>
      <c r="J6" s="22">
        <v>180267451</v>
      </c>
      <c r="K6" s="22">
        <v>58126657</v>
      </c>
      <c r="L6" s="22">
        <v>56566460</v>
      </c>
      <c r="M6" s="22">
        <v>47908782</v>
      </c>
      <c r="N6" s="22">
        <v>162601899</v>
      </c>
      <c r="O6" s="22"/>
      <c r="P6" s="22"/>
      <c r="Q6" s="22"/>
      <c r="R6" s="22"/>
      <c r="S6" s="22"/>
      <c r="T6" s="22"/>
      <c r="U6" s="22"/>
      <c r="V6" s="22"/>
      <c r="W6" s="22">
        <v>342869350</v>
      </c>
      <c r="X6" s="22">
        <v>323127628</v>
      </c>
      <c r="Y6" s="22">
        <v>19741722</v>
      </c>
      <c r="Z6" s="23">
        <v>6.1095741401598751</v>
      </c>
      <c r="AA6" s="20">
        <v>760300295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2101755</v>
      </c>
      <c r="D10" s="20"/>
      <c r="E10" s="21">
        <v>5566779</v>
      </c>
      <c r="F10" s="22">
        <v>5566779</v>
      </c>
      <c r="G10" s="22">
        <v>185279</v>
      </c>
      <c r="H10" s="22">
        <v>361886</v>
      </c>
      <c r="I10" s="22">
        <v>158843</v>
      </c>
      <c r="J10" s="22">
        <v>706008</v>
      </c>
      <c r="K10" s="22">
        <v>169835</v>
      </c>
      <c r="L10" s="22">
        <v>287541</v>
      </c>
      <c r="M10" s="22">
        <v>141992</v>
      </c>
      <c r="N10" s="22">
        <v>599368</v>
      </c>
      <c r="O10" s="22"/>
      <c r="P10" s="22"/>
      <c r="Q10" s="22"/>
      <c r="R10" s="22"/>
      <c r="S10" s="22"/>
      <c r="T10" s="22"/>
      <c r="U10" s="22"/>
      <c r="V10" s="22"/>
      <c r="W10" s="22">
        <v>1305376</v>
      </c>
      <c r="X10" s="22">
        <v>2366415</v>
      </c>
      <c r="Y10" s="22">
        <v>-1061039</v>
      </c>
      <c r="Z10" s="23">
        <v>-44.837401723704424</v>
      </c>
      <c r="AA10" s="20">
        <v>5566779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1778998</v>
      </c>
      <c r="D23" s="20"/>
      <c r="E23" s="21">
        <v>4803370</v>
      </c>
      <c r="F23" s="22">
        <v>4803370</v>
      </c>
      <c r="G23" s="22">
        <v>345149</v>
      </c>
      <c r="H23" s="22">
        <v>771004</v>
      </c>
      <c r="I23" s="22">
        <v>461128</v>
      </c>
      <c r="J23" s="22">
        <v>1577281</v>
      </c>
      <c r="K23" s="22">
        <v>446184</v>
      </c>
      <c r="L23" s="22">
        <v>413751</v>
      </c>
      <c r="M23" s="22">
        <v>432829</v>
      </c>
      <c r="N23" s="22">
        <v>1292764</v>
      </c>
      <c r="O23" s="22"/>
      <c r="P23" s="22"/>
      <c r="Q23" s="22"/>
      <c r="R23" s="22"/>
      <c r="S23" s="22"/>
      <c r="T23" s="22"/>
      <c r="U23" s="22"/>
      <c r="V23" s="22"/>
      <c r="W23" s="22">
        <v>2870045</v>
      </c>
      <c r="X23" s="22">
        <v>2401686</v>
      </c>
      <c r="Y23" s="22">
        <v>468359</v>
      </c>
      <c r="Z23" s="23">
        <v>19.501258699097217</v>
      </c>
      <c r="AA23" s="20">
        <v>4803370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622469956</v>
      </c>
      <c r="D32" s="29">
        <f t="shared" ref="D32:Y32" si="0">SUM(D6:D31)</f>
        <v>0</v>
      </c>
      <c r="E32" s="30">
        <f t="shared" si="0"/>
        <v>770670444</v>
      </c>
      <c r="F32" s="31">
        <f t="shared" si="0"/>
        <v>770670444</v>
      </c>
      <c r="G32" s="31">
        <f t="shared" si="0"/>
        <v>44655399</v>
      </c>
      <c r="H32" s="31">
        <f t="shared" si="0"/>
        <v>63281350</v>
      </c>
      <c r="I32" s="31">
        <f t="shared" si="0"/>
        <v>74613991</v>
      </c>
      <c r="J32" s="31">
        <f t="shared" si="0"/>
        <v>182550740</v>
      </c>
      <c r="K32" s="31">
        <f t="shared" si="0"/>
        <v>58742676</v>
      </c>
      <c r="L32" s="31">
        <f t="shared" si="0"/>
        <v>57267752</v>
      </c>
      <c r="M32" s="31">
        <f t="shared" si="0"/>
        <v>48483603</v>
      </c>
      <c r="N32" s="31">
        <f t="shared" si="0"/>
        <v>164494031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347044771</v>
      </c>
      <c r="X32" s="31">
        <f t="shared" si="0"/>
        <v>327895729</v>
      </c>
      <c r="Y32" s="31">
        <f t="shared" si="0"/>
        <v>19149042</v>
      </c>
      <c r="Z32" s="32">
        <f>+IF(X32&lt;&gt;0,+(Y32/X32)*100,0)</f>
        <v>5.8399790867663306</v>
      </c>
      <c r="AA32" s="29">
        <f>SUM(AA6:AA31)</f>
        <v>770670444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21699920</v>
      </c>
      <c r="D34" s="20"/>
      <c r="E34" s="21">
        <v>22404992</v>
      </c>
      <c r="F34" s="22">
        <v>21504992</v>
      </c>
      <c r="G34" s="22">
        <v>1834191</v>
      </c>
      <c r="H34" s="22">
        <v>2002532</v>
      </c>
      <c r="I34" s="22">
        <v>1732259</v>
      </c>
      <c r="J34" s="22">
        <v>5568982</v>
      </c>
      <c r="K34" s="22">
        <v>2826736</v>
      </c>
      <c r="L34" s="22">
        <v>2239319</v>
      </c>
      <c r="M34" s="22">
        <v>2357615</v>
      </c>
      <c r="N34" s="22">
        <v>7423670</v>
      </c>
      <c r="O34" s="22"/>
      <c r="P34" s="22"/>
      <c r="Q34" s="22"/>
      <c r="R34" s="22"/>
      <c r="S34" s="22"/>
      <c r="T34" s="22"/>
      <c r="U34" s="22"/>
      <c r="V34" s="22"/>
      <c r="W34" s="22">
        <v>12992652</v>
      </c>
      <c r="X34" s="22">
        <v>10752504</v>
      </c>
      <c r="Y34" s="22">
        <v>2240148</v>
      </c>
      <c r="Z34" s="23">
        <v>20.833733240182937</v>
      </c>
      <c r="AA34" s="20">
        <v>21504992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494974097</v>
      </c>
      <c r="D36" s="20"/>
      <c r="E36" s="21">
        <v>540108914</v>
      </c>
      <c r="F36" s="22">
        <v>540108914</v>
      </c>
      <c r="G36" s="22">
        <v>69138573</v>
      </c>
      <c r="H36" s="22">
        <v>74813515</v>
      </c>
      <c r="I36" s="22">
        <v>52701051</v>
      </c>
      <c r="J36" s="22">
        <v>196653139</v>
      </c>
      <c r="K36" s="22">
        <v>47353435</v>
      </c>
      <c r="L36" s="22">
        <v>42314324</v>
      </c>
      <c r="M36" s="22">
        <v>32866059</v>
      </c>
      <c r="N36" s="22">
        <v>122533818</v>
      </c>
      <c r="O36" s="22"/>
      <c r="P36" s="22"/>
      <c r="Q36" s="22"/>
      <c r="R36" s="22"/>
      <c r="S36" s="22"/>
      <c r="T36" s="22"/>
      <c r="U36" s="22"/>
      <c r="V36" s="22"/>
      <c r="W36" s="22">
        <v>319186957</v>
      </c>
      <c r="X36" s="22">
        <v>229546291</v>
      </c>
      <c r="Y36" s="22">
        <v>89640666</v>
      </c>
      <c r="Z36" s="23">
        <v>39.051236946363908</v>
      </c>
      <c r="AA36" s="20">
        <v>540108914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30000000</v>
      </c>
      <c r="F39" s="22">
        <v>30000000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15000000</v>
      </c>
      <c r="Y39" s="22">
        <v>-15000000</v>
      </c>
      <c r="Z39" s="23">
        <v>-100</v>
      </c>
      <c r="AA39" s="20">
        <v>30000000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57331420</v>
      </c>
      <c r="D41" s="20"/>
      <c r="E41" s="21">
        <v>9000500</v>
      </c>
      <c r="F41" s="22">
        <v>9000500</v>
      </c>
      <c r="G41" s="22">
        <v>1486250</v>
      </c>
      <c r="H41" s="22">
        <v>2069724</v>
      </c>
      <c r="I41" s="22">
        <v>1678003</v>
      </c>
      <c r="J41" s="22">
        <v>5233977</v>
      </c>
      <c r="K41" s="22">
        <v>21661</v>
      </c>
      <c r="L41" s="22">
        <v>1261414</v>
      </c>
      <c r="M41" s="22">
        <v>194787</v>
      </c>
      <c r="N41" s="22">
        <v>1477862</v>
      </c>
      <c r="O41" s="22"/>
      <c r="P41" s="22"/>
      <c r="Q41" s="22"/>
      <c r="R41" s="22"/>
      <c r="S41" s="22"/>
      <c r="T41" s="22"/>
      <c r="U41" s="22"/>
      <c r="V41" s="22"/>
      <c r="W41" s="22">
        <v>6711839</v>
      </c>
      <c r="X41" s="22">
        <v>3825213</v>
      </c>
      <c r="Y41" s="22">
        <v>2886626</v>
      </c>
      <c r="Z41" s="23">
        <v>75.46314414386859</v>
      </c>
      <c r="AA41" s="20">
        <v>9000500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9980050</v>
      </c>
      <c r="D44" s="20"/>
      <c r="E44" s="21">
        <v>43465903</v>
      </c>
      <c r="F44" s="22">
        <v>43465903</v>
      </c>
      <c r="G44" s="22">
        <v>7465495</v>
      </c>
      <c r="H44" s="22">
        <v>2683186</v>
      </c>
      <c r="I44" s="22">
        <v>4502290</v>
      </c>
      <c r="J44" s="22">
        <v>14650971</v>
      </c>
      <c r="K44" s="22">
        <v>4994926</v>
      </c>
      <c r="L44" s="22">
        <v>7515219</v>
      </c>
      <c r="M44" s="22">
        <v>11834972</v>
      </c>
      <c r="N44" s="22">
        <v>24345117</v>
      </c>
      <c r="O44" s="22"/>
      <c r="P44" s="22"/>
      <c r="Q44" s="22"/>
      <c r="R44" s="22"/>
      <c r="S44" s="22"/>
      <c r="T44" s="22"/>
      <c r="U44" s="22"/>
      <c r="V44" s="22"/>
      <c r="W44" s="22">
        <v>38996088</v>
      </c>
      <c r="X44" s="22">
        <v>18548783</v>
      </c>
      <c r="Y44" s="22">
        <v>20447305</v>
      </c>
      <c r="Z44" s="23">
        <v>110.23529144742272</v>
      </c>
      <c r="AA44" s="20">
        <v>43465903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583985487</v>
      </c>
      <c r="D47" s="29">
        <f t="shared" ref="D47:Y47" si="1">SUM(D34:D46)</f>
        <v>0</v>
      </c>
      <c r="E47" s="30">
        <f t="shared" si="1"/>
        <v>644980309</v>
      </c>
      <c r="F47" s="31">
        <f t="shared" si="1"/>
        <v>644080309</v>
      </c>
      <c r="G47" s="31">
        <f t="shared" si="1"/>
        <v>79924509</v>
      </c>
      <c r="H47" s="31">
        <f t="shared" si="1"/>
        <v>81568957</v>
      </c>
      <c r="I47" s="31">
        <f t="shared" si="1"/>
        <v>60613603</v>
      </c>
      <c r="J47" s="31">
        <f t="shared" si="1"/>
        <v>222107069</v>
      </c>
      <c r="K47" s="31">
        <f t="shared" si="1"/>
        <v>55196758</v>
      </c>
      <c r="L47" s="31">
        <f t="shared" si="1"/>
        <v>53330276</v>
      </c>
      <c r="M47" s="31">
        <f t="shared" si="1"/>
        <v>47253433</v>
      </c>
      <c r="N47" s="31">
        <f t="shared" si="1"/>
        <v>155780467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377887536</v>
      </c>
      <c r="X47" s="31">
        <f t="shared" si="1"/>
        <v>277672791</v>
      </c>
      <c r="Y47" s="31">
        <f t="shared" si="1"/>
        <v>100214745</v>
      </c>
      <c r="Z47" s="32">
        <f>+IF(X47&lt;&gt;0,+(Y47/X47)*100,0)</f>
        <v>36.090948860740198</v>
      </c>
      <c r="AA47" s="29">
        <f>SUM(AA34:AA46)</f>
        <v>644080309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38484469</v>
      </c>
      <c r="D48" s="39">
        <f t="shared" si="2"/>
        <v>0</v>
      </c>
      <c r="E48" s="40">
        <f t="shared" si="2"/>
        <v>125690135</v>
      </c>
      <c r="F48" s="41">
        <f t="shared" si="2"/>
        <v>126590135</v>
      </c>
      <c r="G48" s="41">
        <f t="shared" si="2"/>
        <v>-35269110</v>
      </c>
      <c r="H48" s="41">
        <f t="shared" si="2"/>
        <v>-18287607</v>
      </c>
      <c r="I48" s="41">
        <f t="shared" si="2"/>
        <v>14000388</v>
      </c>
      <c r="J48" s="41">
        <f t="shared" si="2"/>
        <v>-39556329</v>
      </c>
      <c r="K48" s="41">
        <f t="shared" si="2"/>
        <v>3545918</v>
      </c>
      <c r="L48" s="41">
        <f t="shared" si="2"/>
        <v>3937476</v>
      </c>
      <c r="M48" s="41">
        <f t="shared" si="2"/>
        <v>1230170</v>
      </c>
      <c r="N48" s="41">
        <f t="shared" si="2"/>
        <v>8713564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-30842765</v>
      </c>
      <c r="X48" s="41">
        <f t="shared" si="2"/>
        <v>50222938</v>
      </c>
      <c r="Y48" s="41">
        <f t="shared" si="2"/>
        <v>-81065703</v>
      </c>
      <c r="Z48" s="42">
        <f>+IF(X48&lt;&gt;0,+(Y48/X48)*100,0)</f>
        <v>-161.4117099242581</v>
      </c>
      <c r="AA48" s="39">
        <f>+AA32-AA47</f>
        <v>126590135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12431000</v>
      </c>
      <c r="F49" s="22">
        <v>12431000</v>
      </c>
      <c r="G49" s="22"/>
      <c r="H49" s="22"/>
      <c r="I49" s="22">
        <v>571032</v>
      </c>
      <c r="J49" s="22">
        <v>571032</v>
      </c>
      <c r="K49" s="22">
        <v>2423702</v>
      </c>
      <c r="L49" s="22"/>
      <c r="M49" s="22">
        <v>2892767</v>
      </c>
      <c r="N49" s="22">
        <v>5316469</v>
      </c>
      <c r="O49" s="22"/>
      <c r="P49" s="22"/>
      <c r="Q49" s="22"/>
      <c r="R49" s="22"/>
      <c r="S49" s="22"/>
      <c r="T49" s="22"/>
      <c r="U49" s="22"/>
      <c r="V49" s="22"/>
      <c r="W49" s="22">
        <v>5887501</v>
      </c>
      <c r="X49" s="22">
        <v>6215502</v>
      </c>
      <c r="Y49" s="22">
        <v>-328001</v>
      </c>
      <c r="Z49" s="23">
        <v>-5.277144147005342</v>
      </c>
      <c r="AA49" s="20">
        <v>12431000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38484469</v>
      </c>
      <c r="D51" s="48">
        <f t="shared" si="3"/>
        <v>0</v>
      </c>
      <c r="E51" s="49">
        <f t="shared" si="3"/>
        <v>138121135</v>
      </c>
      <c r="F51" s="50">
        <f t="shared" si="3"/>
        <v>139021135</v>
      </c>
      <c r="G51" s="50">
        <f t="shared" si="3"/>
        <v>-35269110</v>
      </c>
      <c r="H51" s="50">
        <f t="shared" si="3"/>
        <v>-18287607</v>
      </c>
      <c r="I51" s="50">
        <f t="shared" si="3"/>
        <v>14571420</v>
      </c>
      <c r="J51" s="50">
        <f t="shared" si="3"/>
        <v>-38985297</v>
      </c>
      <c r="K51" s="50">
        <f t="shared" si="3"/>
        <v>5969620</v>
      </c>
      <c r="L51" s="50">
        <f t="shared" si="3"/>
        <v>3937476</v>
      </c>
      <c r="M51" s="50">
        <f t="shared" si="3"/>
        <v>4122937</v>
      </c>
      <c r="N51" s="50">
        <f t="shared" si="3"/>
        <v>14030033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-24955264</v>
      </c>
      <c r="X51" s="50">
        <f t="shared" si="3"/>
        <v>56438440</v>
      </c>
      <c r="Y51" s="50">
        <f t="shared" si="3"/>
        <v>-81393704</v>
      </c>
      <c r="Z51" s="51">
        <f>+IF(X51&lt;&gt;0,+(Y51/X51)*100,0)</f>
        <v>-144.21678558089133</v>
      </c>
      <c r="AA51" s="48">
        <f>SUM(AA48:AA50)</f>
        <v>139021135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38484469</v>
      </c>
      <c r="D53" s="54">
        <f>+D51-D52</f>
        <v>0</v>
      </c>
      <c r="E53" s="55">
        <f t="shared" si="4"/>
        <v>138121135</v>
      </c>
      <c r="F53" s="56">
        <f t="shared" si="4"/>
        <v>139021135</v>
      </c>
      <c r="G53" s="56">
        <f t="shared" si="4"/>
        <v>-35269110</v>
      </c>
      <c r="H53" s="56">
        <f t="shared" si="4"/>
        <v>-18287607</v>
      </c>
      <c r="I53" s="56">
        <f t="shared" si="4"/>
        <v>14571420</v>
      </c>
      <c r="J53" s="56">
        <f t="shared" si="4"/>
        <v>-38985297</v>
      </c>
      <c r="K53" s="56">
        <f t="shared" si="4"/>
        <v>5969620</v>
      </c>
      <c r="L53" s="56">
        <f t="shared" si="4"/>
        <v>3937476</v>
      </c>
      <c r="M53" s="56">
        <f t="shared" si="4"/>
        <v>4122937</v>
      </c>
      <c r="N53" s="56">
        <f t="shared" si="4"/>
        <v>14030033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-24955264</v>
      </c>
      <c r="X53" s="56">
        <f t="shared" si="4"/>
        <v>56438440</v>
      </c>
      <c r="Y53" s="56">
        <f t="shared" si="4"/>
        <v>-81393704</v>
      </c>
      <c r="Z53" s="57">
        <f>+IF(X53&lt;&gt;0,+(Y53/X53)*100,0)</f>
        <v>-144.21678558089133</v>
      </c>
      <c r="AA53" s="54">
        <f>+AA51-AA52</f>
        <v>139021135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38484469</v>
      </c>
      <c r="D56" s="48">
        <f>SUM(D53:D55)</f>
        <v>0</v>
      </c>
      <c r="E56" s="49">
        <f t="shared" si="5"/>
        <v>138121135</v>
      </c>
      <c r="F56" s="50">
        <f t="shared" si="5"/>
        <v>139021135</v>
      </c>
      <c r="G56" s="50">
        <f t="shared" si="5"/>
        <v>-35269110</v>
      </c>
      <c r="H56" s="50">
        <f t="shared" si="5"/>
        <v>-18287607</v>
      </c>
      <c r="I56" s="50">
        <f t="shared" si="5"/>
        <v>14571420</v>
      </c>
      <c r="J56" s="50">
        <f t="shared" si="5"/>
        <v>-38985297</v>
      </c>
      <c r="K56" s="50">
        <f t="shared" si="5"/>
        <v>5969620</v>
      </c>
      <c r="L56" s="50">
        <f t="shared" si="5"/>
        <v>3937476</v>
      </c>
      <c r="M56" s="50">
        <f t="shared" si="5"/>
        <v>4122937</v>
      </c>
      <c r="N56" s="50">
        <f t="shared" si="5"/>
        <v>14030033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-24955264</v>
      </c>
      <c r="X56" s="50">
        <f t="shared" si="5"/>
        <v>56438440</v>
      </c>
      <c r="Y56" s="50">
        <f t="shared" si="5"/>
        <v>-81393704</v>
      </c>
      <c r="Z56" s="51">
        <f>+IF(X56&lt;&gt;0,+(Y56/X56)*100,0)</f>
        <v>-144.21678558089133</v>
      </c>
      <c r="AA56" s="48">
        <f>SUM(AA53:AA55)</f>
        <v>139021135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38484469</v>
      </c>
      <c r="D59" s="65">
        <f>SUM(D56:D58)</f>
        <v>0</v>
      </c>
      <c r="E59" s="66">
        <f t="shared" si="6"/>
        <v>138121135</v>
      </c>
      <c r="F59" s="67">
        <f t="shared" si="6"/>
        <v>139021135</v>
      </c>
      <c r="G59" s="67">
        <f t="shared" si="6"/>
        <v>-35269110</v>
      </c>
      <c r="H59" s="67">
        <f t="shared" si="6"/>
        <v>-18287607</v>
      </c>
      <c r="I59" s="67">
        <f t="shared" si="6"/>
        <v>14571420</v>
      </c>
      <c r="J59" s="67">
        <f t="shared" si="6"/>
        <v>-38985297</v>
      </c>
      <c r="K59" s="67">
        <f t="shared" si="6"/>
        <v>5969620</v>
      </c>
      <c r="L59" s="67">
        <f t="shared" si="6"/>
        <v>3937476</v>
      </c>
      <c r="M59" s="67">
        <f t="shared" si="6"/>
        <v>4122937</v>
      </c>
      <c r="N59" s="67">
        <f t="shared" si="6"/>
        <v>14030033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-24955264</v>
      </c>
      <c r="X59" s="67">
        <f t="shared" si="6"/>
        <v>56438440</v>
      </c>
      <c r="Y59" s="67">
        <f t="shared" si="6"/>
        <v>-81393704</v>
      </c>
      <c r="Z59" s="68">
        <f>+IF(X59&lt;&gt;0,+(Y59/X59)*100,0)</f>
        <v>-144.21678558089133</v>
      </c>
      <c r="AA59" s="65">
        <f>SUM(AA56:AA58)</f>
        <v>139021135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67647426</v>
      </c>
      <c r="D6" s="20"/>
      <c r="E6" s="21">
        <v>76445904</v>
      </c>
      <c r="F6" s="22">
        <v>76445904</v>
      </c>
      <c r="G6" s="22">
        <v>6217263</v>
      </c>
      <c r="H6" s="22">
        <v>7937527</v>
      </c>
      <c r="I6" s="22">
        <v>6536980</v>
      </c>
      <c r="J6" s="22">
        <v>20691770</v>
      </c>
      <c r="K6" s="22">
        <v>6926853</v>
      </c>
      <c r="L6" s="22">
        <v>6374768</v>
      </c>
      <c r="M6" s="22">
        <v>6606270</v>
      </c>
      <c r="N6" s="22">
        <v>19907891</v>
      </c>
      <c r="O6" s="22"/>
      <c r="P6" s="22"/>
      <c r="Q6" s="22"/>
      <c r="R6" s="22"/>
      <c r="S6" s="22"/>
      <c r="T6" s="22"/>
      <c r="U6" s="22"/>
      <c r="V6" s="22"/>
      <c r="W6" s="22">
        <v>40599661</v>
      </c>
      <c r="X6" s="22">
        <v>38222952</v>
      </c>
      <c r="Y6" s="22">
        <v>2376709</v>
      </c>
      <c r="Z6" s="23">
        <v>6.2180152909173527</v>
      </c>
      <c r="AA6" s="20">
        <v>76445904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41000000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1656980</v>
      </c>
      <c r="D13" s="20"/>
      <c r="E13" s="21">
        <v>2199996</v>
      </c>
      <c r="F13" s="22">
        <v>2199996</v>
      </c>
      <c r="G13" s="22">
        <v>78993</v>
      </c>
      <c r="H13" s="22">
        <v>91617</v>
      </c>
      <c r="I13" s="22">
        <v>117542</v>
      </c>
      <c r="J13" s="22">
        <v>288152</v>
      </c>
      <c r="K13" s="22">
        <v>118969</v>
      </c>
      <c r="L13" s="22">
        <v>152278</v>
      </c>
      <c r="M13" s="22">
        <v>163990</v>
      </c>
      <c r="N13" s="22">
        <v>435237</v>
      </c>
      <c r="O13" s="22"/>
      <c r="P13" s="22"/>
      <c r="Q13" s="22"/>
      <c r="R13" s="22"/>
      <c r="S13" s="22"/>
      <c r="T13" s="22"/>
      <c r="U13" s="22"/>
      <c r="V13" s="22"/>
      <c r="W13" s="22">
        <v>723389</v>
      </c>
      <c r="X13" s="22">
        <v>1099998</v>
      </c>
      <c r="Y13" s="22">
        <v>-376609</v>
      </c>
      <c r="Z13" s="23">
        <v>-34.237244067716489</v>
      </c>
      <c r="AA13" s="20">
        <v>2199996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326655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180000</v>
      </c>
      <c r="F19" s="22">
        <v>180000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90000</v>
      </c>
      <c r="Y19" s="22">
        <v>-90000</v>
      </c>
      <c r="Z19" s="23">
        <v>-100</v>
      </c>
      <c r="AA19" s="20">
        <v>180000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3425</v>
      </c>
      <c r="D23" s="20"/>
      <c r="E23" s="21">
        <v>20004</v>
      </c>
      <c r="F23" s="22">
        <v>20004</v>
      </c>
      <c r="G23" s="22">
        <v>-110</v>
      </c>
      <c r="H23" s="22"/>
      <c r="I23" s="22"/>
      <c r="J23" s="22">
        <v>-110</v>
      </c>
      <c r="K23" s="22">
        <v>3977</v>
      </c>
      <c r="L23" s="22">
        <v>1215</v>
      </c>
      <c r="M23" s="22">
        <v>1547</v>
      </c>
      <c r="N23" s="22">
        <v>6739</v>
      </c>
      <c r="O23" s="22"/>
      <c r="P23" s="22"/>
      <c r="Q23" s="22"/>
      <c r="R23" s="22"/>
      <c r="S23" s="22"/>
      <c r="T23" s="22"/>
      <c r="U23" s="22"/>
      <c r="V23" s="22"/>
      <c r="W23" s="22">
        <v>6629</v>
      </c>
      <c r="X23" s="22">
        <v>10002</v>
      </c>
      <c r="Y23" s="22">
        <v>-3373</v>
      </c>
      <c r="Z23" s="23">
        <v>-33.723255348930216</v>
      </c>
      <c r="AA23" s="20">
        <v>20004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26648004</v>
      </c>
      <c r="F25" s="22">
        <v>26648004</v>
      </c>
      <c r="G25" s="22">
        <v>7047559</v>
      </c>
      <c r="H25" s="22">
        <v>4212580</v>
      </c>
      <c r="I25" s="22">
        <v>2504895</v>
      </c>
      <c r="J25" s="22">
        <v>13765034</v>
      </c>
      <c r="K25" s="22">
        <v>3366515</v>
      </c>
      <c r="L25" s="22">
        <v>984538</v>
      </c>
      <c r="M25" s="22">
        <v>3056419</v>
      </c>
      <c r="N25" s="22">
        <v>7407472</v>
      </c>
      <c r="O25" s="22"/>
      <c r="P25" s="22"/>
      <c r="Q25" s="22"/>
      <c r="R25" s="22"/>
      <c r="S25" s="22"/>
      <c r="T25" s="22"/>
      <c r="U25" s="22"/>
      <c r="V25" s="22"/>
      <c r="W25" s="22">
        <v>21172506</v>
      </c>
      <c r="X25" s="22">
        <v>13324002</v>
      </c>
      <c r="Y25" s="22">
        <v>7848504</v>
      </c>
      <c r="Z25" s="23">
        <v>58.905004667516558</v>
      </c>
      <c r="AA25" s="20">
        <v>26648004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110634486</v>
      </c>
      <c r="D32" s="29">
        <f t="shared" ref="D32:Y32" si="0">SUM(D6:D31)</f>
        <v>0</v>
      </c>
      <c r="E32" s="30">
        <f t="shared" si="0"/>
        <v>105493908</v>
      </c>
      <c r="F32" s="31">
        <f t="shared" si="0"/>
        <v>105493908</v>
      </c>
      <c r="G32" s="31">
        <f t="shared" si="0"/>
        <v>13343705</v>
      </c>
      <c r="H32" s="31">
        <f t="shared" si="0"/>
        <v>12241724</v>
      </c>
      <c r="I32" s="31">
        <f t="shared" si="0"/>
        <v>9159417</v>
      </c>
      <c r="J32" s="31">
        <f t="shared" si="0"/>
        <v>34744846</v>
      </c>
      <c r="K32" s="31">
        <f t="shared" si="0"/>
        <v>10416314</v>
      </c>
      <c r="L32" s="31">
        <f t="shared" si="0"/>
        <v>7512799</v>
      </c>
      <c r="M32" s="31">
        <f t="shared" si="0"/>
        <v>9828226</v>
      </c>
      <c r="N32" s="31">
        <f t="shared" si="0"/>
        <v>27757339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62502185</v>
      </c>
      <c r="X32" s="31">
        <f t="shared" si="0"/>
        <v>52746954</v>
      </c>
      <c r="Y32" s="31">
        <f t="shared" si="0"/>
        <v>9755231</v>
      </c>
      <c r="Z32" s="32">
        <f>+IF(X32&lt;&gt;0,+(Y32/X32)*100,0)</f>
        <v>18.494396851806837</v>
      </c>
      <c r="AA32" s="29">
        <f>SUM(AA6:AA31)</f>
        <v>105493908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8414196</v>
      </c>
      <c r="D34" s="20"/>
      <c r="E34" s="21">
        <v>8639580</v>
      </c>
      <c r="F34" s="22">
        <v>8639580</v>
      </c>
      <c r="G34" s="22">
        <v>652823</v>
      </c>
      <c r="H34" s="22">
        <v>675502</v>
      </c>
      <c r="I34" s="22">
        <v>652587</v>
      </c>
      <c r="J34" s="22">
        <v>1980912</v>
      </c>
      <c r="K34" s="22">
        <v>1063142</v>
      </c>
      <c r="L34" s="22">
        <v>727247</v>
      </c>
      <c r="M34" s="22">
        <v>697966</v>
      </c>
      <c r="N34" s="22">
        <v>2488355</v>
      </c>
      <c r="O34" s="22"/>
      <c r="P34" s="22"/>
      <c r="Q34" s="22"/>
      <c r="R34" s="22"/>
      <c r="S34" s="22"/>
      <c r="T34" s="22"/>
      <c r="U34" s="22"/>
      <c r="V34" s="22"/>
      <c r="W34" s="22">
        <v>4469267</v>
      </c>
      <c r="X34" s="22">
        <v>4319790</v>
      </c>
      <c r="Y34" s="22">
        <v>149477</v>
      </c>
      <c r="Z34" s="23">
        <v>3.4602839489882609</v>
      </c>
      <c r="AA34" s="20">
        <v>8639580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74156941</v>
      </c>
      <c r="D36" s="20"/>
      <c r="E36" s="21">
        <v>76245564</v>
      </c>
      <c r="F36" s="22">
        <v>76245564</v>
      </c>
      <c r="G36" s="22"/>
      <c r="H36" s="22">
        <v>10921414</v>
      </c>
      <c r="I36" s="22">
        <v>12096405</v>
      </c>
      <c r="J36" s="22">
        <v>23017819</v>
      </c>
      <c r="K36" s="22">
        <v>9339252</v>
      </c>
      <c r="L36" s="22">
        <v>6249452</v>
      </c>
      <c r="M36" s="22">
        <v>6186442</v>
      </c>
      <c r="N36" s="22">
        <v>21775146</v>
      </c>
      <c r="O36" s="22"/>
      <c r="P36" s="22"/>
      <c r="Q36" s="22"/>
      <c r="R36" s="22"/>
      <c r="S36" s="22"/>
      <c r="T36" s="22"/>
      <c r="U36" s="22"/>
      <c r="V36" s="22"/>
      <c r="W36" s="22">
        <v>44792965</v>
      </c>
      <c r="X36" s="22">
        <v>38122782</v>
      </c>
      <c r="Y36" s="22">
        <v>6670183</v>
      </c>
      <c r="Z36" s="23">
        <v>17.496579866600502</v>
      </c>
      <c r="AA36" s="20">
        <v>76245564</v>
      </c>
    </row>
    <row r="37" spans="1:27" ht="13.5" x14ac:dyDescent="0.25">
      <c r="A37" s="19" t="s">
        <v>63</v>
      </c>
      <c r="B37" s="15" t="s">
        <v>32</v>
      </c>
      <c r="C37" s="20">
        <v>609996</v>
      </c>
      <c r="D37" s="20"/>
      <c r="E37" s="21">
        <v>1250004</v>
      </c>
      <c r="F37" s="22">
        <v>1250004</v>
      </c>
      <c r="G37" s="22">
        <v>307519</v>
      </c>
      <c r="H37" s="22">
        <v>75741</v>
      </c>
      <c r="I37" s="22">
        <v>243120</v>
      </c>
      <c r="J37" s="22">
        <v>626380</v>
      </c>
      <c r="K37" s="22">
        <v>225746</v>
      </c>
      <c r="L37" s="22">
        <v>198534</v>
      </c>
      <c r="M37" s="22">
        <v>4147</v>
      </c>
      <c r="N37" s="22">
        <v>428427</v>
      </c>
      <c r="O37" s="22"/>
      <c r="P37" s="22"/>
      <c r="Q37" s="22"/>
      <c r="R37" s="22"/>
      <c r="S37" s="22"/>
      <c r="T37" s="22"/>
      <c r="U37" s="22"/>
      <c r="V37" s="22"/>
      <c r="W37" s="22">
        <v>1054807</v>
      </c>
      <c r="X37" s="22">
        <v>625002</v>
      </c>
      <c r="Y37" s="22">
        <v>429805</v>
      </c>
      <c r="Z37" s="23">
        <v>68.7685799405442</v>
      </c>
      <c r="AA37" s="20">
        <v>1250004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19665804</v>
      </c>
      <c r="D39" s="20"/>
      <c r="E39" s="21">
        <v>11814000</v>
      </c>
      <c r="F39" s="22">
        <v>11814000</v>
      </c>
      <c r="G39" s="22"/>
      <c r="H39" s="22"/>
      <c r="I39" s="22"/>
      <c r="J39" s="22"/>
      <c r="K39" s="22"/>
      <c r="L39" s="22"/>
      <c r="M39" s="22">
        <v>6694205</v>
      </c>
      <c r="N39" s="22">
        <v>6694205</v>
      </c>
      <c r="O39" s="22"/>
      <c r="P39" s="22"/>
      <c r="Q39" s="22"/>
      <c r="R39" s="22"/>
      <c r="S39" s="22"/>
      <c r="T39" s="22"/>
      <c r="U39" s="22"/>
      <c r="V39" s="22"/>
      <c r="W39" s="22">
        <v>6694205</v>
      </c>
      <c r="X39" s="22">
        <v>5907000</v>
      </c>
      <c r="Y39" s="22">
        <v>787205</v>
      </c>
      <c r="Z39" s="23">
        <v>13.326646351786017</v>
      </c>
      <c r="AA39" s="20">
        <v>11814000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39133059</v>
      </c>
      <c r="D41" s="20"/>
      <c r="E41" s="21">
        <v>31998000</v>
      </c>
      <c r="F41" s="22">
        <v>31998000</v>
      </c>
      <c r="G41" s="22">
        <v>6128312</v>
      </c>
      <c r="H41" s="22">
        <v>3663113</v>
      </c>
      <c r="I41" s="22">
        <v>4218038</v>
      </c>
      <c r="J41" s="22">
        <v>14009463</v>
      </c>
      <c r="K41" s="22">
        <v>2927404</v>
      </c>
      <c r="L41" s="22">
        <v>2138370</v>
      </c>
      <c r="M41" s="22">
        <v>4148539</v>
      </c>
      <c r="N41" s="22">
        <v>9214313</v>
      </c>
      <c r="O41" s="22"/>
      <c r="P41" s="22"/>
      <c r="Q41" s="22"/>
      <c r="R41" s="22"/>
      <c r="S41" s="22"/>
      <c r="T41" s="22"/>
      <c r="U41" s="22"/>
      <c r="V41" s="22"/>
      <c r="W41" s="22">
        <v>23223776</v>
      </c>
      <c r="X41" s="22">
        <v>15999000</v>
      </c>
      <c r="Y41" s="22">
        <v>7224776</v>
      </c>
      <c r="Z41" s="23">
        <v>45.157672354522163</v>
      </c>
      <c r="AA41" s="20">
        <v>31998000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872460</v>
      </c>
      <c r="D44" s="20"/>
      <c r="E44" s="21">
        <v>1150488</v>
      </c>
      <c r="F44" s="22">
        <v>1150488</v>
      </c>
      <c r="G44" s="22">
        <v>49568</v>
      </c>
      <c r="H44" s="22">
        <v>21186</v>
      </c>
      <c r="I44" s="22">
        <v>43471</v>
      </c>
      <c r="J44" s="22">
        <v>114225</v>
      </c>
      <c r="K44" s="22">
        <v>69606</v>
      </c>
      <c r="L44" s="22">
        <v>25428</v>
      </c>
      <c r="M44" s="22">
        <v>34873</v>
      </c>
      <c r="N44" s="22">
        <v>129907</v>
      </c>
      <c r="O44" s="22"/>
      <c r="P44" s="22"/>
      <c r="Q44" s="22"/>
      <c r="R44" s="22"/>
      <c r="S44" s="22"/>
      <c r="T44" s="22"/>
      <c r="U44" s="22"/>
      <c r="V44" s="22"/>
      <c r="W44" s="22">
        <v>244132</v>
      </c>
      <c r="X44" s="22">
        <v>575244</v>
      </c>
      <c r="Y44" s="22">
        <v>-331112</v>
      </c>
      <c r="Z44" s="23">
        <v>-57.560270076697883</v>
      </c>
      <c r="AA44" s="20">
        <v>1150488</v>
      </c>
    </row>
    <row r="45" spans="1:27" ht="13.5" x14ac:dyDescent="0.25">
      <c r="A45" s="19" t="s">
        <v>70</v>
      </c>
      <c r="B45" s="15" t="s">
        <v>32</v>
      </c>
      <c r="C45" s="20">
        <v>7300216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150152672</v>
      </c>
      <c r="D47" s="29">
        <f t="shared" ref="D47:Y47" si="1">SUM(D34:D46)</f>
        <v>0</v>
      </c>
      <c r="E47" s="30">
        <f t="shared" si="1"/>
        <v>131097636</v>
      </c>
      <c r="F47" s="31">
        <f t="shared" si="1"/>
        <v>131097636</v>
      </c>
      <c r="G47" s="31">
        <f t="shared" si="1"/>
        <v>7138222</v>
      </c>
      <c r="H47" s="31">
        <f t="shared" si="1"/>
        <v>15356956</v>
      </c>
      <c r="I47" s="31">
        <f t="shared" si="1"/>
        <v>17253621</v>
      </c>
      <c r="J47" s="31">
        <f t="shared" si="1"/>
        <v>39748799</v>
      </c>
      <c r="K47" s="31">
        <f t="shared" si="1"/>
        <v>13625150</v>
      </c>
      <c r="L47" s="31">
        <f t="shared" si="1"/>
        <v>9339031</v>
      </c>
      <c r="M47" s="31">
        <f t="shared" si="1"/>
        <v>17766172</v>
      </c>
      <c r="N47" s="31">
        <f t="shared" si="1"/>
        <v>40730353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80479152</v>
      </c>
      <c r="X47" s="31">
        <f t="shared" si="1"/>
        <v>65548818</v>
      </c>
      <c r="Y47" s="31">
        <f t="shared" si="1"/>
        <v>14930334</v>
      </c>
      <c r="Z47" s="32">
        <f>+IF(X47&lt;&gt;0,+(Y47/X47)*100,0)</f>
        <v>22.7774267416996</v>
      </c>
      <c r="AA47" s="29">
        <f>SUM(AA34:AA46)</f>
        <v>131097636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-39518186</v>
      </c>
      <c r="D48" s="39">
        <f t="shared" si="2"/>
        <v>0</v>
      </c>
      <c r="E48" s="40">
        <f t="shared" si="2"/>
        <v>-25603728</v>
      </c>
      <c r="F48" s="41">
        <f t="shared" si="2"/>
        <v>-25603728</v>
      </c>
      <c r="G48" s="41">
        <f t="shared" si="2"/>
        <v>6205483</v>
      </c>
      <c r="H48" s="41">
        <f t="shared" si="2"/>
        <v>-3115232</v>
      </c>
      <c r="I48" s="41">
        <f t="shared" si="2"/>
        <v>-8094204</v>
      </c>
      <c r="J48" s="41">
        <f t="shared" si="2"/>
        <v>-5003953</v>
      </c>
      <c r="K48" s="41">
        <f t="shared" si="2"/>
        <v>-3208836</v>
      </c>
      <c r="L48" s="41">
        <f t="shared" si="2"/>
        <v>-1826232</v>
      </c>
      <c r="M48" s="41">
        <f t="shared" si="2"/>
        <v>-7937946</v>
      </c>
      <c r="N48" s="41">
        <f t="shared" si="2"/>
        <v>-12973014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-17976967</v>
      </c>
      <c r="X48" s="41">
        <f t="shared" si="2"/>
        <v>-12801864</v>
      </c>
      <c r="Y48" s="41">
        <f t="shared" si="2"/>
        <v>-5175103</v>
      </c>
      <c r="Z48" s="42">
        <f>+IF(X48&lt;&gt;0,+(Y48/X48)*100,0)</f>
        <v>40.424605354345275</v>
      </c>
      <c r="AA48" s="39">
        <f>+AA32-AA47</f>
        <v>-25603728</v>
      </c>
    </row>
    <row r="49" spans="1:27" ht="25.5" x14ac:dyDescent="0.25">
      <c r="A49" s="43" t="s">
        <v>74</v>
      </c>
      <c r="B49" s="15" t="s">
        <v>32</v>
      </c>
      <c r="C49" s="20">
        <v>9808195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-29709991</v>
      </c>
      <c r="D51" s="48">
        <f t="shared" si="3"/>
        <v>0</v>
      </c>
      <c r="E51" s="49">
        <f t="shared" si="3"/>
        <v>-25603728</v>
      </c>
      <c r="F51" s="50">
        <f t="shared" si="3"/>
        <v>-25603728</v>
      </c>
      <c r="G51" s="50">
        <f t="shared" si="3"/>
        <v>6205483</v>
      </c>
      <c r="H51" s="50">
        <f t="shared" si="3"/>
        <v>-3115232</v>
      </c>
      <c r="I51" s="50">
        <f t="shared" si="3"/>
        <v>-8094204</v>
      </c>
      <c r="J51" s="50">
        <f t="shared" si="3"/>
        <v>-5003953</v>
      </c>
      <c r="K51" s="50">
        <f t="shared" si="3"/>
        <v>-3208836</v>
      </c>
      <c r="L51" s="50">
        <f t="shared" si="3"/>
        <v>-1826232</v>
      </c>
      <c r="M51" s="50">
        <f t="shared" si="3"/>
        <v>-7937946</v>
      </c>
      <c r="N51" s="50">
        <f t="shared" si="3"/>
        <v>-12973014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-17976967</v>
      </c>
      <c r="X51" s="50">
        <f t="shared" si="3"/>
        <v>-12801864</v>
      </c>
      <c r="Y51" s="50">
        <f t="shared" si="3"/>
        <v>-5175103</v>
      </c>
      <c r="Z51" s="51">
        <f>+IF(X51&lt;&gt;0,+(Y51/X51)*100,0)</f>
        <v>40.424605354345275</v>
      </c>
      <c r="AA51" s="48">
        <f>SUM(AA48:AA50)</f>
        <v>-25603728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-29709991</v>
      </c>
      <c r="D53" s="54">
        <f>+D51-D52</f>
        <v>0</v>
      </c>
      <c r="E53" s="55">
        <f t="shared" si="4"/>
        <v>-25603728</v>
      </c>
      <c r="F53" s="56">
        <f t="shared" si="4"/>
        <v>-25603728</v>
      </c>
      <c r="G53" s="56">
        <f t="shared" si="4"/>
        <v>6205483</v>
      </c>
      <c r="H53" s="56">
        <f t="shared" si="4"/>
        <v>-3115232</v>
      </c>
      <c r="I53" s="56">
        <f t="shared" si="4"/>
        <v>-8094204</v>
      </c>
      <c r="J53" s="56">
        <f t="shared" si="4"/>
        <v>-5003953</v>
      </c>
      <c r="K53" s="56">
        <f t="shared" si="4"/>
        <v>-3208836</v>
      </c>
      <c r="L53" s="56">
        <f t="shared" si="4"/>
        <v>-1826232</v>
      </c>
      <c r="M53" s="56">
        <f t="shared" si="4"/>
        <v>-7937946</v>
      </c>
      <c r="N53" s="56">
        <f t="shared" si="4"/>
        <v>-12973014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-17976967</v>
      </c>
      <c r="X53" s="56">
        <f t="shared" si="4"/>
        <v>-12801864</v>
      </c>
      <c r="Y53" s="56">
        <f t="shared" si="4"/>
        <v>-5175103</v>
      </c>
      <c r="Z53" s="57">
        <f>+IF(X53&lt;&gt;0,+(Y53/X53)*100,0)</f>
        <v>40.424605354345275</v>
      </c>
      <c r="AA53" s="54">
        <f>+AA51-AA52</f>
        <v>-25603728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-29709991</v>
      </c>
      <c r="D56" s="48">
        <f>SUM(D53:D55)</f>
        <v>0</v>
      </c>
      <c r="E56" s="49">
        <f t="shared" si="5"/>
        <v>-25603728</v>
      </c>
      <c r="F56" s="50">
        <f t="shared" si="5"/>
        <v>-25603728</v>
      </c>
      <c r="G56" s="50">
        <f t="shared" si="5"/>
        <v>6205483</v>
      </c>
      <c r="H56" s="50">
        <f t="shared" si="5"/>
        <v>-3115232</v>
      </c>
      <c r="I56" s="50">
        <f t="shared" si="5"/>
        <v>-8094204</v>
      </c>
      <c r="J56" s="50">
        <f t="shared" si="5"/>
        <v>-5003953</v>
      </c>
      <c r="K56" s="50">
        <f t="shared" si="5"/>
        <v>-3208836</v>
      </c>
      <c r="L56" s="50">
        <f t="shared" si="5"/>
        <v>-1826232</v>
      </c>
      <c r="M56" s="50">
        <f t="shared" si="5"/>
        <v>-7937946</v>
      </c>
      <c r="N56" s="50">
        <f t="shared" si="5"/>
        <v>-12973014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-17976967</v>
      </c>
      <c r="X56" s="50">
        <f t="shared" si="5"/>
        <v>-12801864</v>
      </c>
      <c r="Y56" s="50">
        <f t="shared" si="5"/>
        <v>-5175103</v>
      </c>
      <c r="Z56" s="51">
        <f>+IF(X56&lt;&gt;0,+(Y56/X56)*100,0)</f>
        <v>40.424605354345275</v>
      </c>
      <c r="AA56" s="48">
        <f>SUM(AA53:AA55)</f>
        <v>-25603728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-29709991</v>
      </c>
      <c r="D59" s="65">
        <f>SUM(D56:D58)</f>
        <v>0</v>
      </c>
      <c r="E59" s="66">
        <f t="shared" si="6"/>
        <v>-25603728</v>
      </c>
      <c r="F59" s="67">
        <f t="shared" si="6"/>
        <v>-25603728</v>
      </c>
      <c r="G59" s="67">
        <f t="shared" si="6"/>
        <v>6205483</v>
      </c>
      <c r="H59" s="67">
        <f t="shared" si="6"/>
        <v>-3115232</v>
      </c>
      <c r="I59" s="67">
        <f t="shared" si="6"/>
        <v>-8094204</v>
      </c>
      <c r="J59" s="67">
        <f t="shared" si="6"/>
        <v>-5003953</v>
      </c>
      <c r="K59" s="67">
        <f t="shared" si="6"/>
        <v>-3208836</v>
      </c>
      <c r="L59" s="67">
        <f t="shared" si="6"/>
        <v>-1826232</v>
      </c>
      <c r="M59" s="67">
        <f t="shared" si="6"/>
        <v>-7937946</v>
      </c>
      <c r="N59" s="67">
        <f t="shared" si="6"/>
        <v>-12973014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-17976967</v>
      </c>
      <c r="X59" s="67">
        <f t="shared" si="6"/>
        <v>-12801864</v>
      </c>
      <c r="Y59" s="67">
        <f t="shared" si="6"/>
        <v>-5175103</v>
      </c>
      <c r="Z59" s="68">
        <f>+IF(X59&lt;&gt;0,+(Y59/X59)*100,0)</f>
        <v>40.424605354345275</v>
      </c>
      <c r="AA59" s="65">
        <f>SUM(AA56:AA58)</f>
        <v>-25603728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49713306</v>
      </c>
      <c r="D6" s="20"/>
      <c r="E6" s="21">
        <v>52684140</v>
      </c>
      <c r="F6" s="22">
        <v>52684140</v>
      </c>
      <c r="G6" s="22">
        <v>3715985</v>
      </c>
      <c r="H6" s="22">
        <v>3130811</v>
      </c>
      <c r="I6" s="22">
        <v>5561878</v>
      </c>
      <c r="J6" s="22">
        <v>12408674</v>
      </c>
      <c r="K6" s="22">
        <v>4743617</v>
      </c>
      <c r="L6" s="22">
        <v>3890129</v>
      </c>
      <c r="M6" s="22">
        <v>3755506</v>
      </c>
      <c r="N6" s="22">
        <v>12389252</v>
      </c>
      <c r="O6" s="22"/>
      <c r="P6" s="22"/>
      <c r="Q6" s="22"/>
      <c r="R6" s="22"/>
      <c r="S6" s="22"/>
      <c r="T6" s="22"/>
      <c r="U6" s="22"/>
      <c r="V6" s="22"/>
      <c r="W6" s="22">
        <v>24797926</v>
      </c>
      <c r="X6" s="22">
        <v>26342070</v>
      </c>
      <c r="Y6" s="22">
        <v>-1544144</v>
      </c>
      <c r="Z6" s="23">
        <v>-5.861893161775062</v>
      </c>
      <c r="AA6" s="20">
        <v>52684140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14066835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1498020</v>
      </c>
      <c r="F13" s="22">
        <v>1498020</v>
      </c>
      <c r="G13" s="22">
        <v>212684</v>
      </c>
      <c r="H13" s="22">
        <v>219743</v>
      </c>
      <c r="I13" s="22">
        <v>233359</v>
      </c>
      <c r="J13" s="22">
        <v>665786</v>
      </c>
      <c r="K13" s="22">
        <v>241323</v>
      </c>
      <c r="L13" s="22">
        <v>254462</v>
      </c>
      <c r="M13" s="22">
        <v>266620</v>
      </c>
      <c r="N13" s="22">
        <v>762405</v>
      </c>
      <c r="O13" s="22"/>
      <c r="P13" s="22"/>
      <c r="Q13" s="22"/>
      <c r="R13" s="22"/>
      <c r="S13" s="22"/>
      <c r="T13" s="22"/>
      <c r="U13" s="22"/>
      <c r="V13" s="22"/>
      <c r="W13" s="22">
        <v>1428191</v>
      </c>
      <c r="X13" s="22">
        <v>749010</v>
      </c>
      <c r="Y13" s="22">
        <v>679181</v>
      </c>
      <c r="Z13" s="23">
        <v>90.677160518551162</v>
      </c>
      <c r="AA13" s="20">
        <v>1498020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32896</v>
      </c>
      <c r="D19" s="20"/>
      <c r="E19" s="21">
        <v>30000</v>
      </c>
      <c r="F19" s="22">
        <v>30000</v>
      </c>
      <c r="G19" s="22">
        <v>4856</v>
      </c>
      <c r="H19" s="22">
        <v>764</v>
      </c>
      <c r="I19" s="22">
        <v>764</v>
      </c>
      <c r="J19" s="22">
        <v>6384</v>
      </c>
      <c r="K19" s="22"/>
      <c r="L19" s="22">
        <v>5526</v>
      </c>
      <c r="M19" s="22">
        <v>764</v>
      </c>
      <c r="N19" s="22">
        <v>6290</v>
      </c>
      <c r="O19" s="22"/>
      <c r="P19" s="22"/>
      <c r="Q19" s="22"/>
      <c r="R19" s="22"/>
      <c r="S19" s="22"/>
      <c r="T19" s="22"/>
      <c r="U19" s="22"/>
      <c r="V19" s="22"/>
      <c r="W19" s="22">
        <v>12674</v>
      </c>
      <c r="X19" s="22">
        <v>15000</v>
      </c>
      <c r="Y19" s="22">
        <v>-2326</v>
      </c>
      <c r="Z19" s="23">
        <v>-15.506666666666666</v>
      </c>
      <c r="AA19" s="20">
        <v>30000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26232</v>
      </c>
      <c r="F23" s="22">
        <v>26232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13116</v>
      </c>
      <c r="Y23" s="22">
        <v>-13116</v>
      </c>
      <c r="Z23" s="23">
        <v>-100</v>
      </c>
      <c r="AA23" s="20">
        <v>26232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25362000</v>
      </c>
      <c r="F25" s="22">
        <v>25362000</v>
      </c>
      <c r="G25" s="22"/>
      <c r="H25" s="22"/>
      <c r="I25" s="22"/>
      <c r="J25" s="22"/>
      <c r="K25" s="22">
        <v>11817564</v>
      </c>
      <c r="L25" s="22"/>
      <c r="M25" s="22">
        <v>3737837</v>
      </c>
      <c r="N25" s="22">
        <v>15555401</v>
      </c>
      <c r="O25" s="22"/>
      <c r="P25" s="22"/>
      <c r="Q25" s="22"/>
      <c r="R25" s="22"/>
      <c r="S25" s="22"/>
      <c r="T25" s="22"/>
      <c r="U25" s="22"/>
      <c r="V25" s="22"/>
      <c r="W25" s="22">
        <v>15555401</v>
      </c>
      <c r="X25" s="22">
        <v>12681000</v>
      </c>
      <c r="Y25" s="22">
        <v>2874401</v>
      </c>
      <c r="Z25" s="23">
        <v>22.666989985016954</v>
      </c>
      <c r="AA25" s="20">
        <v>25362000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63813037</v>
      </c>
      <c r="D32" s="29">
        <f t="shared" ref="D32:Y32" si="0">SUM(D6:D31)</f>
        <v>0</v>
      </c>
      <c r="E32" s="30">
        <f t="shared" si="0"/>
        <v>79600392</v>
      </c>
      <c r="F32" s="31">
        <f t="shared" si="0"/>
        <v>79600392</v>
      </c>
      <c r="G32" s="31">
        <f t="shared" si="0"/>
        <v>3933525</v>
      </c>
      <c r="H32" s="31">
        <f t="shared" si="0"/>
        <v>3351318</v>
      </c>
      <c r="I32" s="31">
        <f t="shared" si="0"/>
        <v>5796001</v>
      </c>
      <c r="J32" s="31">
        <f t="shared" si="0"/>
        <v>13080844</v>
      </c>
      <c r="K32" s="31">
        <f t="shared" si="0"/>
        <v>16802504</v>
      </c>
      <c r="L32" s="31">
        <f t="shared" si="0"/>
        <v>4150117</v>
      </c>
      <c r="M32" s="31">
        <f t="shared" si="0"/>
        <v>7760727</v>
      </c>
      <c r="N32" s="31">
        <f t="shared" si="0"/>
        <v>28713348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41794192</v>
      </c>
      <c r="X32" s="31">
        <f t="shared" si="0"/>
        <v>39800196</v>
      </c>
      <c r="Y32" s="31">
        <f t="shared" si="0"/>
        <v>1993996</v>
      </c>
      <c r="Z32" s="32">
        <f>+IF(X32&lt;&gt;0,+(Y32/X32)*100,0)</f>
        <v>5.0100155285667434</v>
      </c>
      <c r="AA32" s="29">
        <f>SUM(AA6:AA31)</f>
        <v>79600392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5249882</v>
      </c>
      <c r="D34" s="20"/>
      <c r="E34" s="21">
        <v>5534052</v>
      </c>
      <c r="F34" s="22">
        <v>5534052</v>
      </c>
      <c r="G34" s="22">
        <v>408303</v>
      </c>
      <c r="H34" s="22">
        <v>419592</v>
      </c>
      <c r="I34" s="22">
        <v>466166</v>
      </c>
      <c r="J34" s="22">
        <v>1294061</v>
      </c>
      <c r="K34" s="22">
        <v>429715</v>
      </c>
      <c r="L34" s="22">
        <v>425337</v>
      </c>
      <c r="M34" s="22">
        <v>438093</v>
      </c>
      <c r="N34" s="22">
        <v>1293145</v>
      </c>
      <c r="O34" s="22"/>
      <c r="P34" s="22"/>
      <c r="Q34" s="22"/>
      <c r="R34" s="22"/>
      <c r="S34" s="22"/>
      <c r="T34" s="22"/>
      <c r="U34" s="22"/>
      <c r="V34" s="22"/>
      <c r="W34" s="22">
        <v>2587206</v>
      </c>
      <c r="X34" s="22">
        <v>2767026</v>
      </c>
      <c r="Y34" s="22">
        <v>-179820</v>
      </c>
      <c r="Z34" s="23">
        <v>-6.4986740276383372</v>
      </c>
      <c r="AA34" s="20">
        <v>5534052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43466988</v>
      </c>
      <c r="D36" s="20"/>
      <c r="E36" s="21">
        <v>53792448</v>
      </c>
      <c r="F36" s="22">
        <v>53792448</v>
      </c>
      <c r="G36" s="22">
        <v>1065942</v>
      </c>
      <c r="H36" s="22">
        <v>5611527</v>
      </c>
      <c r="I36" s="22">
        <v>5830029</v>
      </c>
      <c r="J36" s="22">
        <v>12507498</v>
      </c>
      <c r="K36" s="22">
        <v>4247347</v>
      </c>
      <c r="L36" s="22">
        <v>4318163</v>
      </c>
      <c r="M36" s="22">
        <v>4003644</v>
      </c>
      <c r="N36" s="22">
        <v>12569154</v>
      </c>
      <c r="O36" s="22"/>
      <c r="P36" s="22"/>
      <c r="Q36" s="22"/>
      <c r="R36" s="22"/>
      <c r="S36" s="22"/>
      <c r="T36" s="22"/>
      <c r="U36" s="22"/>
      <c r="V36" s="22"/>
      <c r="W36" s="22">
        <v>25076652</v>
      </c>
      <c r="X36" s="22">
        <v>26896224</v>
      </c>
      <c r="Y36" s="22">
        <v>-1819572</v>
      </c>
      <c r="Z36" s="23">
        <v>-6.7651578154613823</v>
      </c>
      <c r="AA36" s="20">
        <v>53792448</v>
      </c>
    </row>
    <row r="37" spans="1:27" ht="13.5" x14ac:dyDescent="0.25">
      <c r="A37" s="19" t="s">
        <v>63</v>
      </c>
      <c r="B37" s="15" t="s">
        <v>32</v>
      </c>
      <c r="C37" s="20">
        <v>1342820</v>
      </c>
      <c r="D37" s="20"/>
      <c r="E37" s="21">
        <v>2070312</v>
      </c>
      <c r="F37" s="22">
        <v>2070312</v>
      </c>
      <c r="G37" s="22">
        <v>29784</v>
      </c>
      <c r="H37" s="22">
        <v>5756</v>
      </c>
      <c r="I37" s="22">
        <v>75894</v>
      </c>
      <c r="J37" s="22">
        <v>111434</v>
      </c>
      <c r="K37" s="22">
        <v>9683</v>
      </c>
      <c r="L37" s="22">
        <v>21133</v>
      </c>
      <c r="M37" s="22">
        <v>41725</v>
      </c>
      <c r="N37" s="22">
        <v>72541</v>
      </c>
      <c r="O37" s="22"/>
      <c r="P37" s="22"/>
      <c r="Q37" s="22"/>
      <c r="R37" s="22"/>
      <c r="S37" s="22"/>
      <c r="T37" s="22"/>
      <c r="U37" s="22"/>
      <c r="V37" s="22"/>
      <c r="W37" s="22">
        <v>183975</v>
      </c>
      <c r="X37" s="22">
        <v>1035156</v>
      </c>
      <c r="Y37" s="22">
        <v>-851181</v>
      </c>
      <c r="Z37" s="23">
        <v>-82.22731646244624</v>
      </c>
      <c r="AA37" s="20">
        <v>2070312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639663</v>
      </c>
      <c r="D39" s="20"/>
      <c r="E39" s="21">
        <v>896292</v>
      </c>
      <c r="F39" s="22">
        <v>896292</v>
      </c>
      <c r="G39" s="22">
        <v>54179</v>
      </c>
      <c r="H39" s="22">
        <v>54179</v>
      </c>
      <c r="I39" s="22">
        <v>52432</v>
      </c>
      <c r="J39" s="22">
        <v>160790</v>
      </c>
      <c r="K39" s="22">
        <v>54179</v>
      </c>
      <c r="L39" s="22">
        <v>52432</v>
      </c>
      <c r="M39" s="22">
        <v>54179</v>
      </c>
      <c r="N39" s="22">
        <v>160790</v>
      </c>
      <c r="O39" s="22"/>
      <c r="P39" s="22"/>
      <c r="Q39" s="22"/>
      <c r="R39" s="22"/>
      <c r="S39" s="22"/>
      <c r="T39" s="22"/>
      <c r="U39" s="22"/>
      <c r="V39" s="22"/>
      <c r="W39" s="22">
        <v>321580</v>
      </c>
      <c r="X39" s="22">
        <v>448146</v>
      </c>
      <c r="Y39" s="22">
        <v>-126566</v>
      </c>
      <c r="Z39" s="23">
        <v>-28.242135375524942</v>
      </c>
      <c r="AA39" s="20">
        <v>896292</v>
      </c>
    </row>
    <row r="40" spans="1:27" ht="13.5" x14ac:dyDescent="0.25">
      <c r="A40" s="19" t="s">
        <v>40</v>
      </c>
      <c r="B40" s="15" t="s">
        <v>32</v>
      </c>
      <c r="C40" s="20">
        <v>40555</v>
      </c>
      <c r="D40" s="20"/>
      <c r="E40" s="21">
        <v>50004</v>
      </c>
      <c r="F40" s="22">
        <v>50004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25002</v>
      </c>
      <c r="Y40" s="22">
        <v>-25002</v>
      </c>
      <c r="Z40" s="23">
        <v>-100</v>
      </c>
      <c r="AA40" s="20">
        <v>50004</v>
      </c>
    </row>
    <row r="41" spans="1:27" ht="13.5" x14ac:dyDescent="0.25">
      <c r="A41" s="19" t="s">
        <v>66</v>
      </c>
      <c r="B41" s="15" t="s">
        <v>32</v>
      </c>
      <c r="C41" s="20">
        <v>24888364</v>
      </c>
      <c r="D41" s="20"/>
      <c r="E41" s="21">
        <v>24242568</v>
      </c>
      <c r="F41" s="22">
        <v>24242568</v>
      </c>
      <c r="G41" s="22">
        <v>654673</v>
      </c>
      <c r="H41" s="22">
        <v>110598</v>
      </c>
      <c r="I41" s="22">
        <v>9219493</v>
      </c>
      <c r="J41" s="22">
        <v>9984764</v>
      </c>
      <c r="K41" s="22">
        <v>1268336</v>
      </c>
      <c r="L41" s="22">
        <v>235815</v>
      </c>
      <c r="M41" s="22">
        <v>3343428</v>
      </c>
      <c r="N41" s="22">
        <v>4847579</v>
      </c>
      <c r="O41" s="22"/>
      <c r="P41" s="22"/>
      <c r="Q41" s="22"/>
      <c r="R41" s="22"/>
      <c r="S41" s="22"/>
      <c r="T41" s="22"/>
      <c r="U41" s="22"/>
      <c r="V41" s="22"/>
      <c r="W41" s="22">
        <v>14832343</v>
      </c>
      <c r="X41" s="22">
        <v>12121284</v>
      </c>
      <c r="Y41" s="22">
        <v>2711059</v>
      </c>
      <c r="Z41" s="23">
        <v>22.366104119002575</v>
      </c>
      <c r="AA41" s="20">
        <v>24242568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4827085</v>
      </c>
      <c r="D44" s="20"/>
      <c r="E44" s="21">
        <v>6550788</v>
      </c>
      <c r="F44" s="22">
        <v>6550788</v>
      </c>
      <c r="G44" s="22">
        <v>158228</v>
      </c>
      <c r="H44" s="22">
        <v>346403</v>
      </c>
      <c r="I44" s="22">
        <v>371740</v>
      </c>
      <c r="J44" s="22">
        <v>876371</v>
      </c>
      <c r="K44" s="22">
        <v>32085</v>
      </c>
      <c r="L44" s="22">
        <v>584922</v>
      </c>
      <c r="M44" s="22">
        <v>951926</v>
      </c>
      <c r="N44" s="22">
        <v>1568933</v>
      </c>
      <c r="O44" s="22"/>
      <c r="P44" s="22"/>
      <c r="Q44" s="22"/>
      <c r="R44" s="22"/>
      <c r="S44" s="22"/>
      <c r="T44" s="22"/>
      <c r="U44" s="22"/>
      <c r="V44" s="22"/>
      <c r="W44" s="22">
        <v>2445304</v>
      </c>
      <c r="X44" s="22">
        <v>3275394</v>
      </c>
      <c r="Y44" s="22">
        <v>-830090</v>
      </c>
      <c r="Z44" s="23">
        <v>-25.343210618325614</v>
      </c>
      <c r="AA44" s="20">
        <v>6550788</v>
      </c>
    </row>
    <row r="45" spans="1:27" ht="13.5" x14ac:dyDescent="0.25">
      <c r="A45" s="19" t="s">
        <v>70</v>
      </c>
      <c r="B45" s="15" t="s">
        <v>32</v>
      </c>
      <c r="C45" s="20">
        <v>554858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81010262</v>
      </c>
      <c r="D47" s="29">
        <f t="shared" ref="D47:Y47" si="1">SUM(D34:D46)</f>
        <v>0</v>
      </c>
      <c r="E47" s="30">
        <f t="shared" si="1"/>
        <v>93136464</v>
      </c>
      <c r="F47" s="31">
        <f t="shared" si="1"/>
        <v>93136464</v>
      </c>
      <c r="G47" s="31">
        <f t="shared" si="1"/>
        <v>2371109</v>
      </c>
      <c r="H47" s="31">
        <f t="shared" si="1"/>
        <v>6548055</v>
      </c>
      <c r="I47" s="31">
        <f t="shared" si="1"/>
        <v>16015754</v>
      </c>
      <c r="J47" s="31">
        <f t="shared" si="1"/>
        <v>24934918</v>
      </c>
      <c r="K47" s="31">
        <f t="shared" si="1"/>
        <v>6041345</v>
      </c>
      <c r="L47" s="31">
        <f t="shared" si="1"/>
        <v>5637802</v>
      </c>
      <c r="M47" s="31">
        <f t="shared" si="1"/>
        <v>8832995</v>
      </c>
      <c r="N47" s="31">
        <f t="shared" si="1"/>
        <v>20512142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45447060</v>
      </c>
      <c r="X47" s="31">
        <f t="shared" si="1"/>
        <v>46568232</v>
      </c>
      <c r="Y47" s="31">
        <f t="shared" si="1"/>
        <v>-1121172</v>
      </c>
      <c r="Z47" s="32">
        <f>+IF(X47&lt;&gt;0,+(Y47/X47)*100,0)</f>
        <v>-2.4075897921140745</v>
      </c>
      <c r="AA47" s="29">
        <f>SUM(AA34:AA46)</f>
        <v>93136464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-17197225</v>
      </c>
      <c r="D48" s="39">
        <f t="shared" si="2"/>
        <v>0</v>
      </c>
      <c r="E48" s="40">
        <f t="shared" si="2"/>
        <v>-13536072</v>
      </c>
      <c r="F48" s="41">
        <f t="shared" si="2"/>
        <v>-13536072</v>
      </c>
      <c r="G48" s="41">
        <f t="shared" si="2"/>
        <v>1562416</v>
      </c>
      <c r="H48" s="41">
        <f t="shared" si="2"/>
        <v>-3196737</v>
      </c>
      <c r="I48" s="41">
        <f t="shared" si="2"/>
        <v>-10219753</v>
      </c>
      <c r="J48" s="41">
        <f t="shared" si="2"/>
        <v>-11854074</v>
      </c>
      <c r="K48" s="41">
        <f t="shared" si="2"/>
        <v>10761159</v>
      </c>
      <c r="L48" s="41">
        <f t="shared" si="2"/>
        <v>-1487685</v>
      </c>
      <c r="M48" s="41">
        <f t="shared" si="2"/>
        <v>-1072268</v>
      </c>
      <c r="N48" s="41">
        <f t="shared" si="2"/>
        <v>8201206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-3652868</v>
      </c>
      <c r="X48" s="41">
        <f t="shared" si="2"/>
        <v>-6768036</v>
      </c>
      <c r="Y48" s="41">
        <f t="shared" si="2"/>
        <v>3115168</v>
      </c>
      <c r="Z48" s="42">
        <f>+IF(X48&lt;&gt;0,+(Y48/X48)*100,0)</f>
        <v>-46.027651153155809</v>
      </c>
      <c r="AA48" s="39">
        <f>+AA32-AA47</f>
        <v>-13536072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476446</v>
      </c>
      <c r="H49" s="22"/>
      <c r="I49" s="22">
        <v>10339841</v>
      </c>
      <c r="J49" s="22">
        <v>10816287</v>
      </c>
      <c r="K49" s="22">
        <v>-10816288</v>
      </c>
      <c r="L49" s="22"/>
      <c r="M49" s="22"/>
      <c r="N49" s="22">
        <v>-10816288</v>
      </c>
      <c r="O49" s="22"/>
      <c r="P49" s="22"/>
      <c r="Q49" s="22"/>
      <c r="R49" s="22"/>
      <c r="S49" s="22"/>
      <c r="T49" s="22"/>
      <c r="U49" s="22"/>
      <c r="V49" s="22"/>
      <c r="W49" s="22">
        <v>-1</v>
      </c>
      <c r="X49" s="22"/>
      <c r="Y49" s="22">
        <v>-1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-17197225</v>
      </c>
      <c r="D51" s="48">
        <f t="shared" si="3"/>
        <v>0</v>
      </c>
      <c r="E51" s="49">
        <f t="shared" si="3"/>
        <v>-13536072</v>
      </c>
      <c r="F51" s="50">
        <f t="shared" si="3"/>
        <v>-13536072</v>
      </c>
      <c r="G51" s="50">
        <f t="shared" si="3"/>
        <v>2038862</v>
      </c>
      <c r="H51" s="50">
        <f t="shared" si="3"/>
        <v>-3196737</v>
      </c>
      <c r="I51" s="50">
        <f t="shared" si="3"/>
        <v>120088</v>
      </c>
      <c r="J51" s="50">
        <f t="shared" si="3"/>
        <v>-1037787</v>
      </c>
      <c r="K51" s="50">
        <f t="shared" si="3"/>
        <v>-55129</v>
      </c>
      <c r="L51" s="50">
        <f t="shared" si="3"/>
        <v>-1487685</v>
      </c>
      <c r="M51" s="50">
        <f t="shared" si="3"/>
        <v>-1072268</v>
      </c>
      <c r="N51" s="50">
        <f t="shared" si="3"/>
        <v>-2615082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-3652869</v>
      </c>
      <c r="X51" s="50">
        <f t="shared" si="3"/>
        <v>-6768036</v>
      </c>
      <c r="Y51" s="50">
        <f t="shared" si="3"/>
        <v>3115167</v>
      </c>
      <c r="Z51" s="51">
        <f>+IF(X51&lt;&gt;0,+(Y51/X51)*100,0)</f>
        <v>-46.027636377820684</v>
      </c>
      <c r="AA51" s="48">
        <f>SUM(AA48:AA50)</f>
        <v>-13536072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-17197225</v>
      </c>
      <c r="D53" s="54">
        <f>+D51-D52</f>
        <v>0</v>
      </c>
      <c r="E53" s="55">
        <f t="shared" si="4"/>
        <v>-13536072</v>
      </c>
      <c r="F53" s="56">
        <f t="shared" si="4"/>
        <v>-13536072</v>
      </c>
      <c r="G53" s="56">
        <f t="shared" si="4"/>
        <v>2038862</v>
      </c>
      <c r="H53" s="56">
        <f t="shared" si="4"/>
        <v>-3196737</v>
      </c>
      <c r="I53" s="56">
        <f t="shared" si="4"/>
        <v>120088</v>
      </c>
      <c r="J53" s="56">
        <f t="shared" si="4"/>
        <v>-1037787</v>
      </c>
      <c r="K53" s="56">
        <f t="shared" si="4"/>
        <v>-55129</v>
      </c>
      <c r="L53" s="56">
        <f t="shared" si="4"/>
        <v>-1487685</v>
      </c>
      <c r="M53" s="56">
        <f t="shared" si="4"/>
        <v>-1072268</v>
      </c>
      <c r="N53" s="56">
        <f t="shared" si="4"/>
        <v>-2615082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-3652869</v>
      </c>
      <c r="X53" s="56">
        <f t="shared" si="4"/>
        <v>-6768036</v>
      </c>
      <c r="Y53" s="56">
        <f t="shared" si="4"/>
        <v>3115167</v>
      </c>
      <c r="Z53" s="57">
        <f>+IF(X53&lt;&gt;0,+(Y53/X53)*100,0)</f>
        <v>-46.027636377820684</v>
      </c>
      <c r="AA53" s="54">
        <f>+AA51-AA52</f>
        <v>-13536072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-17197225</v>
      </c>
      <c r="D56" s="48">
        <f>SUM(D53:D55)</f>
        <v>0</v>
      </c>
      <c r="E56" s="49">
        <f t="shared" si="5"/>
        <v>-13536072</v>
      </c>
      <c r="F56" s="50">
        <f t="shared" si="5"/>
        <v>-13536072</v>
      </c>
      <c r="G56" s="50">
        <f t="shared" si="5"/>
        <v>2038862</v>
      </c>
      <c r="H56" s="50">
        <f t="shared" si="5"/>
        <v>-3196737</v>
      </c>
      <c r="I56" s="50">
        <f t="shared" si="5"/>
        <v>120088</v>
      </c>
      <c r="J56" s="50">
        <f t="shared" si="5"/>
        <v>-1037787</v>
      </c>
      <c r="K56" s="50">
        <f t="shared" si="5"/>
        <v>-55129</v>
      </c>
      <c r="L56" s="50">
        <f t="shared" si="5"/>
        <v>-1487685</v>
      </c>
      <c r="M56" s="50">
        <f t="shared" si="5"/>
        <v>-1072268</v>
      </c>
      <c r="N56" s="50">
        <f t="shared" si="5"/>
        <v>-2615082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-3652869</v>
      </c>
      <c r="X56" s="50">
        <f t="shared" si="5"/>
        <v>-6768036</v>
      </c>
      <c r="Y56" s="50">
        <f t="shared" si="5"/>
        <v>3115167</v>
      </c>
      <c r="Z56" s="51">
        <f>+IF(X56&lt;&gt;0,+(Y56/X56)*100,0)</f>
        <v>-46.027636377820684</v>
      </c>
      <c r="AA56" s="48">
        <f>SUM(AA53:AA55)</f>
        <v>-13536072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-17197225</v>
      </c>
      <c r="D59" s="65">
        <f>SUM(D56:D58)</f>
        <v>0</v>
      </c>
      <c r="E59" s="66">
        <f t="shared" si="6"/>
        <v>-13536072</v>
      </c>
      <c r="F59" s="67">
        <f t="shared" si="6"/>
        <v>-13536072</v>
      </c>
      <c r="G59" s="67">
        <f t="shared" si="6"/>
        <v>2038862</v>
      </c>
      <c r="H59" s="67">
        <f t="shared" si="6"/>
        <v>-3196737</v>
      </c>
      <c r="I59" s="67">
        <f t="shared" si="6"/>
        <v>120088</v>
      </c>
      <c r="J59" s="67">
        <f t="shared" si="6"/>
        <v>-1037787</v>
      </c>
      <c r="K59" s="67">
        <f t="shared" si="6"/>
        <v>-55129</v>
      </c>
      <c r="L59" s="67">
        <f t="shared" si="6"/>
        <v>-1487685</v>
      </c>
      <c r="M59" s="67">
        <f t="shared" si="6"/>
        <v>-1072268</v>
      </c>
      <c r="N59" s="67">
        <f t="shared" si="6"/>
        <v>-2615082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-3652869</v>
      </c>
      <c r="X59" s="67">
        <f t="shared" si="6"/>
        <v>-6768036</v>
      </c>
      <c r="Y59" s="67">
        <f t="shared" si="6"/>
        <v>3115167</v>
      </c>
      <c r="Z59" s="68">
        <f>+IF(X59&lt;&gt;0,+(Y59/X59)*100,0)</f>
        <v>-46.027636377820684</v>
      </c>
      <c r="AA59" s="65">
        <f>SUM(AA56:AA58)</f>
        <v>-13536072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9879000</v>
      </c>
      <c r="F25" s="22">
        <v>9879000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4939500</v>
      </c>
      <c r="Y25" s="22">
        <v>-4939500</v>
      </c>
      <c r="Z25" s="23">
        <v>-100</v>
      </c>
      <c r="AA25" s="20">
        <v>9879000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9879000</v>
      </c>
      <c r="F32" s="31">
        <f t="shared" si="0"/>
        <v>9879000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4939500</v>
      </c>
      <c r="Y32" s="31">
        <f t="shared" si="0"/>
        <v>-4939500</v>
      </c>
      <c r="Z32" s="32">
        <f>+IF(X32&lt;&gt;0,+(Y32/X32)*100,0)</f>
        <v>-100</v>
      </c>
      <c r="AA32" s="29">
        <f>SUM(AA6:AA31)</f>
        <v>9879000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147152</v>
      </c>
      <c r="F39" s="22">
        <v>147152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73578</v>
      </c>
      <c r="Y39" s="22">
        <v>-73578</v>
      </c>
      <c r="Z39" s="23">
        <v>-100</v>
      </c>
      <c r="AA39" s="20">
        <v>147152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5320164</v>
      </c>
      <c r="D41" s="20"/>
      <c r="E41" s="21">
        <v>10218032</v>
      </c>
      <c r="F41" s="22">
        <v>9068118</v>
      </c>
      <c r="G41" s="22">
        <v>412246</v>
      </c>
      <c r="H41" s="22"/>
      <c r="I41" s="22">
        <v>2350765</v>
      </c>
      <c r="J41" s="22">
        <v>2763011</v>
      </c>
      <c r="K41" s="22">
        <v>1305222</v>
      </c>
      <c r="L41" s="22">
        <v>42463</v>
      </c>
      <c r="M41" s="22">
        <v>3789194</v>
      </c>
      <c r="N41" s="22">
        <v>5136879</v>
      </c>
      <c r="O41" s="22"/>
      <c r="P41" s="22"/>
      <c r="Q41" s="22"/>
      <c r="R41" s="22"/>
      <c r="S41" s="22"/>
      <c r="T41" s="22"/>
      <c r="U41" s="22"/>
      <c r="V41" s="22"/>
      <c r="W41" s="22">
        <v>7899890</v>
      </c>
      <c r="X41" s="22">
        <v>4534050</v>
      </c>
      <c r="Y41" s="22">
        <v>3365840</v>
      </c>
      <c r="Z41" s="23">
        <v>74.234734949989516</v>
      </c>
      <c r="AA41" s="20">
        <v>9068118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5320164</v>
      </c>
      <c r="D47" s="29">
        <f t="shared" ref="D47:Y47" si="1">SUM(D34:D46)</f>
        <v>0</v>
      </c>
      <c r="E47" s="30">
        <f t="shared" si="1"/>
        <v>10365184</v>
      </c>
      <c r="F47" s="31">
        <f t="shared" si="1"/>
        <v>9215270</v>
      </c>
      <c r="G47" s="31">
        <f t="shared" si="1"/>
        <v>412246</v>
      </c>
      <c r="H47" s="31">
        <f t="shared" si="1"/>
        <v>0</v>
      </c>
      <c r="I47" s="31">
        <f t="shared" si="1"/>
        <v>2350765</v>
      </c>
      <c r="J47" s="31">
        <f t="shared" si="1"/>
        <v>2763011</v>
      </c>
      <c r="K47" s="31">
        <f t="shared" si="1"/>
        <v>1305222</v>
      </c>
      <c r="L47" s="31">
        <f t="shared" si="1"/>
        <v>42463</v>
      </c>
      <c r="M47" s="31">
        <f t="shared" si="1"/>
        <v>3789194</v>
      </c>
      <c r="N47" s="31">
        <f t="shared" si="1"/>
        <v>5136879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7899890</v>
      </c>
      <c r="X47" s="31">
        <f t="shared" si="1"/>
        <v>4607628</v>
      </c>
      <c r="Y47" s="31">
        <f t="shared" si="1"/>
        <v>3292262</v>
      </c>
      <c r="Z47" s="32">
        <f>+IF(X47&lt;&gt;0,+(Y47/X47)*100,0)</f>
        <v>71.452426280941083</v>
      </c>
      <c r="AA47" s="29">
        <f>SUM(AA34:AA46)</f>
        <v>9215270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-5320164</v>
      </c>
      <c r="D48" s="39">
        <f t="shared" si="2"/>
        <v>0</v>
      </c>
      <c r="E48" s="40">
        <f t="shared" si="2"/>
        <v>-486184</v>
      </c>
      <c r="F48" s="41">
        <f t="shared" si="2"/>
        <v>663730</v>
      </c>
      <c r="G48" s="41">
        <f t="shared" si="2"/>
        <v>-412246</v>
      </c>
      <c r="H48" s="41">
        <f t="shared" si="2"/>
        <v>0</v>
      </c>
      <c r="I48" s="41">
        <f t="shared" si="2"/>
        <v>-2350765</v>
      </c>
      <c r="J48" s="41">
        <f t="shared" si="2"/>
        <v>-2763011</v>
      </c>
      <c r="K48" s="41">
        <f t="shared" si="2"/>
        <v>-1305222</v>
      </c>
      <c r="L48" s="41">
        <f t="shared" si="2"/>
        <v>-42463</v>
      </c>
      <c r="M48" s="41">
        <f t="shared" si="2"/>
        <v>-3789194</v>
      </c>
      <c r="N48" s="41">
        <f t="shared" si="2"/>
        <v>-5136879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-7899890</v>
      </c>
      <c r="X48" s="41">
        <f t="shared" si="2"/>
        <v>331872</v>
      </c>
      <c r="Y48" s="41">
        <f t="shared" si="2"/>
        <v>-8231762</v>
      </c>
      <c r="Z48" s="42">
        <f>+IF(X48&lt;&gt;0,+(Y48/X48)*100,0)</f>
        <v>-2480.4026853726741</v>
      </c>
      <c r="AA48" s="39">
        <f>+AA32-AA47</f>
        <v>663730</v>
      </c>
    </row>
    <row r="49" spans="1:27" ht="25.5" x14ac:dyDescent="0.25">
      <c r="A49" s="43" t="s">
        <v>74</v>
      </c>
      <c r="B49" s="15" t="s">
        <v>32</v>
      </c>
      <c r="C49" s="20">
        <v>5222604</v>
      </c>
      <c r="D49" s="20"/>
      <c r="E49" s="21"/>
      <c r="F49" s="22"/>
      <c r="G49" s="22"/>
      <c r="H49" s="22"/>
      <c r="I49" s="22">
        <v>2703379</v>
      </c>
      <c r="J49" s="22">
        <v>2703379</v>
      </c>
      <c r="K49" s="22">
        <v>1501005</v>
      </c>
      <c r="L49" s="22"/>
      <c r="M49" s="22"/>
      <c r="N49" s="22">
        <v>1501005</v>
      </c>
      <c r="O49" s="22"/>
      <c r="P49" s="22"/>
      <c r="Q49" s="22"/>
      <c r="R49" s="22"/>
      <c r="S49" s="22"/>
      <c r="T49" s="22"/>
      <c r="U49" s="22"/>
      <c r="V49" s="22"/>
      <c r="W49" s="22">
        <v>4204384</v>
      </c>
      <c r="X49" s="22"/>
      <c r="Y49" s="22">
        <v>4204384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-97560</v>
      </c>
      <c r="D51" s="48">
        <f t="shared" si="3"/>
        <v>0</v>
      </c>
      <c r="E51" s="49">
        <f t="shared" si="3"/>
        <v>-486184</v>
      </c>
      <c r="F51" s="50">
        <f t="shared" si="3"/>
        <v>663730</v>
      </c>
      <c r="G51" s="50">
        <f t="shared" si="3"/>
        <v>-412246</v>
      </c>
      <c r="H51" s="50">
        <f t="shared" si="3"/>
        <v>0</v>
      </c>
      <c r="I51" s="50">
        <f t="shared" si="3"/>
        <v>352614</v>
      </c>
      <c r="J51" s="50">
        <f t="shared" si="3"/>
        <v>-59632</v>
      </c>
      <c r="K51" s="50">
        <f t="shared" si="3"/>
        <v>195783</v>
      </c>
      <c r="L51" s="50">
        <f t="shared" si="3"/>
        <v>-42463</v>
      </c>
      <c r="M51" s="50">
        <f t="shared" si="3"/>
        <v>-3789194</v>
      </c>
      <c r="N51" s="50">
        <f t="shared" si="3"/>
        <v>-3635874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-3695506</v>
      </c>
      <c r="X51" s="50">
        <f t="shared" si="3"/>
        <v>331872</v>
      </c>
      <c r="Y51" s="50">
        <f t="shared" si="3"/>
        <v>-4027378</v>
      </c>
      <c r="Z51" s="51">
        <f>+IF(X51&lt;&gt;0,+(Y51/X51)*100,0)</f>
        <v>-1213.5335309999036</v>
      </c>
      <c r="AA51" s="48">
        <f>SUM(AA48:AA50)</f>
        <v>663730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-97560</v>
      </c>
      <c r="D53" s="54">
        <f>+D51-D52</f>
        <v>0</v>
      </c>
      <c r="E53" s="55">
        <f t="shared" si="4"/>
        <v>-486184</v>
      </c>
      <c r="F53" s="56">
        <f t="shared" si="4"/>
        <v>663730</v>
      </c>
      <c r="G53" s="56">
        <f t="shared" si="4"/>
        <v>-412246</v>
      </c>
      <c r="H53" s="56">
        <f t="shared" si="4"/>
        <v>0</v>
      </c>
      <c r="I53" s="56">
        <f t="shared" si="4"/>
        <v>352614</v>
      </c>
      <c r="J53" s="56">
        <f t="shared" si="4"/>
        <v>-59632</v>
      </c>
      <c r="K53" s="56">
        <f t="shared" si="4"/>
        <v>195783</v>
      </c>
      <c r="L53" s="56">
        <f t="shared" si="4"/>
        <v>-42463</v>
      </c>
      <c r="M53" s="56">
        <f t="shared" si="4"/>
        <v>-3789194</v>
      </c>
      <c r="N53" s="56">
        <f t="shared" si="4"/>
        <v>-3635874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-3695506</v>
      </c>
      <c r="X53" s="56">
        <f t="shared" si="4"/>
        <v>331872</v>
      </c>
      <c r="Y53" s="56">
        <f t="shared" si="4"/>
        <v>-4027378</v>
      </c>
      <c r="Z53" s="57">
        <f>+IF(X53&lt;&gt;0,+(Y53/X53)*100,0)</f>
        <v>-1213.5335309999036</v>
      </c>
      <c r="AA53" s="54">
        <f>+AA51-AA52</f>
        <v>663730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-97560</v>
      </c>
      <c r="D56" s="48">
        <f>SUM(D53:D55)</f>
        <v>0</v>
      </c>
      <c r="E56" s="49">
        <f t="shared" si="5"/>
        <v>-486184</v>
      </c>
      <c r="F56" s="50">
        <f t="shared" si="5"/>
        <v>663730</v>
      </c>
      <c r="G56" s="50">
        <f t="shared" si="5"/>
        <v>-412246</v>
      </c>
      <c r="H56" s="50">
        <f t="shared" si="5"/>
        <v>0</v>
      </c>
      <c r="I56" s="50">
        <f t="shared" si="5"/>
        <v>352614</v>
      </c>
      <c r="J56" s="50">
        <f t="shared" si="5"/>
        <v>-59632</v>
      </c>
      <c r="K56" s="50">
        <f t="shared" si="5"/>
        <v>195783</v>
      </c>
      <c r="L56" s="50">
        <f t="shared" si="5"/>
        <v>-42463</v>
      </c>
      <c r="M56" s="50">
        <f t="shared" si="5"/>
        <v>-3789194</v>
      </c>
      <c r="N56" s="50">
        <f t="shared" si="5"/>
        <v>-3635874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-3695506</v>
      </c>
      <c r="X56" s="50">
        <f t="shared" si="5"/>
        <v>331872</v>
      </c>
      <c r="Y56" s="50">
        <f t="shared" si="5"/>
        <v>-4027378</v>
      </c>
      <c r="Z56" s="51">
        <f>+IF(X56&lt;&gt;0,+(Y56/X56)*100,0)</f>
        <v>-1213.5335309999036</v>
      </c>
      <c r="AA56" s="48">
        <f>SUM(AA53:AA55)</f>
        <v>663730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-97560</v>
      </c>
      <c r="D59" s="65">
        <f>SUM(D56:D58)</f>
        <v>0</v>
      </c>
      <c r="E59" s="66">
        <f t="shared" si="6"/>
        <v>-486184</v>
      </c>
      <c r="F59" s="67">
        <f t="shared" si="6"/>
        <v>663730</v>
      </c>
      <c r="G59" s="67">
        <f t="shared" si="6"/>
        <v>-412246</v>
      </c>
      <c r="H59" s="67">
        <f t="shared" si="6"/>
        <v>0</v>
      </c>
      <c r="I59" s="67">
        <f t="shared" si="6"/>
        <v>352614</v>
      </c>
      <c r="J59" s="67">
        <f t="shared" si="6"/>
        <v>-59632</v>
      </c>
      <c r="K59" s="67">
        <f t="shared" si="6"/>
        <v>195783</v>
      </c>
      <c r="L59" s="67">
        <f t="shared" si="6"/>
        <v>-42463</v>
      </c>
      <c r="M59" s="67">
        <f t="shared" si="6"/>
        <v>-3789194</v>
      </c>
      <c r="N59" s="67">
        <f t="shared" si="6"/>
        <v>-3635874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-3695506</v>
      </c>
      <c r="X59" s="67">
        <f t="shared" si="6"/>
        <v>331872</v>
      </c>
      <c r="Y59" s="67">
        <f t="shared" si="6"/>
        <v>-4027378</v>
      </c>
      <c r="Z59" s="68">
        <f>+IF(X59&lt;&gt;0,+(Y59/X59)*100,0)</f>
        <v>-1213.5335309999036</v>
      </c>
      <c r="AA59" s="65">
        <f>SUM(AA56:AA58)</f>
        <v>663730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25000000</v>
      </c>
      <c r="F44" s="22">
        <v>25000000</v>
      </c>
      <c r="G44" s="22">
        <v>2432348</v>
      </c>
      <c r="H44" s="22">
        <v>2819873</v>
      </c>
      <c r="I44" s="22">
        <v>4697496</v>
      </c>
      <c r="J44" s="22">
        <v>9949717</v>
      </c>
      <c r="K44" s="22">
        <v>3798748</v>
      </c>
      <c r="L44" s="22">
        <v>284997</v>
      </c>
      <c r="M44" s="22">
        <v>4030974</v>
      </c>
      <c r="N44" s="22">
        <v>8114719</v>
      </c>
      <c r="O44" s="22"/>
      <c r="P44" s="22"/>
      <c r="Q44" s="22"/>
      <c r="R44" s="22"/>
      <c r="S44" s="22"/>
      <c r="T44" s="22"/>
      <c r="U44" s="22"/>
      <c r="V44" s="22"/>
      <c r="W44" s="22">
        <v>18064436</v>
      </c>
      <c r="X44" s="22">
        <v>12499998</v>
      </c>
      <c r="Y44" s="22">
        <v>5564438</v>
      </c>
      <c r="Z44" s="23">
        <v>44.515511122481783</v>
      </c>
      <c r="AA44" s="20">
        <v>25000000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25000000</v>
      </c>
      <c r="F47" s="31">
        <f t="shared" si="1"/>
        <v>25000000</v>
      </c>
      <c r="G47" s="31">
        <f t="shared" si="1"/>
        <v>2432348</v>
      </c>
      <c r="H47" s="31">
        <f t="shared" si="1"/>
        <v>2819873</v>
      </c>
      <c r="I47" s="31">
        <f t="shared" si="1"/>
        <v>4697496</v>
      </c>
      <c r="J47" s="31">
        <f t="shared" si="1"/>
        <v>9949717</v>
      </c>
      <c r="K47" s="31">
        <f t="shared" si="1"/>
        <v>3798748</v>
      </c>
      <c r="L47" s="31">
        <f t="shared" si="1"/>
        <v>284997</v>
      </c>
      <c r="M47" s="31">
        <f t="shared" si="1"/>
        <v>4030974</v>
      </c>
      <c r="N47" s="31">
        <f t="shared" si="1"/>
        <v>8114719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18064436</v>
      </c>
      <c r="X47" s="31">
        <f t="shared" si="1"/>
        <v>12499998</v>
      </c>
      <c r="Y47" s="31">
        <f t="shared" si="1"/>
        <v>5564438</v>
      </c>
      <c r="Z47" s="32">
        <f>+IF(X47&lt;&gt;0,+(Y47/X47)*100,0)</f>
        <v>44.515511122481783</v>
      </c>
      <c r="AA47" s="29">
        <f>SUM(AA34:AA46)</f>
        <v>25000000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-25000000</v>
      </c>
      <c r="F48" s="41">
        <f t="shared" si="2"/>
        <v>-25000000</v>
      </c>
      <c r="G48" s="41">
        <f t="shared" si="2"/>
        <v>-2432348</v>
      </c>
      <c r="H48" s="41">
        <f t="shared" si="2"/>
        <v>-2819873</v>
      </c>
      <c r="I48" s="41">
        <f t="shared" si="2"/>
        <v>-4697496</v>
      </c>
      <c r="J48" s="41">
        <f t="shared" si="2"/>
        <v>-9949717</v>
      </c>
      <c r="K48" s="41">
        <f t="shared" si="2"/>
        <v>-3798748</v>
      </c>
      <c r="L48" s="41">
        <f t="shared" si="2"/>
        <v>-284997</v>
      </c>
      <c r="M48" s="41">
        <f t="shared" si="2"/>
        <v>-4030974</v>
      </c>
      <c r="N48" s="41">
        <f t="shared" si="2"/>
        <v>-8114719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-18064436</v>
      </c>
      <c r="X48" s="41">
        <f t="shared" si="2"/>
        <v>-12499998</v>
      </c>
      <c r="Y48" s="41">
        <f t="shared" si="2"/>
        <v>-5564438</v>
      </c>
      <c r="Z48" s="42">
        <f>+IF(X48&lt;&gt;0,+(Y48/X48)*100,0)</f>
        <v>44.515511122481783</v>
      </c>
      <c r="AA48" s="39">
        <f>+AA32-AA47</f>
        <v>-25000000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-25000000</v>
      </c>
      <c r="F51" s="50">
        <f t="shared" si="3"/>
        <v>-25000000</v>
      </c>
      <c r="G51" s="50">
        <f t="shared" si="3"/>
        <v>-2432348</v>
      </c>
      <c r="H51" s="50">
        <f t="shared" si="3"/>
        <v>-2819873</v>
      </c>
      <c r="I51" s="50">
        <f t="shared" si="3"/>
        <v>-4697496</v>
      </c>
      <c r="J51" s="50">
        <f t="shared" si="3"/>
        <v>-9949717</v>
      </c>
      <c r="K51" s="50">
        <f t="shared" si="3"/>
        <v>-3798748</v>
      </c>
      <c r="L51" s="50">
        <f t="shared" si="3"/>
        <v>-284997</v>
      </c>
      <c r="M51" s="50">
        <f t="shared" si="3"/>
        <v>-4030974</v>
      </c>
      <c r="N51" s="50">
        <f t="shared" si="3"/>
        <v>-8114719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-18064436</v>
      </c>
      <c r="X51" s="50">
        <f t="shared" si="3"/>
        <v>-12499998</v>
      </c>
      <c r="Y51" s="50">
        <f t="shared" si="3"/>
        <v>-5564438</v>
      </c>
      <c r="Z51" s="51">
        <f>+IF(X51&lt;&gt;0,+(Y51/X51)*100,0)</f>
        <v>44.515511122481783</v>
      </c>
      <c r="AA51" s="48">
        <f>SUM(AA48:AA50)</f>
        <v>-25000000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-25000000</v>
      </c>
      <c r="F53" s="56">
        <f t="shared" si="4"/>
        <v>-25000000</v>
      </c>
      <c r="G53" s="56">
        <f t="shared" si="4"/>
        <v>-2432348</v>
      </c>
      <c r="H53" s="56">
        <f t="shared" si="4"/>
        <v>-2819873</v>
      </c>
      <c r="I53" s="56">
        <f t="shared" si="4"/>
        <v>-4697496</v>
      </c>
      <c r="J53" s="56">
        <f t="shared" si="4"/>
        <v>-9949717</v>
      </c>
      <c r="K53" s="56">
        <f t="shared" si="4"/>
        <v>-3798748</v>
      </c>
      <c r="L53" s="56">
        <f t="shared" si="4"/>
        <v>-284997</v>
      </c>
      <c r="M53" s="56">
        <f t="shared" si="4"/>
        <v>-4030974</v>
      </c>
      <c r="N53" s="56">
        <f t="shared" si="4"/>
        <v>-8114719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-18064436</v>
      </c>
      <c r="X53" s="56">
        <f t="shared" si="4"/>
        <v>-12499998</v>
      </c>
      <c r="Y53" s="56">
        <f t="shared" si="4"/>
        <v>-5564438</v>
      </c>
      <c r="Z53" s="57">
        <f>+IF(X53&lt;&gt;0,+(Y53/X53)*100,0)</f>
        <v>44.515511122481783</v>
      </c>
      <c r="AA53" s="54">
        <f>+AA51-AA52</f>
        <v>-25000000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-25000000</v>
      </c>
      <c r="F56" s="50">
        <f t="shared" si="5"/>
        <v>-25000000</v>
      </c>
      <c r="G56" s="50">
        <f t="shared" si="5"/>
        <v>-2432348</v>
      </c>
      <c r="H56" s="50">
        <f t="shared" si="5"/>
        <v>-2819873</v>
      </c>
      <c r="I56" s="50">
        <f t="shared" si="5"/>
        <v>-4697496</v>
      </c>
      <c r="J56" s="50">
        <f t="shared" si="5"/>
        <v>-9949717</v>
      </c>
      <c r="K56" s="50">
        <f t="shared" si="5"/>
        <v>-3798748</v>
      </c>
      <c r="L56" s="50">
        <f t="shared" si="5"/>
        <v>-284997</v>
      </c>
      <c r="M56" s="50">
        <f t="shared" si="5"/>
        <v>-4030974</v>
      </c>
      <c r="N56" s="50">
        <f t="shared" si="5"/>
        <v>-8114719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-18064436</v>
      </c>
      <c r="X56" s="50">
        <f t="shared" si="5"/>
        <v>-12499998</v>
      </c>
      <c r="Y56" s="50">
        <f t="shared" si="5"/>
        <v>-5564438</v>
      </c>
      <c r="Z56" s="51">
        <f>+IF(X56&lt;&gt;0,+(Y56/X56)*100,0)</f>
        <v>44.515511122481783</v>
      </c>
      <c r="AA56" s="48">
        <f>SUM(AA53:AA55)</f>
        <v>-25000000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-25000000</v>
      </c>
      <c r="F59" s="67">
        <f t="shared" si="6"/>
        <v>-25000000</v>
      </c>
      <c r="G59" s="67">
        <f t="shared" si="6"/>
        <v>-2432348</v>
      </c>
      <c r="H59" s="67">
        <f t="shared" si="6"/>
        <v>-2819873</v>
      </c>
      <c r="I59" s="67">
        <f t="shared" si="6"/>
        <v>-4697496</v>
      </c>
      <c r="J59" s="67">
        <f t="shared" si="6"/>
        <v>-9949717</v>
      </c>
      <c r="K59" s="67">
        <f t="shared" si="6"/>
        <v>-3798748</v>
      </c>
      <c r="L59" s="67">
        <f t="shared" si="6"/>
        <v>-284997</v>
      </c>
      <c r="M59" s="67">
        <f t="shared" si="6"/>
        <v>-4030974</v>
      </c>
      <c r="N59" s="67">
        <f t="shared" si="6"/>
        <v>-8114719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-18064436</v>
      </c>
      <c r="X59" s="67">
        <f t="shared" si="6"/>
        <v>-12499998</v>
      </c>
      <c r="Y59" s="67">
        <f t="shared" si="6"/>
        <v>-5564438</v>
      </c>
      <c r="Z59" s="68">
        <f>+IF(X59&lt;&gt;0,+(Y59/X59)*100,0)</f>
        <v>44.515511122481783</v>
      </c>
      <c r="AA59" s="65">
        <f>SUM(AA56:AA58)</f>
        <v>-25000000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3280141644</v>
      </c>
      <c r="D6" s="20"/>
      <c r="E6" s="21">
        <v>4145551676</v>
      </c>
      <c r="F6" s="22">
        <v>4145551676</v>
      </c>
      <c r="G6" s="22">
        <v>365229737</v>
      </c>
      <c r="H6" s="22">
        <v>405558017</v>
      </c>
      <c r="I6" s="22">
        <v>354552218</v>
      </c>
      <c r="J6" s="22">
        <v>1125339972</v>
      </c>
      <c r="K6" s="22">
        <v>265773497</v>
      </c>
      <c r="L6" s="22">
        <v>246308621</v>
      </c>
      <c r="M6" s="22">
        <v>216740520</v>
      </c>
      <c r="N6" s="22">
        <v>728822638</v>
      </c>
      <c r="O6" s="22"/>
      <c r="P6" s="22"/>
      <c r="Q6" s="22"/>
      <c r="R6" s="22"/>
      <c r="S6" s="22"/>
      <c r="T6" s="22"/>
      <c r="U6" s="22"/>
      <c r="V6" s="22"/>
      <c r="W6" s="22">
        <v>1854162610</v>
      </c>
      <c r="X6" s="22">
        <v>2072775576</v>
      </c>
      <c r="Y6" s="22">
        <v>-218612966</v>
      </c>
      <c r="Z6" s="23">
        <v>-10.546870994199711</v>
      </c>
      <c r="AA6" s="20">
        <v>4145551676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8622427</v>
      </c>
      <c r="D10" s="20"/>
      <c r="E10" s="21">
        <v>12397593</v>
      </c>
      <c r="F10" s="22">
        <v>12397593</v>
      </c>
      <c r="G10" s="22">
        <v>642898</v>
      </c>
      <c r="H10" s="22">
        <v>828922</v>
      </c>
      <c r="I10" s="22">
        <v>632488</v>
      </c>
      <c r="J10" s="22">
        <v>2104308</v>
      </c>
      <c r="K10" s="22">
        <v>86875</v>
      </c>
      <c r="L10" s="22">
        <v>63097</v>
      </c>
      <c r="M10" s="22">
        <v>37384</v>
      </c>
      <c r="N10" s="22">
        <v>187356</v>
      </c>
      <c r="O10" s="22"/>
      <c r="P10" s="22"/>
      <c r="Q10" s="22"/>
      <c r="R10" s="22"/>
      <c r="S10" s="22"/>
      <c r="T10" s="22"/>
      <c r="U10" s="22"/>
      <c r="V10" s="22"/>
      <c r="W10" s="22">
        <v>2291664</v>
      </c>
      <c r="X10" s="22">
        <v>6198786</v>
      </c>
      <c r="Y10" s="22">
        <v>-3907122</v>
      </c>
      <c r="Z10" s="23">
        <v>-63.030438540707813</v>
      </c>
      <c r="AA10" s="20">
        <v>12397593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37799733</v>
      </c>
      <c r="D13" s="20"/>
      <c r="E13" s="21">
        <v>37394257</v>
      </c>
      <c r="F13" s="22">
        <v>37394257</v>
      </c>
      <c r="G13" s="22">
        <v>3257634</v>
      </c>
      <c r="H13" s="22">
        <v>3208186</v>
      </c>
      <c r="I13" s="22">
        <v>3225441</v>
      </c>
      <c r="J13" s="22">
        <v>9691261</v>
      </c>
      <c r="K13" s="22">
        <v>3236772</v>
      </c>
      <c r="L13" s="22">
        <v>3350700</v>
      </c>
      <c r="M13" s="22">
        <v>3287183</v>
      </c>
      <c r="N13" s="22">
        <v>9874655</v>
      </c>
      <c r="O13" s="22"/>
      <c r="P13" s="22"/>
      <c r="Q13" s="22"/>
      <c r="R13" s="22"/>
      <c r="S13" s="22"/>
      <c r="T13" s="22"/>
      <c r="U13" s="22"/>
      <c r="V13" s="22"/>
      <c r="W13" s="22">
        <v>19565916</v>
      </c>
      <c r="X13" s="22">
        <v>18697128</v>
      </c>
      <c r="Y13" s="22">
        <v>868788</v>
      </c>
      <c r="Z13" s="23">
        <v>4.6466387778914493</v>
      </c>
      <c r="AA13" s="20">
        <v>37394257</v>
      </c>
    </row>
    <row r="14" spans="1:27" ht="13.5" x14ac:dyDescent="0.25">
      <c r="A14" s="19" t="s">
        <v>42</v>
      </c>
      <c r="B14" s="15" t="s">
        <v>32</v>
      </c>
      <c r="C14" s="20">
        <v>3579446</v>
      </c>
      <c r="D14" s="20"/>
      <c r="E14" s="21">
        <v>5688080</v>
      </c>
      <c r="F14" s="22">
        <v>5688080</v>
      </c>
      <c r="G14" s="22">
        <v>325646</v>
      </c>
      <c r="H14" s="22">
        <v>452167</v>
      </c>
      <c r="I14" s="22">
        <v>407684</v>
      </c>
      <c r="J14" s="22">
        <v>1185497</v>
      </c>
      <c r="K14" s="22">
        <v>332303</v>
      </c>
      <c r="L14" s="22">
        <v>352170</v>
      </c>
      <c r="M14" s="22">
        <v>413940</v>
      </c>
      <c r="N14" s="22">
        <v>1098413</v>
      </c>
      <c r="O14" s="22"/>
      <c r="P14" s="22"/>
      <c r="Q14" s="22"/>
      <c r="R14" s="22"/>
      <c r="S14" s="22"/>
      <c r="T14" s="22"/>
      <c r="U14" s="22"/>
      <c r="V14" s="22"/>
      <c r="W14" s="22">
        <v>2283910</v>
      </c>
      <c r="X14" s="22">
        <v>2844030</v>
      </c>
      <c r="Y14" s="22">
        <v>-560120</v>
      </c>
      <c r="Z14" s="23">
        <v>-19.694588313062802</v>
      </c>
      <c r="AA14" s="20">
        <v>5688080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1848235</v>
      </c>
      <c r="D19" s="20"/>
      <c r="E19" s="21">
        <v>4079500</v>
      </c>
      <c r="F19" s="22">
        <v>4079500</v>
      </c>
      <c r="G19" s="22">
        <v>-122185</v>
      </c>
      <c r="H19" s="22">
        <v>-23536</v>
      </c>
      <c r="I19" s="22">
        <v>-24219</v>
      </c>
      <c r="J19" s="22">
        <v>-169940</v>
      </c>
      <c r="K19" s="22">
        <v>322569</v>
      </c>
      <c r="L19" s="22">
        <v>-26957</v>
      </c>
      <c r="M19" s="22">
        <v>-24136</v>
      </c>
      <c r="N19" s="22">
        <v>271476</v>
      </c>
      <c r="O19" s="22"/>
      <c r="P19" s="22"/>
      <c r="Q19" s="22"/>
      <c r="R19" s="22"/>
      <c r="S19" s="22"/>
      <c r="T19" s="22"/>
      <c r="U19" s="22"/>
      <c r="V19" s="22"/>
      <c r="W19" s="22">
        <v>101536</v>
      </c>
      <c r="X19" s="22">
        <v>2039748</v>
      </c>
      <c r="Y19" s="22">
        <v>-1938212</v>
      </c>
      <c r="Z19" s="23">
        <v>-95.022130184709084</v>
      </c>
      <c r="AA19" s="20">
        <v>4079500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2606668</v>
      </c>
      <c r="D23" s="20"/>
      <c r="E23" s="21">
        <v>5227910</v>
      </c>
      <c r="F23" s="22">
        <v>5227910</v>
      </c>
      <c r="G23" s="22">
        <v>344492</v>
      </c>
      <c r="H23" s="22">
        <v>279418</v>
      </c>
      <c r="I23" s="22">
        <v>482880</v>
      </c>
      <c r="J23" s="22">
        <v>1106790</v>
      </c>
      <c r="K23" s="22">
        <v>312018</v>
      </c>
      <c r="L23" s="22">
        <v>303641</v>
      </c>
      <c r="M23" s="22">
        <v>268108</v>
      </c>
      <c r="N23" s="22">
        <v>883767</v>
      </c>
      <c r="O23" s="22"/>
      <c r="P23" s="22"/>
      <c r="Q23" s="22"/>
      <c r="R23" s="22"/>
      <c r="S23" s="22"/>
      <c r="T23" s="22"/>
      <c r="U23" s="22"/>
      <c r="V23" s="22"/>
      <c r="W23" s="22">
        <v>1990557</v>
      </c>
      <c r="X23" s="22">
        <v>2613954</v>
      </c>
      <c r="Y23" s="22">
        <v>-623397</v>
      </c>
      <c r="Z23" s="23">
        <v>-23.848812947741237</v>
      </c>
      <c r="AA23" s="20">
        <v>5227910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7391304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2844238</v>
      </c>
      <c r="D29" s="20"/>
      <c r="E29" s="21">
        <v>9899800</v>
      </c>
      <c r="F29" s="22">
        <v>9899800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4949898</v>
      </c>
      <c r="Y29" s="22">
        <v>-4949898</v>
      </c>
      <c r="Z29" s="23">
        <v>-100</v>
      </c>
      <c r="AA29" s="20">
        <v>9899800</v>
      </c>
    </row>
    <row r="30" spans="1:27" ht="13.5" x14ac:dyDescent="0.25">
      <c r="A30" s="19" t="s">
        <v>56</v>
      </c>
      <c r="B30" s="15" t="s">
        <v>32</v>
      </c>
      <c r="C30" s="20">
        <v>4893023</v>
      </c>
      <c r="D30" s="20"/>
      <c r="E30" s="21">
        <v>1384781</v>
      </c>
      <c r="F30" s="22">
        <v>1384781</v>
      </c>
      <c r="G30" s="22"/>
      <c r="H30" s="22"/>
      <c r="I30" s="22">
        <v>85597</v>
      </c>
      <c r="J30" s="22">
        <v>85597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85597</v>
      </c>
      <c r="X30" s="22">
        <v>692388</v>
      </c>
      <c r="Y30" s="22">
        <v>-606791</v>
      </c>
      <c r="Z30" s="23">
        <v>-87.637422947826934</v>
      </c>
      <c r="AA30" s="20">
        <v>1384781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3349726718</v>
      </c>
      <c r="D32" s="29">
        <f t="shared" ref="D32:Y32" si="0">SUM(D6:D31)</f>
        <v>0</v>
      </c>
      <c r="E32" s="30">
        <f t="shared" si="0"/>
        <v>4221623597</v>
      </c>
      <c r="F32" s="31">
        <f t="shared" si="0"/>
        <v>4221623597</v>
      </c>
      <c r="G32" s="31">
        <f t="shared" si="0"/>
        <v>369678222</v>
      </c>
      <c r="H32" s="31">
        <f t="shared" si="0"/>
        <v>410303174</v>
      </c>
      <c r="I32" s="31">
        <f t="shared" si="0"/>
        <v>359362089</v>
      </c>
      <c r="J32" s="31">
        <f t="shared" si="0"/>
        <v>1139343485</v>
      </c>
      <c r="K32" s="31">
        <f t="shared" si="0"/>
        <v>270064034</v>
      </c>
      <c r="L32" s="31">
        <f t="shared" si="0"/>
        <v>250351272</v>
      </c>
      <c r="M32" s="31">
        <f t="shared" si="0"/>
        <v>220722999</v>
      </c>
      <c r="N32" s="31">
        <f t="shared" si="0"/>
        <v>741138305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1880481790</v>
      </c>
      <c r="X32" s="31">
        <f t="shared" si="0"/>
        <v>2110811508</v>
      </c>
      <c r="Y32" s="31">
        <f t="shared" si="0"/>
        <v>-230329718</v>
      </c>
      <c r="Z32" s="32">
        <f>+IF(X32&lt;&gt;0,+(Y32/X32)*100,0)</f>
        <v>-10.911903650659839</v>
      </c>
      <c r="AA32" s="29">
        <f>SUM(AA6:AA31)</f>
        <v>4221623597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502084884</v>
      </c>
      <c r="D34" s="20"/>
      <c r="E34" s="21">
        <v>505136993</v>
      </c>
      <c r="F34" s="22">
        <v>505136993</v>
      </c>
      <c r="G34" s="22">
        <v>42410892</v>
      </c>
      <c r="H34" s="22">
        <v>43007604</v>
      </c>
      <c r="I34" s="22">
        <v>46040164</v>
      </c>
      <c r="J34" s="22">
        <v>131458660</v>
      </c>
      <c r="K34" s="22">
        <v>45328656</v>
      </c>
      <c r="L34" s="22">
        <v>46785957</v>
      </c>
      <c r="M34" s="22">
        <v>45612142</v>
      </c>
      <c r="N34" s="22">
        <v>137726755</v>
      </c>
      <c r="O34" s="22"/>
      <c r="P34" s="22"/>
      <c r="Q34" s="22"/>
      <c r="R34" s="22"/>
      <c r="S34" s="22"/>
      <c r="T34" s="22"/>
      <c r="U34" s="22"/>
      <c r="V34" s="22"/>
      <c r="W34" s="22">
        <v>269185415</v>
      </c>
      <c r="X34" s="22">
        <v>252569382</v>
      </c>
      <c r="Y34" s="22">
        <v>16616033</v>
      </c>
      <c r="Z34" s="23">
        <v>6.5787994049096579</v>
      </c>
      <c r="AA34" s="20">
        <v>505136993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3032518088</v>
      </c>
      <c r="D36" s="20"/>
      <c r="E36" s="21">
        <v>2569190283</v>
      </c>
      <c r="F36" s="22">
        <v>2569190283</v>
      </c>
      <c r="G36" s="22">
        <v>372917478</v>
      </c>
      <c r="H36" s="22">
        <v>355281931</v>
      </c>
      <c r="I36" s="22">
        <v>192658089</v>
      </c>
      <c r="J36" s="22">
        <v>920857498</v>
      </c>
      <c r="K36" s="22">
        <v>392082537</v>
      </c>
      <c r="L36" s="22">
        <v>218289762</v>
      </c>
      <c r="M36" s="22">
        <v>164733209</v>
      </c>
      <c r="N36" s="22">
        <v>775105508</v>
      </c>
      <c r="O36" s="22"/>
      <c r="P36" s="22"/>
      <c r="Q36" s="22"/>
      <c r="R36" s="22"/>
      <c r="S36" s="22"/>
      <c r="T36" s="22"/>
      <c r="U36" s="22"/>
      <c r="V36" s="22"/>
      <c r="W36" s="22">
        <v>1695963006</v>
      </c>
      <c r="X36" s="22">
        <v>1284595146</v>
      </c>
      <c r="Y36" s="22">
        <v>411367860</v>
      </c>
      <c r="Z36" s="23">
        <v>32.023152296731475</v>
      </c>
      <c r="AA36" s="20">
        <v>2569190283</v>
      </c>
    </row>
    <row r="37" spans="1:27" ht="13.5" x14ac:dyDescent="0.25">
      <c r="A37" s="19" t="s">
        <v>63</v>
      </c>
      <c r="B37" s="15" t="s">
        <v>32</v>
      </c>
      <c r="C37" s="20">
        <v>66171292</v>
      </c>
      <c r="D37" s="20"/>
      <c r="E37" s="21">
        <v>74410739</v>
      </c>
      <c r="F37" s="22">
        <v>74410739</v>
      </c>
      <c r="G37" s="22">
        <v>3537453</v>
      </c>
      <c r="H37" s="22">
        <v>6349944</v>
      </c>
      <c r="I37" s="22">
        <v>5599193</v>
      </c>
      <c r="J37" s="22">
        <v>15486590</v>
      </c>
      <c r="K37" s="22">
        <v>11823295</v>
      </c>
      <c r="L37" s="22">
        <v>9538202</v>
      </c>
      <c r="M37" s="22">
        <v>5100158</v>
      </c>
      <c r="N37" s="22">
        <v>26461655</v>
      </c>
      <c r="O37" s="22"/>
      <c r="P37" s="22"/>
      <c r="Q37" s="22"/>
      <c r="R37" s="22"/>
      <c r="S37" s="22"/>
      <c r="T37" s="22"/>
      <c r="U37" s="22"/>
      <c r="V37" s="22"/>
      <c r="W37" s="22">
        <v>41948245</v>
      </c>
      <c r="X37" s="22">
        <v>37205466</v>
      </c>
      <c r="Y37" s="22">
        <v>4742779</v>
      </c>
      <c r="Z37" s="23">
        <v>12.747532849071156</v>
      </c>
      <c r="AA37" s="20">
        <v>74410739</v>
      </c>
    </row>
    <row r="38" spans="1:27" ht="13.5" x14ac:dyDescent="0.25">
      <c r="A38" s="19" t="s">
        <v>64</v>
      </c>
      <c r="B38" s="15" t="s">
        <v>32</v>
      </c>
      <c r="C38" s="20">
        <v>179237363</v>
      </c>
      <c r="D38" s="20"/>
      <c r="E38" s="21">
        <v>317562450</v>
      </c>
      <c r="F38" s="22">
        <v>317562450</v>
      </c>
      <c r="G38" s="22">
        <v>26463538</v>
      </c>
      <c r="H38" s="22">
        <v>26463538</v>
      </c>
      <c r="I38" s="22">
        <v>26463538</v>
      </c>
      <c r="J38" s="22">
        <v>79390614</v>
      </c>
      <c r="K38" s="22">
        <v>26463538</v>
      </c>
      <c r="L38" s="22">
        <v>26463538</v>
      </c>
      <c r="M38" s="22">
        <v>26463538</v>
      </c>
      <c r="N38" s="22">
        <v>79390614</v>
      </c>
      <c r="O38" s="22"/>
      <c r="P38" s="22"/>
      <c r="Q38" s="22"/>
      <c r="R38" s="22"/>
      <c r="S38" s="22"/>
      <c r="T38" s="22"/>
      <c r="U38" s="22"/>
      <c r="V38" s="22"/>
      <c r="W38" s="22">
        <v>158781228</v>
      </c>
      <c r="X38" s="22">
        <v>158781228</v>
      </c>
      <c r="Y38" s="22"/>
      <c r="Z38" s="23"/>
      <c r="AA38" s="20">
        <v>317562450</v>
      </c>
    </row>
    <row r="39" spans="1:27" ht="13.5" x14ac:dyDescent="0.25">
      <c r="A39" s="19" t="s">
        <v>65</v>
      </c>
      <c r="B39" s="15" t="s">
        <v>32</v>
      </c>
      <c r="C39" s="20">
        <v>243856671</v>
      </c>
      <c r="D39" s="20"/>
      <c r="E39" s="21">
        <v>93500000</v>
      </c>
      <c r="F39" s="22">
        <v>93500000</v>
      </c>
      <c r="G39" s="22">
        <v>19286267</v>
      </c>
      <c r="H39" s="22">
        <v>-15141413</v>
      </c>
      <c r="I39" s="22">
        <v>-15141413</v>
      </c>
      <c r="J39" s="22">
        <v>-10996559</v>
      </c>
      <c r="K39" s="22">
        <v>85518863</v>
      </c>
      <c r="L39" s="22">
        <v>18412013</v>
      </c>
      <c r="M39" s="22">
        <v>18412013</v>
      </c>
      <c r="N39" s="22">
        <v>122342889</v>
      </c>
      <c r="O39" s="22"/>
      <c r="P39" s="22"/>
      <c r="Q39" s="22"/>
      <c r="R39" s="22"/>
      <c r="S39" s="22"/>
      <c r="T39" s="22"/>
      <c r="U39" s="22"/>
      <c r="V39" s="22"/>
      <c r="W39" s="22">
        <v>111346330</v>
      </c>
      <c r="X39" s="22">
        <v>46750014</v>
      </c>
      <c r="Y39" s="22">
        <v>64596316</v>
      </c>
      <c r="Z39" s="23">
        <v>138.17389658963523</v>
      </c>
      <c r="AA39" s="20">
        <v>93500000</v>
      </c>
    </row>
    <row r="40" spans="1:27" ht="13.5" x14ac:dyDescent="0.25">
      <c r="A40" s="19" t="s">
        <v>40</v>
      </c>
      <c r="B40" s="15" t="s">
        <v>32</v>
      </c>
      <c r="C40" s="20">
        <v>253569</v>
      </c>
      <c r="D40" s="20"/>
      <c r="E40" s="21">
        <v>55645</v>
      </c>
      <c r="F40" s="22">
        <v>55645</v>
      </c>
      <c r="G40" s="22">
        <v>4637</v>
      </c>
      <c r="H40" s="22">
        <v>4637</v>
      </c>
      <c r="I40" s="22">
        <v>4637</v>
      </c>
      <c r="J40" s="22">
        <v>13911</v>
      </c>
      <c r="K40" s="22">
        <v>4637</v>
      </c>
      <c r="L40" s="22">
        <v>4637</v>
      </c>
      <c r="M40" s="22">
        <v>4637</v>
      </c>
      <c r="N40" s="22">
        <v>13911</v>
      </c>
      <c r="O40" s="22"/>
      <c r="P40" s="22"/>
      <c r="Q40" s="22"/>
      <c r="R40" s="22"/>
      <c r="S40" s="22"/>
      <c r="T40" s="22"/>
      <c r="U40" s="22"/>
      <c r="V40" s="22"/>
      <c r="W40" s="22">
        <v>27822</v>
      </c>
      <c r="X40" s="22">
        <v>27828</v>
      </c>
      <c r="Y40" s="22">
        <v>-6</v>
      </c>
      <c r="Z40" s="23">
        <v>-2.1561017680034499E-2</v>
      </c>
      <c r="AA40" s="20">
        <v>55645</v>
      </c>
    </row>
    <row r="41" spans="1:27" ht="13.5" x14ac:dyDescent="0.25">
      <c r="A41" s="19" t="s">
        <v>66</v>
      </c>
      <c r="B41" s="15" t="s">
        <v>32</v>
      </c>
      <c r="C41" s="20">
        <v>141811210</v>
      </c>
      <c r="D41" s="20"/>
      <c r="E41" s="21">
        <v>164761337</v>
      </c>
      <c r="F41" s="22">
        <v>164761337</v>
      </c>
      <c r="G41" s="22">
        <v>11230648</v>
      </c>
      <c r="H41" s="22">
        <v>7703876</v>
      </c>
      <c r="I41" s="22">
        <v>11725371</v>
      </c>
      <c r="J41" s="22">
        <v>30659895</v>
      </c>
      <c r="K41" s="22">
        <v>17560047</v>
      </c>
      <c r="L41" s="22">
        <v>16086456</v>
      </c>
      <c r="M41" s="22">
        <v>20300306</v>
      </c>
      <c r="N41" s="22">
        <v>53946809</v>
      </c>
      <c r="O41" s="22"/>
      <c r="P41" s="22"/>
      <c r="Q41" s="22"/>
      <c r="R41" s="22"/>
      <c r="S41" s="22"/>
      <c r="T41" s="22"/>
      <c r="U41" s="22"/>
      <c r="V41" s="22"/>
      <c r="W41" s="22">
        <v>84606704</v>
      </c>
      <c r="X41" s="22">
        <v>82380774</v>
      </c>
      <c r="Y41" s="22">
        <v>2225930</v>
      </c>
      <c r="Z41" s="23">
        <v>2.7020018044501501</v>
      </c>
      <c r="AA41" s="20">
        <v>164761337</v>
      </c>
    </row>
    <row r="42" spans="1:27" ht="13.5" x14ac:dyDescent="0.25">
      <c r="A42" s="19" t="s">
        <v>67</v>
      </c>
      <c r="B42" s="15" t="s">
        <v>32</v>
      </c>
      <c r="C42" s="20">
        <v>4992389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148485255</v>
      </c>
      <c r="D44" s="20"/>
      <c r="E44" s="21">
        <v>265188254</v>
      </c>
      <c r="F44" s="22">
        <v>265188254</v>
      </c>
      <c r="G44" s="22">
        <v>11908850</v>
      </c>
      <c r="H44" s="22">
        <v>15526784</v>
      </c>
      <c r="I44" s="22">
        <v>10881769</v>
      </c>
      <c r="J44" s="22">
        <v>38317403</v>
      </c>
      <c r="K44" s="22">
        <v>14328125</v>
      </c>
      <c r="L44" s="22">
        <v>12011758</v>
      </c>
      <c r="M44" s="22">
        <v>14641695</v>
      </c>
      <c r="N44" s="22">
        <v>40981578</v>
      </c>
      <c r="O44" s="22"/>
      <c r="P44" s="22"/>
      <c r="Q44" s="22"/>
      <c r="R44" s="22"/>
      <c r="S44" s="22"/>
      <c r="T44" s="22"/>
      <c r="U44" s="22"/>
      <c r="V44" s="22"/>
      <c r="W44" s="22">
        <v>79298981</v>
      </c>
      <c r="X44" s="22">
        <v>132594414</v>
      </c>
      <c r="Y44" s="22">
        <v>-53295433</v>
      </c>
      <c r="Z44" s="23">
        <v>-40.194327492559381</v>
      </c>
      <c r="AA44" s="20">
        <v>265188254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4021873</v>
      </c>
      <c r="D46" s="20"/>
      <c r="E46" s="21"/>
      <c r="F46" s="22"/>
      <c r="G46" s="22"/>
      <c r="H46" s="22">
        <v>170</v>
      </c>
      <c r="I46" s="22">
        <v>5994</v>
      </c>
      <c r="J46" s="22">
        <v>6164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6164</v>
      </c>
      <c r="X46" s="22"/>
      <c r="Y46" s="22">
        <v>6164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4323432594</v>
      </c>
      <c r="D47" s="29">
        <f t="shared" ref="D47:Y47" si="1">SUM(D34:D46)</f>
        <v>0</v>
      </c>
      <c r="E47" s="30">
        <f t="shared" si="1"/>
        <v>3989805701</v>
      </c>
      <c r="F47" s="31">
        <f t="shared" si="1"/>
        <v>3989805701</v>
      </c>
      <c r="G47" s="31">
        <f t="shared" si="1"/>
        <v>487759763</v>
      </c>
      <c r="H47" s="31">
        <f t="shared" si="1"/>
        <v>439197071</v>
      </c>
      <c r="I47" s="31">
        <f t="shared" si="1"/>
        <v>278237342</v>
      </c>
      <c r="J47" s="31">
        <f t="shared" si="1"/>
        <v>1205194176</v>
      </c>
      <c r="K47" s="31">
        <f t="shared" si="1"/>
        <v>593109698</v>
      </c>
      <c r="L47" s="31">
        <f t="shared" si="1"/>
        <v>347592323</v>
      </c>
      <c r="M47" s="31">
        <f t="shared" si="1"/>
        <v>295267698</v>
      </c>
      <c r="N47" s="31">
        <f t="shared" si="1"/>
        <v>1235969719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2441163895</v>
      </c>
      <c r="X47" s="31">
        <f t="shared" si="1"/>
        <v>1994904252</v>
      </c>
      <c r="Y47" s="31">
        <f t="shared" si="1"/>
        <v>446259643</v>
      </c>
      <c r="Z47" s="32">
        <f>+IF(X47&lt;&gt;0,+(Y47/X47)*100,0)</f>
        <v>22.369978035417009</v>
      </c>
      <c r="AA47" s="29">
        <f>SUM(AA34:AA46)</f>
        <v>3989805701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-973705876</v>
      </c>
      <c r="D48" s="39">
        <f t="shared" si="2"/>
        <v>0</v>
      </c>
      <c r="E48" s="40">
        <f t="shared" si="2"/>
        <v>231817896</v>
      </c>
      <c r="F48" s="41">
        <f t="shared" si="2"/>
        <v>231817896</v>
      </c>
      <c r="G48" s="41">
        <f t="shared" si="2"/>
        <v>-118081541</v>
      </c>
      <c r="H48" s="41">
        <f t="shared" si="2"/>
        <v>-28893897</v>
      </c>
      <c r="I48" s="41">
        <f t="shared" si="2"/>
        <v>81124747</v>
      </c>
      <c r="J48" s="41">
        <f t="shared" si="2"/>
        <v>-65850691</v>
      </c>
      <c r="K48" s="41">
        <f t="shared" si="2"/>
        <v>-323045664</v>
      </c>
      <c r="L48" s="41">
        <f t="shared" si="2"/>
        <v>-97241051</v>
      </c>
      <c r="M48" s="41">
        <f t="shared" si="2"/>
        <v>-74544699</v>
      </c>
      <c r="N48" s="41">
        <f t="shared" si="2"/>
        <v>-494831414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-560682105</v>
      </c>
      <c r="X48" s="41">
        <f t="shared" si="2"/>
        <v>115907256</v>
      </c>
      <c r="Y48" s="41">
        <f t="shared" si="2"/>
        <v>-676589361</v>
      </c>
      <c r="Z48" s="42">
        <f>+IF(X48&lt;&gt;0,+(Y48/X48)*100,0)</f>
        <v>-583.73339543125758</v>
      </c>
      <c r="AA48" s="39">
        <f>+AA32-AA47</f>
        <v>231817896</v>
      </c>
    </row>
    <row r="49" spans="1:27" ht="25.5" x14ac:dyDescent="0.25">
      <c r="A49" s="43" t="s">
        <v>74</v>
      </c>
      <c r="B49" s="15" t="s">
        <v>32</v>
      </c>
      <c r="C49" s="20">
        <v>49105296</v>
      </c>
      <c r="D49" s="20"/>
      <c r="E49" s="21">
        <v>50617900</v>
      </c>
      <c r="F49" s="22">
        <v>50617900</v>
      </c>
      <c r="G49" s="22">
        <v>372896</v>
      </c>
      <c r="H49" s="22"/>
      <c r="I49" s="22">
        <v>174670</v>
      </c>
      <c r="J49" s="22">
        <v>547566</v>
      </c>
      <c r="K49" s="22">
        <v>519782</v>
      </c>
      <c r="L49" s="22">
        <v>590978</v>
      </c>
      <c r="M49" s="22">
        <v>479540</v>
      </c>
      <c r="N49" s="22">
        <v>1590300</v>
      </c>
      <c r="O49" s="22"/>
      <c r="P49" s="22"/>
      <c r="Q49" s="22"/>
      <c r="R49" s="22"/>
      <c r="S49" s="22"/>
      <c r="T49" s="22"/>
      <c r="U49" s="22"/>
      <c r="V49" s="22"/>
      <c r="W49" s="22">
        <v>2137866</v>
      </c>
      <c r="X49" s="22">
        <v>25308942</v>
      </c>
      <c r="Y49" s="22">
        <v>-23171076</v>
      </c>
      <c r="Z49" s="23">
        <v>-91.55292228335739</v>
      </c>
      <c r="AA49" s="20">
        <v>50617900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-924600580</v>
      </c>
      <c r="D51" s="48">
        <f t="shared" si="3"/>
        <v>0</v>
      </c>
      <c r="E51" s="49">
        <f t="shared" si="3"/>
        <v>282435796</v>
      </c>
      <c r="F51" s="50">
        <f t="shared" si="3"/>
        <v>282435796</v>
      </c>
      <c r="G51" s="50">
        <f t="shared" si="3"/>
        <v>-117708645</v>
      </c>
      <c r="H51" s="50">
        <f t="shared" si="3"/>
        <v>-28893897</v>
      </c>
      <c r="I51" s="50">
        <f t="shared" si="3"/>
        <v>81299417</v>
      </c>
      <c r="J51" s="50">
        <f t="shared" si="3"/>
        <v>-65303125</v>
      </c>
      <c r="K51" s="50">
        <f t="shared" si="3"/>
        <v>-322525882</v>
      </c>
      <c r="L51" s="50">
        <f t="shared" si="3"/>
        <v>-96650073</v>
      </c>
      <c r="M51" s="50">
        <f t="shared" si="3"/>
        <v>-74065159</v>
      </c>
      <c r="N51" s="50">
        <f t="shared" si="3"/>
        <v>-493241114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-558544239</v>
      </c>
      <c r="X51" s="50">
        <f t="shared" si="3"/>
        <v>141216198</v>
      </c>
      <c r="Y51" s="50">
        <f t="shared" si="3"/>
        <v>-699760437</v>
      </c>
      <c r="Z51" s="51">
        <f>+IF(X51&lt;&gt;0,+(Y51/X51)*100,0)</f>
        <v>-495.52420112599265</v>
      </c>
      <c r="AA51" s="48">
        <f>SUM(AA48:AA50)</f>
        <v>282435796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-924600580</v>
      </c>
      <c r="D53" s="54">
        <f>+D51-D52</f>
        <v>0</v>
      </c>
      <c r="E53" s="55">
        <f t="shared" si="4"/>
        <v>282435796</v>
      </c>
      <c r="F53" s="56">
        <f t="shared" si="4"/>
        <v>282435796</v>
      </c>
      <c r="G53" s="56">
        <f t="shared" si="4"/>
        <v>-117708645</v>
      </c>
      <c r="H53" s="56">
        <f t="shared" si="4"/>
        <v>-28893897</v>
      </c>
      <c r="I53" s="56">
        <f t="shared" si="4"/>
        <v>81299417</v>
      </c>
      <c r="J53" s="56">
        <f t="shared" si="4"/>
        <v>-65303125</v>
      </c>
      <c r="K53" s="56">
        <f t="shared" si="4"/>
        <v>-322525882</v>
      </c>
      <c r="L53" s="56">
        <f t="shared" si="4"/>
        <v>-96650073</v>
      </c>
      <c r="M53" s="56">
        <f t="shared" si="4"/>
        <v>-74065159</v>
      </c>
      <c r="N53" s="56">
        <f t="shared" si="4"/>
        <v>-493241114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-558544239</v>
      </c>
      <c r="X53" s="56">
        <f t="shared" si="4"/>
        <v>141216198</v>
      </c>
      <c r="Y53" s="56">
        <f t="shared" si="4"/>
        <v>-699760437</v>
      </c>
      <c r="Z53" s="57">
        <f>+IF(X53&lt;&gt;0,+(Y53/X53)*100,0)</f>
        <v>-495.52420112599265</v>
      </c>
      <c r="AA53" s="54">
        <f>+AA51-AA52</f>
        <v>282435796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-924600580</v>
      </c>
      <c r="D56" s="48">
        <f>SUM(D53:D55)</f>
        <v>0</v>
      </c>
      <c r="E56" s="49">
        <f t="shared" si="5"/>
        <v>282435796</v>
      </c>
      <c r="F56" s="50">
        <f t="shared" si="5"/>
        <v>282435796</v>
      </c>
      <c r="G56" s="50">
        <f t="shared" si="5"/>
        <v>-117708645</v>
      </c>
      <c r="H56" s="50">
        <f t="shared" si="5"/>
        <v>-28893897</v>
      </c>
      <c r="I56" s="50">
        <f t="shared" si="5"/>
        <v>81299417</v>
      </c>
      <c r="J56" s="50">
        <f t="shared" si="5"/>
        <v>-65303125</v>
      </c>
      <c r="K56" s="50">
        <f t="shared" si="5"/>
        <v>-322525882</v>
      </c>
      <c r="L56" s="50">
        <f t="shared" si="5"/>
        <v>-96650073</v>
      </c>
      <c r="M56" s="50">
        <f t="shared" si="5"/>
        <v>-74065159</v>
      </c>
      <c r="N56" s="50">
        <f t="shared" si="5"/>
        <v>-493241114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-558544239</v>
      </c>
      <c r="X56" s="50">
        <f t="shared" si="5"/>
        <v>141216198</v>
      </c>
      <c r="Y56" s="50">
        <f t="shared" si="5"/>
        <v>-699760437</v>
      </c>
      <c r="Z56" s="51">
        <f>+IF(X56&lt;&gt;0,+(Y56/X56)*100,0)</f>
        <v>-495.52420112599265</v>
      </c>
      <c r="AA56" s="48">
        <f>SUM(AA53:AA55)</f>
        <v>282435796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-924600580</v>
      </c>
      <c r="D59" s="65">
        <f>SUM(D56:D58)</f>
        <v>0</v>
      </c>
      <c r="E59" s="66">
        <f t="shared" si="6"/>
        <v>282435796</v>
      </c>
      <c r="F59" s="67">
        <f t="shared" si="6"/>
        <v>282435796</v>
      </c>
      <c r="G59" s="67">
        <f t="shared" si="6"/>
        <v>-117708645</v>
      </c>
      <c r="H59" s="67">
        <f t="shared" si="6"/>
        <v>-28893897</v>
      </c>
      <c r="I59" s="67">
        <f t="shared" si="6"/>
        <v>81299417</v>
      </c>
      <c r="J59" s="67">
        <f t="shared" si="6"/>
        <v>-65303125</v>
      </c>
      <c r="K59" s="67">
        <f t="shared" si="6"/>
        <v>-322525882</v>
      </c>
      <c r="L59" s="67">
        <f t="shared" si="6"/>
        <v>-96650073</v>
      </c>
      <c r="M59" s="67">
        <f t="shared" si="6"/>
        <v>-74065159</v>
      </c>
      <c r="N59" s="67">
        <f t="shared" si="6"/>
        <v>-493241114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-558544239</v>
      </c>
      <c r="X59" s="67">
        <f t="shared" si="6"/>
        <v>141216198</v>
      </c>
      <c r="Y59" s="67">
        <f t="shared" si="6"/>
        <v>-699760437</v>
      </c>
      <c r="Z59" s="68">
        <f>+IF(X59&lt;&gt;0,+(Y59/X59)*100,0)</f>
        <v>-495.52420112599265</v>
      </c>
      <c r="AA59" s="65">
        <f>SUM(AA56:AA58)</f>
        <v>282435796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14460766</v>
      </c>
      <c r="D6" s="20"/>
      <c r="E6" s="21">
        <v>14115881</v>
      </c>
      <c r="F6" s="22">
        <v>14115881</v>
      </c>
      <c r="G6" s="22">
        <v>1431344</v>
      </c>
      <c r="H6" s="22">
        <v>1299362</v>
      </c>
      <c r="I6" s="22">
        <v>1435171</v>
      </c>
      <c r="J6" s="22">
        <v>4165877</v>
      </c>
      <c r="K6" s="22">
        <v>1197875</v>
      </c>
      <c r="L6" s="22">
        <v>1350172</v>
      </c>
      <c r="M6" s="22">
        <v>269002</v>
      </c>
      <c r="N6" s="22">
        <v>2817049</v>
      </c>
      <c r="O6" s="22"/>
      <c r="P6" s="22"/>
      <c r="Q6" s="22"/>
      <c r="R6" s="22"/>
      <c r="S6" s="22"/>
      <c r="T6" s="22"/>
      <c r="U6" s="22"/>
      <c r="V6" s="22"/>
      <c r="W6" s="22">
        <v>6982926</v>
      </c>
      <c r="X6" s="22">
        <v>7057938</v>
      </c>
      <c r="Y6" s="22">
        <v>-75012</v>
      </c>
      <c r="Z6" s="23">
        <v>-1.0628033286775826</v>
      </c>
      <c r="AA6" s="20">
        <v>14115881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2968198</v>
      </c>
      <c r="F13" s="22">
        <v>2968198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1484100</v>
      </c>
      <c r="Y13" s="22">
        <v>-1484100</v>
      </c>
      <c r="Z13" s="23">
        <v>-100</v>
      </c>
      <c r="AA13" s="20">
        <v>2968198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20978837</v>
      </c>
      <c r="F25" s="22">
        <v>20978837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10489416</v>
      </c>
      <c r="Y25" s="22">
        <v>-10489416</v>
      </c>
      <c r="Z25" s="23">
        <v>-100</v>
      </c>
      <c r="AA25" s="20">
        <v>20978837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14460766</v>
      </c>
      <c r="D32" s="29">
        <f t="shared" ref="D32:Y32" si="0">SUM(D6:D31)</f>
        <v>0</v>
      </c>
      <c r="E32" s="30">
        <f t="shared" si="0"/>
        <v>38062916</v>
      </c>
      <c r="F32" s="31">
        <f t="shared" si="0"/>
        <v>38062916</v>
      </c>
      <c r="G32" s="31">
        <f t="shared" si="0"/>
        <v>1431344</v>
      </c>
      <c r="H32" s="31">
        <f t="shared" si="0"/>
        <v>1299362</v>
      </c>
      <c r="I32" s="31">
        <f t="shared" si="0"/>
        <v>1435171</v>
      </c>
      <c r="J32" s="31">
        <f t="shared" si="0"/>
        <v>4165877</v>
      </c>
      <c r="K32" s="31">
        <f t="shared" si="0"/>
        <v>1197875</v>
      </c>
      <c r="L32" s="31">
        <f t="shared" si="0"/>
        <v>1350172</v>
      </c>
      <c r="M32" s="31">
        <f t="shared" si="0"/>
        <v>269002</v>
      </c>
      <c r="N32" s="31">
        <f t="shared" si="0"/>
        <v>2817049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6982926</v>
      </c>
      <c r="X32" s="31">
        <f t="shared" si="0"/>
        <v>19031454</v>
      </c>
      <c r="Y32" s="31">
        <f t="shared" si="0"/>
        <v>-12048528</v>
      </c>
      <c r="Z32" s="32">
        <f>+IF(X32&lt;&gt;0,+(Y32/X32)*100,0)</f>
        <v>-63.308499707904609</v>
      </c>
      <c r="AA32" s="29">
        <f>SUM(AA6:AA31)</f>
        <v>38062916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5972931</v>
      </c>
      <c r="D34" s="20"/>
      <c r="E34" s="21">
        <v>6585704</v>
      </c>
      <c r="F34" s="22">
        <v>6585704</v>
      </c>
      <c r="G34" s="22">
        <v>345953</v>
      </c>
      <c r="H34" s="22">
        <v>1613571</v>
      </c>
      <c r="I34" s="22"/>
      <c r="J34" s="22">
        <v>1959524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1959524</v>
      </c>
      <c r="X34" s="22">
        <v>3292848</v>
      </c>
      <c r="Y34" s="22">
        <v>-1333324</v>
      </c>
      <c r="Z34" s="23">
        <v>-40.49151372914875</v>
      </c>
      <c r="AA34" s="20">
        <v>6585704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42700241</v>
      </c>
      <c r="D36" s="20"/>
      <c r="E36" s="21">
        <v>39862000</v>
      </c>
      <c r="F36" s="22">
        <v>39862000</v>
      </c>
      <c r="G36" s="22"/>
      <c r="H36" s="22"/>
      <c r="I36" s="22">
        <v>2481277</v>
      </c>
      <c r="J36" s="22">
        <v>2481277</v>
      </c>
      <c r="K36" s="22">
        <v>2062737</v>
      </c>
      <c r="L36" s="22"/>
      <c r="M36" s="22">
        <v>2049022</v>
      </c>
      <c r="N36" s="22">
        <v>4111759</v>
      </c>
      <c r="O36" s="22"/>
      <c r="P36" s="22"/>
      <c r="Q36" s="22"/>
      <c r="R36" s="22"/>
      <c r="S36" s="22"/>
      <c r="T36" s="22"/>
      <c r="U36" s="22"/>
      <c r="V36" s="22"/>
      <c r="W36" s="22">
        <v>6593036</v>
      </c>
      <c r="X36" s="22">
        <v>19930998</v>
      </c>
      <c r="Y36" s="22">
        <v>-13337962</v>
      </c>
      <c r="Z36" s="23">
        <v>-66.920693083206373</v>
      </c>
      <c r="AA36" s="20">
        <v>39862000</v>
      </c>
    </row>
    <row r="37" spans="1:27" ht="13.5" x14ac:dyDescent="0.25">
      <c r="A37" s="19" t="s">
        <v>63</v>
      </c>
      <c r="B37" s="15" t="s">
        <v>32</v>
      </c>
      <c r="C37" s="20">
        <v>20818</v>
      </c>
      <c r="D37" s="20"/>
      <c r="E37" s="21">
        <v>367150</v>
      </c>
      <c r="F37" s="22">
        <v>367150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183576</v>
      </c>
      <c r="Y37" s="22">
        <v>-183576</v>
      </c>
      <c r="Z37" s="23">
        <v>-100</v>
      </c>
      <c r="AA37" s="20">
        <v>367150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8000000</v>
      </c>
      <c r="F38" s="22">
        <v>8000000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4000002</v>
      </c>
      <c r="Y38" s="22">
        <v>-4000002</v>
      </c>
      <c r="Z38" s="23">
        <v>-100</v>
      </c>
      <c r="AA38" s="20">
        <v>8000000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1885885</v>
      </c>
      <c r="D41" s="20"/>
      <c r="E41" s="21">
        <v>648746</v>
      </c>
      <c r="F41" s="22">
        <v>648746</v>
      </c>
      <c r="G41" s="22"/>
      <c r="H41" s="22">
        <v>756974</v>
      </c>
      <c r="I41" s="22"/>
      <c r="J41" s="22">
        <v>756974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756974</v>
      </c>
      <c r="X41" s="22">
        <v>324372</v>
      </c>
      <c r="Y41" s="22">
        <v>432602</v>
      </c>
      <c r="Z41" s="23">
        <v>133.36601186292282</v>
      </c>
      <c r="AA41" s="20">
        <v>648746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50127</v>
      </c>
      <c r="D44" s="20"/>
      <c r="E44" s="21"/>
      <c r="F44" s="22"/>
      <c r="G44" s="22">
        <v>2568</v>
      </c>
      <c r="H44" s="22">
        <v>13131</v>
      </c>
      <c r="I44" s="22"/>
      <c r="J44" s="22">
        <v>15699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15699</v>
      </c>
      <c r="X44" s="22"/>
      <c r="Y44" s="22">
        <v>15699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50630002</v>
      </c>
      <c r="D47" s="29">
        <f t="shared" ref="D47:Y47" si="1">SUM(D34:D46)</f>
        <v>0</v>
      </c>
      <c r="E47" s="30">
        <f t="shared" si="1"/>
        <v>55463600</v>
      </c>
      <c r="F47" s="31">
        <f t="shared" si="1"/>
        <v>55463600</v>
      </c>
      <c r="G47" s="31">
        <f t="shared" si="1"/>
        <v>348521</v>
      </c>
      <c r="H47" s="31">
        <f t="shared" si="1"/>
        <v>2383676</v>
      </c>
      <c r="I47" s="31">
        <f t="shared" si="1"/>
        <v>2481277</v>
      </c>
      <c r="J47" s="31">
        <f t="shared" si="1"/>
        <v>5213474</v>
      </c>
      <c r="K47" s="31">
        <f t="shared" si="1"/>
        <v>2062737</v>
      </c>
      <c r="L47" s="31">
        <f t="shared" si="1"/>
        <v>0</v>
      </c>
      <c r="M47" s="31">
        <f t="shared" si="1"/>
        <v>2049022</v>
      </c>
      <c r="N47" s="31">
        <f t="shared" si="1"/>
        <v>4111759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9325233</v>
      </c>
      <c r="X47" s="31">
        <f t="shared" si="1"/>
        <v>27731796</v>
      </c>
      <c r="Y47" s="31">
        <f t="shared" si="1"/>
        <v>-18406563</v>
      </c>
      <c r="Z47" s="32">
        <f>+IF(X47&lt;&gt;0,+(Y47/X47)*100,0)</f>
        <v>-66.373497771294737</v>
      </c>
      <c r="AA47" s="29">
        <f>SUM(AA34:AA46)</f>
        <v>55463600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-36169236</v>
      </c>
      <c r="D48" s="39">
        <f t="shared" si="2"/>
        <v>0</v>
      </c>
      <c r="E48" s="40">
        <f t="shared" si="2"/>
        <v>-17400684</v>
      </c>
      <c r="F48" s="41">
        <f t="shared" si="2"/>
        <v>-17400684</v>
      </c>
      <c r="G48" s="41">
        <f t="shared" si="2"/>
        <v>1082823</v>
      </c>
      <c r="H48" s="41">
        <f t="shared" si="2"/>
        <v>-1084314</v>
      </c>
      <c r="I48" s="41">
        <f t="shared" si="2"/>
        <v>-1046106</v>
      </c>
      <c r="J48" s="41">
        <f t="shared" si="2"/>
        <v>-1047597</v>
      </c>
      <c r="K48" s="41">
        <f t="shared" si="2"/>
        <v>-864862</v>
      </c>
      <c r="L48" s="41">
        <f t="shared" si="2"/>
        <v>1350172</v>
      </c>
      <c r="M48" s="41">
        <f t="shared" si="2"/>
        <v>-1780020</v>
      </c>
      <c r="N48" s="41">
        <f t="shared" si="2"/>
        <v>-1294710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-2342307</v>
      </c>
      <c r="X48" s="41">
        <f t="shared" si="2"/>
        <v>-8700342</v>
      </c>
      <c r="Y48" s="41">
        <f t="shared" si="2"/>
        <v>6358035</v>
      </c>
      <c r="Z48" s="42">
        <f>+IF(X48&lt;&gt;0,+(Y48/X48)*100,0)</f>
        <v>-73.077989348004948</v>
      </c>
      <c r="AA48" s="39">
        <f>+AA32-AA47</f>
        <v>-17400684</v>
      </c>
    </row>
    <row r="49" spans="1:27" ht="25.5" x14ac:dyDescent="0.25">
      <c r="A49" s="43" t="s">
        <v>74</v>
      </c>
      <c r="B49" s="15" t="s">
        <v>32</v>
      </c>
      <c r="C49" s="20">
        <v>528000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-35641236</v>
      </c>
      <c r="D51" s="48">
        <f t="shared" si="3"/>
        <v>0</v>
      </c>
      <c r="E51" s="49">
        <f t="shared" si="3"/>
        <v>-17400684</v>
      </c>
      <c r="F51" s="50">
        <f t="shared" si="3"/>
        <v>-17400684</v>
      </c>
      <c r="G51" s="50">
        <f t="shared" si="3"/>
        <v>1082823</v>
      </c>
      <c r="H51" s="50">
        <f t="shared" si="3"/>
        <v>-1084314</v>
      </c>
      <c r="I51" s="50">
        <f t="shared" si="3"/>
        <v>-1046106</v>
      </c>
      <c r="J51" s="50">
        <f t="shared" si="3"/>
        <v>-1047597</v>
      </c>
      <c r="K51" s="50">
        <f t="shared" si="3"/>
        <v>-864862</v>
      </c>
      <c r="L51" s="50">
        <f t="shared" si="3"/>
        <v>1350172</v>
      </c>
      <c r="M51" s="50">
        <f t="shared" si="3"/>
        <v>-1780020</v>
      </c>
      <c r="N51" s="50">
        <f t="shared" si="3"/>
        <v>-1294710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-2342307</v>
      </c>
      <c r="X51" s="50">
        <f t="shared" si="3"/>
        <v>-8700342</v>
      </c>
      <c r="Y51" s="50">
        <f t="shared" si="3"/>
        <v>6358035</v>
      </c>
      <c r="Z51" s="51">
        <f>+IF(X51&lt;&gt;0,+(Y51/X51)*100,0)</f>
        <v>-73.077989348004948</v>
      </c>
      <c r="AA51" s="48">
        <f>SUM(AA48:AA50)</f>
        <v>-17400684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-35641236</v>
      </c>
      <c r="D53" s="54">
        <f>+D51-D52</f>
        <v>0</v>
      </c>
      <c r="E53" s="55">
        <f t="shared" si="4"/>
        <v>-17400684</v>
      </c>
      <c r="F53" s="56">
        <f t="shared" si="4"/>
        <v>-17400684</v>
      </c>
      <c r="G53" s="56">
        <f t="shared" si="4"/>
        <v>1082823</v>
      </c>
      <c r="H53" s="56">
        <f t="shared" si="4"/>
        <v>-1084314</v>
      </c>
      <c r="I53" s="56">
        <f t="shared" si="4"/>
        <v>-1046106</v>
      </c>
      <c r="J53" s="56">
        <f t="shared" si="4"/>
        <v>-1047597</v>
      </c>
      <c r="K53" s="56">
        <f t="shared" si="4"/>
        <v>-864862</v>
      </c>
      <c r="L53" s="56">
        <f t="shared" si="4"/>
        <v>1350172</v>
      </c>
      <c r="M53" s="56">
        <f t="shared" si="4"/>
        <v>-1780020</v>
      </c>
      <c r="N53" s="56">
        <f t="shared" si="4"/>
        <v>-1294710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-2342307</v>
      </c>
      <c r="X53" s="56">
        <f t="shared" si="4"/>
        <v>-8700342</v>
      </c>
      <c r="Y53" s="56">
        <f t="shared" si="4"/>
        <v>6358035</v>
      </c>
      <c r="Z53" s="57">
        <f>+IF(X53&lt;&gt;0,+(Y53/X53)*100,0)</f>
        <v>-73.077989348004948</v>
      </c>
      <c r="AA53" s="54">
        <f>+AA51-AA52</f>
        <v>-17400684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-35641236</v>
      </c>
      <c r="D56" s="48">
        <f>SUM(D53:D55)</f>
        <v>0</v>
      </c>
      <c r="E56" s="49">
        <f t="shared" si="5"/>
        <v>-17400684</v>
      </c>
      <c r="F56" s="50">
        <f t="shared" si="5"/>
        <v>-17400684</v>
      </c>
      <c r="G56" s="50">
        <f t="shared" si="5"/>
        <v>1082823</v>
      </c>
      <c r="H56" s="50">
        <f t="shared" si="5"/>
        <v>-1084314</v>
      </c>
      <c r="I56" s="50">
        <f t="shared" si="5"/>
        <v>-1046106</v>
      </c>
      <c r="J56" s="50">
        <f t="shared" si="5"/>
        <v>-1047597</v>
      </c>
      <c r="K56" s="50">
        <f t="shared" si="5"/>
        <v>-864862</v>
      </c>
      <c r="L56" s="50">
        <f t="shared" si="5"/>
        <v>1350172</v>
      </c>
      <c r="M56" s="50">
        <f t="shared" si="5"/>
        <v>-1780020</v>
      </c>
      <c r="N56" s="50">
        <f t="shared" si="5"/>
        <v>-1294710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-2342307</v>
      </c>
      <c r="X56" s="50">
        <f t="shared" si="5"/>
        <v>-8700342</v>
      </c>
      <c r="Y56" s="50">
        <f t="shared" si="5"/>
        <v>6358035</v>
      </c>
      <c r="Z56" s="51">
        <f>+IF(X56&lt;&gt;0,+(Y56/X56)*100,0)</f>
        <v>-73.077989348004948</v>
      </c>
      <c r="AA56" s="48">
        <f>SUM(AA53:AA55)</f>
        <v>-17400684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-35641236</v>
      </c>
      <c r="D59" s="65">
        <f>SUM(D56:D58)</f>
        <v>0</v>
      </c>
      <c r="E59" s="66">
        <f t="shared" si="6"/>
        <v>-17400684</v>
      </c>
      <c r="F59" s="67">
        <f t="shared" si="6"/>
        <v>-17400684</v>
      </c>
      <c r="G59" s="67">
        <f t="shared" si="6"/>
        <v>1082823</v>
      </c>
      <c r="H59" s="67">
        <f t="shared" si="6"/>
        <v>-1084314</v>
      </c>
      <c r="I59" s="67">
        <f t="shared" si="6"/>
        <v>-1046106</v>
      </c>
      <c r="J59" s="67">
        <f t="shared" si="6"/>
        <v>-1047597</v>
      </c>
      <c r="K59" s="67">
        <f t="shared" si="6"/>
        <v>-864862</v>
      </c>
      <c r="L59" s="67">
        <f t="shared" si="6"/>
        <v>1350172</v>
      </c>
      <c r="M59" s="67">
        <f t="shared" si="6"/>
        <v>-1780020</v>
      </c>
      <c r="N59" s="67">
        <f t="shared" si="6"/>
        <v>-1294710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-2342307</v>
      </c>
      <c r="X59" s="67">
        <f t="shared" si="6"/>
        <v>-8700342</v>
      </c>
      <c r="Y59" s="67">
        <f t="shared" si="6"/>
        <v>6358035</v>
      </c>
      <c r="Z59" s="68">
        <f>+IF(X59&lt;&gt;0,+(Y59/X59)*100,0)</f>
        <v>-73.077989348004948</v>
      </c>
      <c r="AA59" s="65">
        <f>SUM(AA56:AA58)</f>
        <v>-17400684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102819996</v>
      </c>
      <c r="F6" s="22">
        <v>102819996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51409998</v>
      </c>
      <c r="Y6" s="22">
        <v>-51409998</v>
      </c>
      <c r="Z6" s="23">
        <v>-100</v>
      </c>
      <c r="AA6" s="20">
        <v>102819996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102819996</v>
      </c>
      <c r="F32" s="31">
        <f t="shared" si="0"/>
        <v>102819996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51409998</v>
      </c>
      <c r="Y32" s="31">
        <f t="shared" si="0"/>
        <v>-51409998</v>
      </c>
      <c r="Z32" s="32">
        <f>+IF(X32&lt;&gt;0,+(Y32/X32)*100,0)</f>
        <v>-100</v>
      </c>
      <c r="AA32" s="29">
        <f>SUM(AA6:AA31)</f>
        <v>102819996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98580000</v>
      </c>
      <c r="F36" s="22">
        <v>98580000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49290000</v>
      </c>
      <c r="Y36" s="22">
        <v>-49290000</v>
      </c>
      <c r="Z36" s="23">
        <v>-100</v>
      </c>
      <c r="AA36" s="20">
        <v>98580000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51940008</v>
      </c>
      <c r="F38" s="22">
        <v>51940008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25970004</v>
      </c>
      <c r="Y38" s="22">
        <v>-25970004</v>
      </c>
      <c r="Z38" s="23">
        <v>-100</v>
      </c>
      <c r="AA38" s="20">
        <v>51940008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16812</v>
      </c>
      <c r="F44" s="22">
        <v>16812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8406</v>
      </c>
      <c r="Y44" s="22">
        <v>-8406</v>
      </c>
      <c r="Z44" s="23">
        <v>-100</v>
      </c>
      <c r="AA44" s="20">
        <v>16812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150536820</v>
      </c>
      <c r="F47" s="31">
        <f t="shared" si="1"/>
        <v>150536820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75268410</v>
      </c>
      <c r="Y47" s="31">
        <f t="shared" si="1"/>
        <v>-75268410</v>
      </c>
      <c r="Z47" s="32">
        <f>+IF(X47&lt;&gt;0,+(Y47/X47)*100,0)</f>
        <v>-100</v>
      </c>
      <c r="AA47" s="29">
        <f>SUM(AA34:AA46)</f>
        <v>150536820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-47716824</v>
      </c>
      <c r="F48" s="41">
        <f t="shared" si="2"/>
        <v>-47716824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-23858412</v>
      </c>
      <c r="Y48" s="41">
        <f t="shared" si="2"/>
        <v>23858412</v>
      </c>
      <c r="Z48" s="42">
        <f>+IF(X48&lt;&gt;0,+(Y48/X48)*100,0)</f>
        <v>-100</v>
      </c>
      <c r="AA48" s="39">
        <f>+AA32-AA47</f>
        <v>-47716824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-47716824</v>
      </c>
      <c r="F51" s="50">
        <f t="shared" si="3"/>
        <v>-47716824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-23858412</v>
      </c>
      <c r="Y51" s="50">
        <f t="shared" si="3"/>
        <v>23858412</v>
      </c>
      <c r="Z51" s="51">
        <f>+IF(X51&lt;&gt;0,+(Y51/X51)*100,0)</f>
        <v>-100</v>
      </c>
      <c r="AA51" s="48">
        <f>SUM(AA48:AA50)</f>
        <v>-47716824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-47716824</v>
      </c>
      <c r="F53" s="56">
        <f t="shared" si="4"/>
        <v>-47716824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-23858412</v>
      </c>
      <c r="Y53" s="56">
        <f t="shared" si="4"/>
        <v>23858412</v>
      </c>
      <c r="Z53" s="57">
        <f>+IF(X53&lt;&gt;0,+(Y53/X53)*100,0)</f>
        <v>-100</v>
      </c>
      <c r="AA53" s="54">
        <f>+AA51-AA52</f>
        <v>-47716824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-47716824</v>
      </c>
      <c r="F56" s="50">
        <f t="shared" si="5"/>
        <v>-47716824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-23858412</v>
      </c>
      <c r="Y56" s="50">
        <f t="shared" si="5"/>
        <v>23858412</v>
      </c>
      <c r="Z56" s="51">
        <f>+IF(X56&lt;&gt;0,+(Y56/X56)*100,0)</f>
        <v>-100</v>
      </c>
      <c r="AA56" s="48">
        <f>SUM(AA53:AA55)</f>
        <v>-47716824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-47716824</v>
      </c>
      <c r="F59" s="67">
        <f t="shared" si="6"/>
        <v>-47716824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-23858412</v>
      </c>
      <c r="Y59" s="67">
        <f t="shared" si="6"/>
        <v>23858412</v>
      </c>
      <c r="Z59" s="68">
        <f>+IF(X59&lt;&gt;0,+(Y59/X59)*100,0)</f>
        <v>-100</v>
      </c>
      <c r="AA59" s="65">
        <f>SUM(AA56:AA58)</f>
        <v>-47716824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31945962</v>
      </c>
      <c r="D6" s="20"/>
      <c r="E6" s="21">
        <v>37981332</v>
      </c>
      <c r="F6" s="22">
        <v>37981332</v>
      </c>
      <c r="G6" s="22"/>
      <c r="H6" s="22"/>
      <c r="I6" s="22">
        <v>176518</v>
      </c>
      <c r="J6" s="22">
        <v>176518</v>
      </c>
      <c r="K6" s="22"/>
      <c r="L6" s="22">
        <v>125877</v>
      </c>
      <c r="M6" s="22"/>
      <c r="N6" s="22">
        <v>125877</v>
      </c>
      <c r="O6" s="22"/>
      <c r="P6" s="22"/>
      <c r="Q6" s="22"/>
      <c r="R6" s="22"/>
      <c r="S6" s="22"/>
      <c r="T6" s="22"/>
      <c r="U6" s="22"/>
      <c r="V6" s="22"/>
      <c r="W6" s="22">
        <v>302395</v>
      </c>
      <c r="X6" s="22">
        <v>18990666</v>
      </c>
      <c r="Y6" s="22">
        <v>-18688271</v>
      </c>
      <c r="Z6" s="23">
        <v>-98.407665112956025</v>
      </c>
      <c r="AA6" s="20">
        <v>37981332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433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4168556</v>
      </c>
      <c r="D25" s="20"/>
      <c r="E25" s="21">
        <v>4418664</v>
      </c>
      <c r="F25" s="22">
        <v>4418664</v>
      </c>
      <c r="G25" s="22"/>
      <c r="H25" s="22"/>
      <c r="I25" s="22">
        <v>4418664</v>
      </c>
      <c r="J25" s="22">
        <v>4418664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4418664</v>
      </c>
      <c r="X25" s="22">
        <v>2209332</v>
      </c>
      <c r="Y25" s="22">
        <v>2209332</v>
      </c>
      <c r="Z25" s="23">
        <v>100</v>
      </c>
      <c r="AA25" s="20">
        <v>4418664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36114951</v>
      </c>
      <c r="D32" s="29">
        <f t="shared" ref="D32:Y32" si="0">SUM(D6:D31)</f>
        <v>0</v>
      </c>
      <c r="E32" s="30">
        <f t="shared" si="0"/>
        <v>42399996</v>
      </c>
      <c r="F32" s="31">
        <f t="shared" si="0"/>
        <v>42399996</v>
      </c>
      <c r="G32" s="31">
        <f t="shared" si="0"/>
        <v>0</v>
      </c>
      <c r="H32" s="31">
        <f t="shared" si="0"/>
        <v>0</v>
      </c>
      <c r="I32" s="31">
        <f t="shared" si="0"/>
        <v>4595182</v>
      </c>
      <c r="J32" s="31">
        <f t="shared" si="0"/>
        <v>4595182</v>
      </c>
      <c r="K32" s="31">
        <f t="shared" si="0"/>
        <v>0</v>
      </c>
      <c r="L32" s="31">
        <f t="shared" si="0"/>
        <v>125877</v>
      </c>
      <c r="M32" s="31">
        <f t="shared" si="0"/>
        <v>0</v>
      </c>
      <c r="N32" s="31">
        <f t="shared" si="0"/>
        <v>125877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4721059</v>
      </c>
      <c r="X32" s="31">
        <f t="shared" si="0"/>
        <v>21199998</v>
      </c>
      <c r="Y32" s="31">
        <f t="shared" si="0"/>
        <v>-16478939</v>
      </c>
      <c r="Z32" s="32">
        <f>+IF(X32&lt;&gt;0,+(Y32/X32)*100,0)</f>
        <v>-77.730851672721855</v>
      </c>
      <c r="AA32" s="29">
        <f>SUM(AA6:AA31)</f>
        <v>42399996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836827</v>
      </c>
      <c r="D34" s="20"/>
      <c r="E34" s="21">
        <v>1332708</v>
      </c>
      <c r="F34" s="22">
        <v>1332708</v>
      </c>
      <c r="G34" s="22"/>
      <c r="H34" s="22"/>
      <c r="I34" s="22">
        <v>60448</v>
      </c>
      <c r="J34" s="22">
        <v>60448</v>
      </c>
      <c r="K34" s="22"/>
      <c r="L34" s="22">
        <v>73753</v>
      </c>
      <c r="M34" s="22"/>
      <c r="N34" s="22">
        <v>73753</v>
      </c>
      <c r="O34" s="22"/>
      <c r="P34" s="22"/>
      <c r="Q34" s="22"/>
      <c r="R34" s="22"/>
      <c r="S34" s="22"/>
      <c r="T34" s="22"/>
      <c r="U34" s="22"/>
      <c r="V34" s="22"/>
      <c r="W34" s="22">
        <v>134201</v>
      </c>
      <c r="X34" s="22">
        <v>666354</v>
      </c>
      <c r="Y34" s="22">
        <v>-532153</v>
      </c>
      <c r="Z34" s="23">
        <v>-79.860404529724434</v>
      </c>
      <c r="AA34" s="20">
        <v>1332708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44297998</v>
      </c>
      <c r="D36" s="20"/>
      <c r="E36" s="21">
        <v>42000000</v>
      </c>
      <c r="F36" s="22">
        <v>42000000</v>
      </c>
      <c r="G36" s="22"/>
      <c r="H36" s="22"/>
      <c r="I36" s="22"/>
      <c r="J36" s="22"/>
      <c r="K36" s="22"/>
      <c r="L36" s="22">
        <v>202802</v>
      </c>
      <c r="M36" s="22"/>
      <c r="N36" s="22">
        <v>202802</v>
      </c>
      <c r="O36" s="22"/>
      <c r="P36" s="22"/>
      <c r="Q36" s="22"/>
      <c r="R36" s="22"/>
      <c r="S36" s="22"/>
      <c r="T36" s="22"/>
      <c r="U36" s="22"/>
      <c r="V36" s="22"/>
      <c r="W36" s="22">
        <v>202802</v>
      </c>
      <c r="X36" s="22">
        <v>21000000</v>
      </c>
      <c r="Y36" s="22">
        <v>-20797198</v>
      </c>
      <c r="Z36" s="23">
        <v>-99.034276190476191</v>
      </c>
      <c r="AA36" s="20">
        <v>42000000</v>
      </c>
    </row>
    <row r="37" spans="1:27" ht="13.5" x14ac:dyDescent="0.25">
      <c r="A37" s="19" t="s">
        <v>63</v>
      </c>
      <c r="B37" s="15" t="s">
        <v>32</v>
      </c>
      <c r="C37" s="20">
        <v>127699</v>
      </c>
      <c r="D37" s="20"/>
      <c r="E37" s="21">
        <v>1100004</v>
      </c>
      <c r="F37" s="22">
        <v>1100004</v>
      </c>
      <c r="G37" s="22"/>
      <c r="H37" s="22"/>
      <c r="I37" s="22"/>
      <c r="J37" s="22"/>
      <c r="K37" s="22"/>
      <c r="L37" s="22">
        <v>16200</v>
      </c>
      <c r="M37" s="22"/>
      <c r="N37" s="22">
        <v>16200</v>
      </c>
      <c r="O37" s="22"/>
      <c r="P37" s="22"/>
      <c r="Q37" s="22"/>
      <c r="R37" s="22"/>
      <c r="S37" s="22"/>
      <c r="T37" s="22"/>
      <c r="U37" s="22"/>
      <c r="V37" s="22"/>
      <c r="W37" s="22">
        <v>16200</v>
      </c>
      <c r="X37" s="22">
        <v>550002</v>
      </c>
      <c r="Y37" s="22">
        <v>-533802</v>
      </c>
      <c r="Z37" s="23">
        <v>-97.054556165250304</v>
      </c>
      <c r="AA37" s="20">
        <v>1100004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7587579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6509</v>
      </c>
      <c r="D44" s="20"/>
      <c r="E44" s="21">
        <v>644820</v>
      </c>
      <c r="F44" s="22">
        <v>644820</v>
      </c>
      <c r="G44" s="22"/>
      <c r="H44" s="22"/>
      <c r="I44" s="22">
        <v>497</v>
      </c>
      <c r="J44" s="22">
        <v>497</v>
      </c>
      <c r="K44" s="22"/>
      <c r="L44" s="22">
        <v>625</v>
      </c>
      <c r="M44" s="22"/>
      <c r="N44" s="22">
        <v>625</v>
      </c>
      <c r="O44" s="22"/>
      <c r="P44" s="22"/>
      <c r="Q44" s="22"/>
      <c r="R44" s="22"/>
      <c r="S44" s="22"/>
      <c r="T44" s="22"/>
      <c r="U44" s="22"/>
      <c r="V44" s="22"/>
      <c r="W44" s="22">
        <v>1122</v>
      </c>
      <c r="X44" s="22">
        <v>322410</v>
      </c>
      <c r="Y44" s="22">
        <v>-321288</v>
      </c>
      <c r="Z44" s="23">
        <v>-99.651995905834184</v>
      </c>
      <c r="AA44" s="20">
        <v>644820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52856968</v>
      </c>
      <c r="D47" s="29">
        <f t="shared" ref="D47:Y47" si="1">SUM(D34:D46)</f>
        <v>0</v>
      </c>
      <c r="E47" s="30">
        <f t="shared" si="1"/>
        <v>45077532</v>
      </c>
      <c r="F47" s="31">
        <f t="shared" si="1"/>
        <v>45077532</v>
      </c>
      <c r="G47" s="31">
        <f t="shared" si="1"/>
        <v>0</v>
      </c>
      <c r="H47" s="31">
        <f t="shared" si="1"/>
        <v>0</v>
      </c>
      <c r="I47" s="31">
        <f t="shared" si="1"/>
        <v>60945</v>
      </c>
      <c r="J47" s="31">
        <f t="shared" si="1"/>
        <v>60945</v>
      </c>
      <c r="K47" s="31">
        <f t="shared" si="1"/>
        <v>0</v>
      </c>
      <c r="L47" s="31">
        <f t="shared" si="1"/>
        <v>293380</v>
      </c>
      <c r="M47" s="31">
        <f t="shared" si="1"/>
        <v>0</v>
      </c>
      <c r="N47" s="31">
        <f t="shared" si="1"/>
        <v>293380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354325</v>
      </c>
      <c r="X47" s="31">
        <f t="shared" si="1"/>
        <v>22538766</v>
      </c>
      <c r="Y47" s="31">
        <f t="shared" si="1"/>
        <v>-22184441</v>
      </c>
      <c r="Z47" s="32">
        <f>+IF(X47&lt;&gt;0,+(Y47/X47)*100,0)</f>
        <v>-98.427930792661854</v>
      </c>
      <c r="AA47" s="29">
        <f>SUM(AA34:AA46)</f>
        <v>45077532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-16742017</v>
      </c>
      <c r="D48" s="39">
        <f t="shared" si="2"/>
        <v>0</v>
      </c>
      <c r="E48" s="40">
        <f t="shared" si="2"/>
        <v>-2677536</v>
      </c>
      <c r="F48" s="41">
        <f t="shared" si="2"/>
        <v>-2677536</v>
      </c>
      <c r="G48" s="41">
        <f t="shared" si="2"/>
        <v>0</v>
      </c>
      <c r="H48" s="41">
        <f t="shared" si="2"/>
        <v>0</v>
      </c>
      <c r="I48" s="41">
        <f t="shared" si="2"/>
        <v>4534237</v>
      </c>
      <c r="J48" s="41">
        <f t="shared" si="2"/>
        <v>4534237</v>
      </c>
      <c r="K48" s="41">
        <f t="shared" si="2"/>
        <v>0</v>
      </c>
      <c r="L48" s="41">
        <f t="shared" si="2"/>
        <v>-167503</v>
      </c>
      <c r="M48" s="41">
        <f t="shared" si="2"/>
        <v>0</v>
      </c>
      <c r="N48" s="41">
        <f t="shared" si="2"/>
        <v>-167503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4366734</v>
      </c>
      <c r="X48" s="41">
        <f t="shared" si="2"/>
        <v>-1338768</v>
      </c>
      <c r="Y48" s="41">
        <f t="shared" si="2"/>
        <v>5705502</v>
      </c>
      <c r="Z48" s="42">
        <f>+IF(X48&lt;&gt;0,+(Y48/X48)*100,0)</f>
        <v>-426.17555842386435</v>
      </c>
      <c r="AA48" s="39">
        <f>+AA32-AA47</f>
        <v>-2677536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3900000</v>
      </c>
      <c r="F49" s="22">
        <v>3900000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1950000</v>
      </c>
      <c r="Y49" s="22">
        <v>-1950000</v>
      </c>
      <c r="Z49" s="23">
        <v>-100</v>
      </c>
      <c r="AA49" s="20">
        <v>3900000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-16742017</v>
      </c>
      <c r="D51" s="48">
        <f t="shared" si="3"/>
        <v>0</v>
      </c>
      <c r="E51" s="49">
        <f t="shared" si="3"/>
        <v>1222464</v>
      </c>
      <c r="F51" s="50">
        <f t="shared" si="3"/>
        <v>1222464</v>
      </c>
      <c r="G51" s="50">
        <f t="shared" si="3"/>
        <v>0</v>
      </c>
      <c r="H51" s="50">
        <f t="shared" si="3"/>
        <v>0</v>
      </c>
      <c r="I51" s="50">
        <f t="shared" si="3"/>
        <v>4534237</v>
      </c>
      <c r="J51" s="50">
        <f t="shared" si="3"/>
        <v>4534237</v>
      </c>
      <c r="K51" s="50">
        <f t="shared" si="3"/>
        <v>0</v>
      </c>
      <c r="L51" s="50">
        <f t="shared" si="3"/>
        <v>-167503</v>
      </c>
      <c r="M51" s="50">
        <f t="shared" si="3"/>
        <v>0</v>
      </c>
      <c r="N51" s="50">
        <f t="shared" si="3"/>
        <v>-167503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4366734</v>
      </c>
      <c r="X51" s="50">
        <f t="shared" si="3"/>
        <v>611232</v>
      </c>
      <c r="Y51" s="50">
        <f t="shared" si="3"/>
        <v>3755502</v>
      </c>
      <c r="Z51" s="51">
        <f>+IF(X51&lt;&gt;0,+(Y51/X51)*100,0)</f>
        <v>614.41514842154868</v>
      </c>
      <c r="AA51" s="48">
        <f>SUM(AA48:AA50)</f>
        <v>1222464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-16742017</v>
      </c>
      <c r="D53" s="54">
        <f>+D51-D52</f>
        <v>0</v>
      </c>
      <c r="E53" s="55">
        <f t="shared" si="4"/>
        <v>1222464</v>
      </c>
      <c r="F53" s="56">
        <f t="shared" si="4"/>
        <v>1222464</v>
      </c>
      <c r="G53" s="56">
        <f t="shared" si="4"/>
        <v>0</v>
      </c>
      <c r="H53" s="56">
        <f t="shared" si="4"/>
        <v>0</v>
      </c>
      <c r="I53" s="56">
        <f t="shared" si="4"/>
        <v>4534237</v>
      </c>
      <c r="J53" s="56">
        <f t="shared" si="4"/>
        <v>4534237</v>
      </c>
      <c r="K53" s="56">
        <f t="shared" si="4"/>
        <v>0</v>
      </c>
      <c r="L53" s="56">
        <f t="shared" si="4"/>
        <v>-167503</v>
      </c>
      <c r="M53" s="56">
        <f t="shared" si="4"/>
        <v>0</v>
      </c>
      <c r="N53" s="56">
        <f t="shared" si="4"/>
        <v>-167503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4366734</v>
      </c>
      <c r="X53" s="56">
        <f t="shared" si="4"/>
        <v>611232</v>
      </c>
      <c r="Y53" s="56">
        <f t="shared" si="4"/>
        <v>3755502</v>
      </c>
      <c r="Z53" s="57">
        <f>+IF(X53&lt;&gt;0,+(Y53/X53)*100,0)</f>
        <v>614.41514842154868</v>
      </c>
      <c r="AA53" s="54">
        <f>+AA51-AA52</f>
        <v>1222464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-16742017</v>
      </c>
      <c r="D56" s="48">
        <f>SUM(D53:D55)</f>
        <v>0</v>
      </c>
      <c r="E56" s="49">
        <f t="shared" si="5"/>
        <v>1222464</v>
      </c>
      <c r="F56" s="50">
        <f t="shared" si="5"/>
        <v>1222464</v>
      </c>
      <c r="G56" s="50">
        <f t="shared" si="5"/>
        <v>0</v>
      </c>
      <c r="H56" s="50">
        <f t="shared" si="5"/>
        <v>0</v>
      </c>
      <c r="I56" s="50">
        <f t="shared" si="5"/>
        <v>4534237</v>
      </c>
      <c r="J56" s="50">
        <f t="shared" si="5"/>
        <v>4534237</v>
      </c>
      <c r="K56" s="50">
        <f t="shared" si="5"/>
        <v>0</v>
      </c>
      <c r="L56" s="50">
        <f t="shared" si="5"/>
        <v>-167503</v>
      </c>
      <c r="M56" s="50">
        <f t="shared" si="5"/>
        <v>0</v>
      </c>
      <c r="N56" s="50">
        <f t="shared" si="5"/>
        <v>-167503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4366734</v>
      </c>
      <c r="X56" s="50">
        <f t="shared" si="5"/>
        <v>611232</v>
      </c>
      <c r="Y56" s="50">
        <f t="shared" si="5"/>
        <v>3755502</v>
      </c>
      <c r="Z56" s="51">
        <f>+IF(X56&lt;&gt;0,+(Y56/X56)*100,0)</f>
        <v>614.41514842154868</v>
      </c>
      <c r="AA56" s="48">
        <f>SUM(AA53:AA55)</f>
        <v>1222464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-16742017</v>
      </c>
      <c r="D59" s="65">
        <f>SUM(D56:D58)</f>
        <v>0</v>
      </c>
      <c r="E59" s="66">
        <f t="shared" si="6"/>
        <v>1222464</v>
      </c>
      <c r="F59" s="67">
        <f t="shared" si="6"/>
        <v>1222464</v>
      </c>
      <c r="G59" s="67">
        <f t="shared" si="6"/>
        <v>0</v>
      </c>
      <c r="H59" s="67">
        <f t="shared" si="6"/>
        <v>0</v>
      </c>
      <c r="I59" s="67">
        <f t="shared" si="6"/>
        <v>4534237</v>
      </c>
      <c r="J59" s="67">
        <f t="shared" si="6"/>
        <v>4534237</v>
      </c>
      <c r="K59" s="67">
        <f t="shared" si="6"/>
        <v>0</v>
      </c>
      <c r="L59" s="67">
        <f t="shared" si="6"/>
        <v>-167503</v>
      </c>
      <c r="M59" s="67">
        <f t="shared" si="6"/>
        <v>0</v>
      </c>
      <c r="N59" s="67">
        <f t="shared" si="6"/>
        <v>-167503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4366734</v>
      </c>
      <c r="X59" s="67">
        <f t="shared" si="6"/>
        <v>611232</v>
      </c>
      <c r="Y59" s="67">
        <f t="shared" si="6"/>
        <v>3755502</v>
      </c>
      <c r="Z59" s="68">
        <f>+IF(X59&lt;&gt;0,+(Y59/X59)*100,0)</f>
        <v>614.41514842154868</v>
      </c>
      <c r="AA59" s="65">
        <f>SUM(AA56:AA58)</f>
        <v>1222464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16456815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16456815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-16456815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23972003</v>
      </c>
      <c r="D49" s="20"/>
      <c r="E49" s="21"/>
      <c r="F49" s="22"/>
      <c r="G49" s="22"/>
      <c r="H49" s="22">
        <v>389390</v>
      </c>
      <c r="I49" s="22"/>
      <c r="J49" s="22">
        <v>389390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389390</v>
      </c>
      <c r="X49" s="22"/>
      <c r="Y49" s="22">
        <v>389390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7515188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389390</v>
      </c>
      <c r="I51" s="50">
        <f t="shared" si="3"/>
        <v>0</v>
      </c>
      <c r="J51" s="50">
        <f t="shared" si="3"/>
        <v>389390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389390</v>
      </c>
      <c r="X51" s="50">
        <f t="shared" si="3"/>
        <v>0</v>
      </c>
      <c r="Y51" s="50">
        <f t="shared" si="3"/>
        <v>389390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7515188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389390</v>
      </c>
      <c r="I53" s="56">
        <f t="shared" si="4"/>
        <v>0</v>
      </c>
      <c r="J53" s="56">
        <f t="shared" si="4"/>
        <v>389390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389390</v>
      </c>
      <c r="X53" s="56">
        <f t="shared" si="4"/>
        <v>0</v>
      </c>
      <c r="Y53" s="56">
        <f t="shared" si="4"/>
        <v>389390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7515188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389390</v>
      </c>
      <c r="I56" s="50">
        <f t="shared" si="5"/>
        <v>0</v>
      </c>
      <c r="J56" s="50">
        <f t="shared" si="5"/>
        <v>389390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389390</v>
      </c>
      <c r="X56" s="50">
        <f t="shared" si="5"/>
        <v>0</v>
      </c>
      <c r="Y56" s="50">
        <f t="shared" si="5"/>
        <v>389390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7515188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389390</v>
      </c>
      <c r="I59" s="67">
        <f t="shared" si="6"/>
        <v>0</v>
      </c>
      <c r="J59" s="67">
        <f t="shared" si="6"/>
        <v>389390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389390</v>
      </c>
      <c r="X59" s="67">
        <f t="shared" si="6"/>
        <v>0</v>
      </c>
      <c r="Y59" s="67">
        <f t="shared" si="6"/>
        <v>389390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307346872</v>
      </c>
      <c r="D6" s="20"/>
      <c r="E6" s="21">
        <v>63081115</v>
      </c>
      <c r="F6" s="22">
        <v>63081115</v>
      </c>
      <c r="G6" s="22">
        <v>258361</v>
      </c>
      <c r="H6" s="22">
        <v>3117</v>
      </c>
      <c r="I6" s="22">
        <v>16532</v>
      </c>
      <c r="J6" s="22">
        <v>278010</v>
      </c>
      <c r="K6" s="22">
        <v>-259026</v>
      </c>
      <c r="L6" s="22">
        <v>240195</v>
      </c>
      <c r="M6" s="22">
        <v>324803</v>
      </c>
      <c r="N6" s="22">
        <v>305972</v>
      </c>
      <c r="O6" s="22"/>
      <c r="P6" s="22"/>
      <c r="Q6" s="22"/>
      <c r="R6" s="22"/>
      <c r="S6" s="22"/>
      <c r="T6" s="22"/>
      <c r="U6" s="22"/>
      <c r="V6" s="22"/>
      <c r="W6" s="22">
        <v>583982</v>
      </c>
      <c r="X6" s="22">
        <v>31540560</v>
      </c>
      <c r="Y6" s="22">
        <v>-30956578</v>
      </c>
      <c r="Z6" s="23">
        <v>-98.148472950385155</v>
      </c>
      <c r="AA6" s="20">
        <v>63081115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307346872</v>
      </c>
      <c r="D32" s="29">
        <f t="shared" ref="D32:Y32" si="0">SUM(D6:D31)</f>
        <v>0</v>
      </c>
      <c r="E32" s="30">
        <f t="shared" si="0"/>
        <v>63081115</v>
      </c>
      <c r="F32" s="31">
        <f t="shared" si="0"/>
        <v>63081115</v>
      </c>
      <c r="G32" s="31">
        <f t="shared" si="0"/>
        <v>258361</v>
      </c>
      <c r="H32" s="31">
        <f t="shared" si="0"/>
        <v>3117</v>
      </c>
      <c r="I32" s="31">
        <f t="shared" si="0"/>
        <v>16532</v>
      </c>
      <c r="J32" s="31">
        <f t="shared" si="0"/>
        <v>278010</v>
      </c>
      <c r="K32" s="31">
        <f t="shared" si="0"/>
        <v>-259026</v>
      </c>
      <c r="L32" s="31">
        <f t="shared" si="0"/>
        <v>240195</v>
      </c>
      <c r="M32" s="31">
        <f t="shared" si="0"/>
        <v>324803</v>
      </c>
      <c r="N32" s="31">
        <f t="shared" si="0"/>
        <v>305972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583982</v>
      </c>
      <c r="X32" s="31">
        <f t="shared" si="0"/>
        <v>31540560</v>
      </c>
      <c r="Y32" s="31">
        <f t="shared" si="0"/>
        <v>-30956578</v>
      </c>
      <c r="Z32" s="32">
        <f>+IF(X32&lt;&gt;0,+(Y32/X32)*100,0)</f>
        <v>-98.148472950385155</v>
      </c>
      <c r="AA32" s="29">
        <f>SUM(AA6:AA31)</f>
        <v>63081115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3070560</v>
      </c>
      <c r="F34" s="22">
        <v>3070560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1535280</v>
      </c>
      <c r="Y34" s="22">
        <v>-1535280</v>
      </c>
      <c r="Z34" s="23">
        <v>-100</v>
      </c>
      <c r="AA34" s="20">
        <v>3070560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21315783</v>
      </c>
      <c r="D36" s="20"/>
      <c r="E36" s="21">
        <v>31739130</v>
      </c>
      <c r="F36" s="22">
        <v>31739130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15869568</v>
      </c>
      <c r="Y36" s="22">
        <v>-15869568</v>
      </c>
      <c r="Z36" s="23">
        <v>-100</v>
      </c>
      <c r="AA36" s="20">
        <v>31739130</v>
      </c>
    </row>
    <row r="37" spans="1:27" ht="13.5" x14ac:dyDescent="0.25">
      <c r="A37" s="19" t="s">
        <v>63</v>
      </c>
      <c r="B37" s="15" t="s">
        <v>32</v>
      </c>
      <c r="C37" s="20">
        <v>861282</v>
      </c>
      <c r="D37" s="20"/>
      <c r="E37" s="21">
        <v>1000000</v>
      </c>
      <c r="F37" s="22">
        <v>1000000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499998</v>
      </c>
      <c r="Y37" s="22">
        <v>-499998</v>
      </c>
      <c r="Z37" s="23">
        <v>-100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6006784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2157788</v>
      </c>
      <c r="D41" s="20"/>
      <c r="E41" s="21">
        <v>9000000</v>
      </c>
      <c r="F41" s="22">
        <v>9000000</v>
      </c>
      <c r="G41" s="22"/>
      <c r="H41" s="22"/>
      <c r="I41" s="22">
        <v>28325</v>
      </c>
      <c r="J41" s="22">
        <v>28325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28325</v>
      </c>
      <c r="X41" s="22">
        <v>4500000</v>
      </c>
      <c r="Y41" s="22">
        <v>-4471675</v>
      </c>
      <c r="Z41" s="23">
        <v>-99.370555555555555</v>
      </c>
      <c r="AA41" s="20">
        <v>9000000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68808</v>
      </c>
      <c r="D44" s="20"/>
      <c r="E44" s="21">
        <v>1460000</v>
      </c>
      <c r="F44" s="22">
        <v>1460000</v>
      </c>
      <c r="G44" s="22"/>
      <c r="H44" s="22"/>
      <c r="I44" s="22">
        <v>7027</v>
      </c>
      <c r="J44" s="22">
        <v>7027</v>
      </c>
      <c r="K44" s="22"/>
      <c r="L44" s="22"/>
      <c r="M44" s="22">
        <v>23426</v>
      </c>
      <c r="N44" s="22">
        <v>23426</v>
      </c>
      <c r="O44" s="22"/>
      <c r="P44" s="22"/>
      <c r="Q44" s="22"/>
      <c r="R44" s="22"/>
      <c r="S44" s="22"/>
      <c r="T44" s="22"/>
      <c r="U44" s="22"/>
      <c r="V44" s="22"/>
      <c r="W44" s="22">
        <v>30453</v>
      </c>
      <c r="X44" s="22">
        <v>729996</v>
      </c>
      <c r="Y44" s="22">
        <v>-699543</v>
      </c>
      <c r="Z44" s="23">
        <v>-95.828333305935914</v>
      </c>
      <c r="AA44" s="20">
        <v>1460000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30410445</v>
      </c>
      <c r="D47" s="29">
        <f t="shared" ref="D47:Y47" si="1">SUM(D34:D46)</f>
        <v>0</v>
      </c>
      <c r="E47" s="30">
        <f t="shared" si="1"/>
        <v>46269690</v>
      </c>
      <c r="F47" s="31">
        <f t="shared" si="1"/>
        <v>46269690</v>
      </c>
      <c r="G47" s="31">
        <f t="shared" si="1"/>
        <v>0</v>
      </c>
      <c r="H47" s="31">
        <f t="shared" si="1"/>
        <v>0</v>
      </c>
      <c r="I47" s="31">
        <f t="shared" si="1"/>
        <v>35352</v>
      </c>
      <c r="J47" s="31">
        <f t="shared" si="1"/>
        <v>35352</v>
      </c>
      <c r="K47" s="31">
        <f t="shared" si="1"/>
        <v>0</v>
      </c>
      <c r="L47" s="31">
        <f t="shared" si="1"/>
        <v>0</v>
      </c>
      <c r="M47" s="31">
        <f t="shared" si="1"/>
        <v>23426</v>
      </c>
      <c r="N47" s="31">
        <f t="shared" si="1"/>
        <v>23426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58778</v>
      </c>
      <c r="X47" s="31">
        <f t="shared" si="1"/>
        <v>23134842</v>
      </c>
      <c r="Y47" s="31">
        <f t="shared" si="1"/>
        <v>-23076064</v>
      </c>
      <c r="Z47" s="32">
        <f>+IF(X47&lt;&gt;0,+(Y47/X47)*100,0)</f>
        <v>-99.745932995781857</v>
      </c>
      <c r="AA47" s="29">
        <f>SUM(AA34:AA46)</f>
        <v>46269690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276936427</v>
      </c>
      <c r="D48" s="39">
        <f t="shared" si="2"/>
        <v>0</v>
      </c>
      <c r="E48" s="40">
        <f t="shared" si="2"/>
        <v>16811425</v>
      </c>
      <c r="F48" s="41">
        <f t="shared" si="2"/>
        <v>16811425</v>
      </c>
      <c r="G48" s="41">
        <f t="shared" si="2"/>
        <v>258361</v>
      </c>
      <c r="H48" s="41">
        <f t="shared" si="2"/>
        <v>3117</v>
      </c>
      <c r="I48" s="41">
        <f t="shared" si="2"/>
        <v>-18820</v>
      </c>
      <c r="J48" s="41">
        <f t="shared" si="2"/>
        <v>242658</v>
      </c>
      <c r="K48" s="41">
        <f t="shared" si="2"/>
        <v>-259026</v>
      </c>
      <c r="L48" s="41">
        <f t="shared" si="2"/>
        <v>240195</v>
      </c>
      <c r="M48" s="41">
        <f t="shared" si="2"/>
        <v>301377</v>
      </c>
      <c r="N48" s="41">
        <f t="shared" si="2"/>
        <v>282546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525204</v>
      </c>
      <c r="X48" s="41">
        <f t="shared" si="2"/>
        <v>8405718</v>
      </c>
      <c r="Y48" s="41">
        <f t="shared" si="2"/>
        <v>-7880514</v>
      </c>
      <c r="Z48" s="42">
        <f>+IF(X48&lt;&gt;0,+(Y48/X48)*100,0)</f>
        <v>-93.751824650791278</v>
      </c>
      <c r="AA48" s="39">
        <f>+AA32-AA47</f>
        <v>16811425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21790000</v>
      </c>
      <c r="F49" s="22">
        <v>21790000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10894998</v>
      </c>
      <c r="Y49" s="22">
        <v>-10894998</v>
      </c>
      <c r="Z49" s="23">
        <v>-100</v>
      </c>
      <c r="AA49" s="20">
        <v>21790000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276936427</v>
      </c>
      <c r="D51" s="48">
        <f t="shared" si="3"/>
        <v>0</v>
      </c>
      <c r="E51" s="49">
        <f t="shared" si="3"/>
        <v>38601425</v>
      </c>
      <c r="F51" s="50">
        <f t="shared" si="3"/>
        <v>38601425</v>
      </c>
      <c r="G51" s="50">
        <f t="shared" si="3"/>
        <v>258361</v>
      </c>
      <c r="H51" s="50">
        <f t="shared" si="3"/>
        <v>3117</v>
      </c>
      <c r="I51" s="50">
        <f t="shared" si="3"/>
        <v>-18820</v>
      </c>
      <c r="J51" s="50">
        <f t="shared" si="3"/>
        <v>242658</v>
      </c>
      <c r="K51" s="50">
        <f t="shared" si="3"/>
        <v>-259026</v>
      </c>
      <c r="L51" s="50">
        <f t="shared" si="3"/>
        <v>240195</v>
      </c>
      <c r="M51" s="50">
        <f t="shared" si="3"/>
        <v>301377</v>
      </c>
      <c r="N51" s="50">
        <f t="shared" si="3"/>
        <v>282546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525204</v>
      </c>
      <c r="X51" s="50">
        <f t="shared" si="3"/>
        <v>19300716</v>
      </c>
      <c r="Y51" s="50">
        <f t="shared" si="3"/>
        <v>-18775512</v>
      </c>
      <c r="Z51" s="51">
        <f>+IF(X51&lt;&gt;0,+(Y51/X51)*100,0)</f>
        <v>-97.278836702223899</v>
      </c>
      <c r="AA51" s="48">
        <f>SUM(AA48:AA50)</f>
        <v>38601425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276936427</v>
      </c>
      <c r="D53" s="54">
        <f>+D51-D52</f>
        <v>0</v>
      </c>
      <c r="E53" s="55">
        <f t="shared" si="4"/>
        <v>38601425</v>
      </c>
      <c r="F53" s="56">
        <f t="shared" si="4"/>
        <v>38601425</v>
      </c>
      <c r="G53" s="56">
        <f t="shared" si="4"/>
        <v>258361</v>
      </c>
      <c r="H53" s="56">
        <f t="shared" si="4"/>
        <v>3117</v>
      </c>
      <c r="I53" s="56">
        <f t="shared" si="4"/>
        <v>-18820</v>
      </c>
      <c r="J53" s="56">
        <f t="shared" si="4"/>
        <v>242658</v>
      </c>
      <c r="K53" s="56">
        <f t="shared" si="4"/>
        <v>-259026</v>
      </c>
      <c r="L53" s="56">
        <f t="shared" si="4"/>
        <v>240195</v>
      </c>
      <c r="M53" s="56">
        <f t="shared" si="4"/>
        <v>301377</v>
      </c>
      <c r="N53" s="56">
        <f t="shared" si="4"/>
        <v>282546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525204</v>
      </c>
      <c r="X53" s="56">
        <f t="shared" si="4"/>
        <v>19300716</v>
      </c>
      <c r="Y53" s="56">
        <f t="shared" si="4"/>
        <v>-18775512</v>
      </c>
      <c r="Z53" s="57">
        <f>+IF(X53&lt;&gt;0,+(Y53/X53)*100,0)</f>
        <v>-97.278836702223899</v>
      </c>
      <c r="AA53" s="54">
        <f>+AA51-AA52</f>
        <v>38601425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276936427</v>
      </c>
      <c r="D56" s="48">
        <f>SUM(D53:D55)</f>
        <v>0</v>
      </c>
      <c r="E56" s="49">
        <f t="shared" si="5"/>
        <v>38601425</v>
      </c>
      <c r="F56" s="50">
        <f t="shared" si="5"/>
        <v>38601425</v>
      </c>
      <c r="G56" s="50">
        <f t="shared" si="5"/>
        <v>258361</v>
      </c>
      <c r="H56" s="50">
        <f t="shared" si="5"/>
        <v>3117</v>
      </c>
      <c r="I56" s="50">
        <f t="shared" si="5"/>
        <v>-18820</v>
      </c>
      <c r="J56" s="50">
        <f t="shared" si="5"/>
        <v>242658</v>
      </c>
      <c r="K56" s="50">
        <f t="shared" si="5"/>
        <v>-259026</v>
      </c>
      <c r="L56" s="50">
        <f t="shared" si="5"/>
        <v>240195</v>
      </c>
      <c r="M56" s="50">
        <f t="shared" si="5"/>
        <v>301377</v>
      </c>
      <c r="N56" s="50">
        <f t="shared" si="5"/>
        <v>282546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525204</v>
      </c>
      <c r="X56" s="50">
        <f t="shared" si="5"/>
        <v>19300716</v>
      </c>
      <c r="Y56" s="50">
        <f t="shared" si="5"/>
        <v>-18775512</v>
      </c>
      <c r="Z56" s="51">
        <f>+IF(X56&lt;&gt;0,+(Y56/X56)*100,0)</f>
        <v>-97.278836702223899</v>
      </c>
      <c r="AA56" s="48">
        <f>SUM(AA53:AA55)</f>
        <v>38601425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276936427</v>
      </c>
      <c r="D59" s="65">
        <f>SUM(D56:D58)</f>
        <v>0</v>
      </c>
      <c r="E59" s="66">
        <f t="shared" si="6"/>
        <v>38601425</v>
      </c>
      <c r="F59" s="67">
        <f t="shared" si="6"/>
        <v>38601425</v>
      </c>
      <c r="G59" s="67">
        <f t="shared" si="6"/>
        <v>258361</v>
      </c>
      <c r="H59" s="67">
        <f t="shared" si="6"/>
        <v>3117</v>
      </c>
      <c r="I59" s="67">
        <f t="shared" si="6"/>
        <v>-18820</v>
      </c>
      <c r="J59" s="67">
        <f t="shared" si="6"/>
        <v>242658</v>
      </c>
      <c r="K59" s="67">
        <f t="shared" si="6"/>
        <v>-259026</v>
      </c>
      <c r="L59" s="67">
        <f t="shared" si="6"/>
        <v>240195</v>
      </c>
      <c r="M59" s="67">
        <f t="shared" si="6"/>
        <v>301377</v>
      </c>
      <c r="N59" s="67">
        <f t="shared" si="6"/>
        <v>282546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525204</v>
      </c>
      <c r="X59" s="67">
        <f t="shared" si="6"/>
        <v>19300716</v>
      </c>
      <c r="Y59" s="67">
        <f t="shared" si="6"/>
        <v>-18775512</v>
      </c>
      <c r="Z59" s="68">
        <f>+IF(X59&lt;&gt;0,+(Y59/X59)*100,0)</f>
        <v>-97.278836702223899</v>
      </c>
      <c r="AA59" s="65">
        <f>SUM(AA56:AA58)</f>
        <v>38601425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6662283</v>
      </c>
      <c r="D6" s="20"/>
      <c r="E6" s="21">
        <v>27168844</v>
      </c>
      <c r="F6" s="22">
        <v>27168844</v>
      </c>
      <c r="G6" s="22">
        <v>124300</v>
      </c>
      <c r="H6" s="22">
        <v>1752961</v>
      </c>
      <c r="I6" s="22">
        <v>91349</v>
      </c>
      <c r="J6" s="22">
        <v>1968610</v>
      </c>
      <c r="K6" s="22">
        <v>62147</v>
      </c>
      <c r="L6" s="22">
        <v>46185</v>
      </c>
      <c r="M6" s="22">
        <v>41902</v>
      </c>
      <c r="N6" s="22">
        <v>150234</v>
      </c>
      <c r="O6" s="22"/>
      <c r="P6" s="22"/>
      <c r="Q6" s="22"/>
      <c r="R6" s="22"/>
      <c r="S6" s="22"/>
      <c r="T6" s="22"/>
      <c r="U6" s="22"/>
      <c r="V6" s="22"/>
      <c r="W6" s="22">
        <v>2118844</v>
      </c>
      <c r="X6" s="22">
        <v>13584432</v>
      </c>
      <c r="Y6" s="22">
        <v>-11465588</v>
      </c>
      <c r="Z6" s="23">
        <v>-84.402410052919393</v>
      </c>
      <c r="AA6" s="20">
        <v>27168844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1588897</v>
      </c>
      <c r="D13" s="20"/>
      <c r="E13" s="21">
        <v>2024413</v>
      </c>
      <c r="F13" s="22">
        <v>2024413</v>
      </c>
      <c r="G13" s="22">
        <v>128373</v>
      </c>
      <c r="H13" s="22">
        <v>128371</v>
      </c>
      <c r="I13" s="22">
        <v>125812</v>
      </c>
      <c r="J13" s="22">
        <v>382556</v>
      </c>
      <c r="K13" s="22">
        <v>124843</v>
      </c>
      <c r="L13" s="22">
        <v>125196</v>
      </c>
      <c r="M13" s="22">
        <v>122519</v>
      </c>
      <c r="N13" s="22">
        <v>372558</v>
      </c>
      <c r="O13" s="22"/>
      <c r="P13" s="22"/>
      <c r="Q13" s="22"/>
      <c r="R13" s="22"/>
      <c r="S13" s="22"/>
      <c r="T13" s="22"/>
      <c r="U13" s="22"/>
      <c r="V13" s="22"/>
      <c r="W13" s="22">
        <v>755114</v>
      </c>
      <c r="X13" s="22">
        <v>1012206</v>
      </c>
      <c r="Y13" s="22">
        <v>-257092</v>
      </c>
      <c r="Z13" s="23">
        <v>-25.399177637753578</v>
      </c>
      <c r="AA13" s="20">
        <v>2024413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3424000</v>
      </c>
      <c r="F25" s="22">
        <v>3424000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1711998</v>
      </c>
      <c r="Y25" s="22">
        <v>-1711998</v>
      </c>
      <c r="Z25" s="23">
        <v>-100</v>
      </c>
      <c r="AA25" s="20">
        <v>3424000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8251180</v>
      </c>
      <c r="D32" s="29">
        <f t="shared" ref="D32:Y32" si="0">SUM(D6:D31)</f>
        <v>0</v>
      </c>
      <c r="E32" s="30">
        <f t="shared" si="0"/>
        <v>32617257</v>
      </c>
      <c r="F32" s="31">
        <f t="shared" si="0"/>
        <v>32617257</v>
      </c>
      <c r="G32" s="31">
        <f t="shared" si="0"/>
        <v>252673</v>
      </c>
      <c r="H32" s="31">
        <f t="shared" si="0"/>
        <v>1881332</v>
      </c>
      <c r="I32" s="31">
        <f t="shared" si="0"/>
        <v>217161</v>
      </c>
      <c r="J32" s="31">
        <f t="shared" si="0"/>
        <v>2351166</v>
      </c>
      <c r="K32" s="31">
        <f t="shared" si="0"/>
        <v>186990</v>
      </c>
      <c r="L32" s="31">
        <f t="shared" si="0"/>
        <v>171381</v>
      </c>
      <c r="M32" s="31">
        <f t="shared" si="0"/>
        <v>164421</v>
      </c>
      <c r="N32" s="31">
        <f t="shared" si="0"/>
        <v>522792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2873958</v>
      </c>
      <c r="X32" s="31">
        <f t="shared" si="0"/>
        <v>16308636</v>
      </c>
      <c r="Y32" s="31">
        <f t="shared" si="0"/>
        <v>-13434678</v>
      </c>
      <c r="Z32" s="32">
        <f>+IF(X32&lt;&gt;0,+(Y32/X32)*100,0)</f>
        <v>-82.377692407875188</v>
      </c>
      <c r="AA32" s="29">
        <f>SUM(AA6:AA31)</f>
        <v>32617257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2164873</v>
      </c>
      <c r="D34" s="20"/>
      <c r="E34" s="21">
        <v>2137335</v>
      </c>
      <c r="F34" s="22">
        <v>2137335</v>
      </c>
      <c r="G34" s="22">
        <v>152819</v>
      </c>
      <c r="H34" s="22">
        <v>164625</v>
      </c>
      <c r="I34" s="22">
        <v>163393</v>
      </c>
      <c r="J34" s="22">
        <v>480837</v>
      </c>
      <c r="K34" s="22">
        <v>158619</v>
      </c>
      <c r="L34" s="22">
        <v>188640</v>
      </c>
      <c r="M34" s="22">
        <v>155948</v>
      </c>
      <c r="N34" s="22">
        <v>503207</v>
      </c>
      <c r="O34" s="22"/>
      <c r="P34" s="22"/>
      <c r="Q34" s="22"/>
      <c r="R34" s="22"/>
      <c r="S34" s="22"/>
      <c r="T34" s="22"/>
      <c r="U34" s="22"/>
      <c r="V34" s="22"/>
      <c r="W34" s="22">
        <v>984044</v>
      </c>
      <c r="X34" s="22">
        <v>1068666</v>
      </c>
      <c r="Y34" s="22">
        <v>-84622</v>
      </c>
      <c r="Z34" s="23">
        <v>-7.9184703171991995</v>
      </c>
      <c r="AA34" s="20">
        <v>2137335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34365814</v>
      </c>
      <c r="D36" s="20"/>
      <c r="E36" s="21">
        <v>25000000</v>
      </c>
      <c r="F36" s="22">
        <v>25000000</v>
      </c>
      <c r="G36" s="22">
        <v>898651</v>
      </c>
      <c r="H36" s="22">
        <v>9732200</v>
      </c>
      <c r="I36" s="22">
        <v>4027189</v>
      </c>
      <c r="J36" s="22">
        <v>14658040</v>
      </c>
      <c r="K36" s="22">
        <v>8394127</v>
      </c>
      <c r="L36" s="22">
        <v>2905160</v>
      </c>
      <c r="M36" s="22">
        <v>88478</v>
      </c>
      <c r="N36" s="22">
        <v>11387765</v>
      </c>
      <c r="O36" s="22"/>
      <c r="P36" s="22"/>
      <c r="Q36" s="22"/>
      <c r="R36" s="22"/>
      <c r="S36" s="22"/>
      <c r="T36" s="22"/>
      <c r="U36" s="22"/>
      <c r="V36" s="22"/>
      <c r="W36" s="22">
        <v>26045805</v>
      </c>
      <c r="X36" s="22">
        <v>12500000</v>
      </c>
      <c r="Y36" s="22">
        <v>13545805</v>
      </c>
      <c r="Z36" s="23">
        <v>108.36644</v>
      </c>
      <c r="AA36" s="20">
        <v>25000000</v>
      </c>
    </row>
    <row r="37" spans="1:27" ht="13.5" x14ac:dyDescent="0.25">
      <c r="A37" s="19" t="s">
        <v>63</v>
      </c>
      <c r="B37" s="15" t="s">
        <v>32</v>
      </c>
      <c r="C37" s="20">
        <v>1204639</v>
      </c>
      <c r="D37" s="20"/>
      <c r="E37" s="21">
        <v>800000</v>
      </c>
      <c r="F37" s="22">
        <v>800000</v>
      </c>
      <c r="G37" s="22">
        <v>31737</v>
      </c>
      <c r="H37" s="22"/>
      <c r="I37" s="22">
        <v>424060</v>
      </c>
      <c r="J37" s="22">
        <v>455797</v>
      </c>
      <c r="K37" s="22">
        <v>173100</v>
      </c>
      <c r="L37" s="22"/>
      <c r="M37" s="22">
        <v>51000</v>
      </c>
      <c r="N37" s="22">
        <v>224100</v>
      </c>
      <c r="O37" s="22"/>
      <c r="P37" s="22"/>
      <c r="Q37" s="22"/>
      <c r="R37" s="22"/>
      <c r="S37" s="22"/>
      <c r="T37" s="22"/>
      <c r="U37" s="22"/>
      <c r="V37" s="22"/>
      <c r="W37" s="22">
        <v>679897</v>
      </c>
      <c r="X37" s="22">
        <v>400004</v>
      </c>
      <c r="Y37" s="22">
        <v>279893</v>
      </c>
      <c r="Z37" s="23">
        <v>69.972550274497252</v>
      </c>
      <c r="AA37" s="20">
        <v>800000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10942864</v>
      </c>
      <c r="F38" s="22">
        <v>10942864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5471434</v>
      </c>
      <c r="Y38" s="22">
        <v>-5471434</v>
      </c>
      <c r="Z38" s="23">
        <v>-100</v>
      </c>
      <c r="AA38" s="20">
        <v>10942864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3565851</v>
      </c>
      <c r="F39" s="22">
        <v>3565851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1782924</v>
      </c>
      <c r="Y39" s="22">
        <v>-1782924</v>
      </c>
      <c r="Z39" s="23">
        <v>-100</v>
      </c>
      <c r="AA39" s="20">
        <v>3565851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340119</v>
      </c>
      <c r="D41" s="20"/>
      <c r="E41" s="21">
        <v>1300000</v>
      </c>
      <c r="F41" s="22">
        <v>1300000</v>
      </c>
      <c r="G41" s="22">
        <v>51000</v>
      </c>
      <c r="H41" s="22">
        <v>164760</v>
      </c>
      <c r="I41" s="22"/>
      <c r="J41" s="22">
        <v>215760</v>
      </c>
      <c r="K41" s="22"/>
      <c r="L41" s="22">
        <v>248035</v>
      </c>
      <c r="M41" s="22">
        <v>220855</v>
      </c>
      <c r="N41" s="22">
        <v>468890</v>
      </c>
      <c r="O41" s="22"/>
      <c r="P41" s="22"/>
      <c r="Q41" s="22"/>
      <c r="R41" s="22"/>
      <c r="S41" s="22"/>
      <c r="T41" s="22"/>
      <c r="U41" s="22"/>
      <c r="V41" s="22"/>
      <c r="W41" s="22">
        <v>684650</v>
      </c>
      <c r="X41" s="22">
        <v>650008</v>
      </c>
      <c r="Y41" s="22">
        <v>34642</v>
      </c>
      <c r="Z41" s="23">
        <v>5.3294728680262393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207763</v>
      </c>
      <c r="F43" s="22">
        <v>207763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103878</v>
      </c>
      <c r="Y43" s="22">
        <v>-103878</v>
      </c>
      <c r="Z43" s="23">
        <v>-100</v>
      </c>
      <c r="AA43" s="20">
        <v>207763</v>
      </c>
    </row>
    <row r="44" spans="1:27" ht="13.5" x14ac:dyDescent="0.25">
      <c r="A44" s="19" t="s">
        <v>69</v>
      </c>
      <c r="B44" s="15" t="s">
        <v>32</v>
      </c>
      <c r="C44" s="20">
        <v>1085703</v>
      </c>
      <c r="D44" s="20"/>
      <c r="E44" s="21">
        <v>1929866</v>
      </c>
      <c r="F44" s="22">
        <v>1929866</v>
      </c>
      <c r="G44" s="22">
        <v>127703</v>
      </c>
      <c r="H44" s="22">
        <v>140722</v>
      </c>
      <c r="I44" s="22">
        <v>54426</v>
      </c>
      <c r="J44" s="22">
        <v>322851</v>
      </c>
      <c r="K44" s="22">
        <v>43094</v>
      </c>
      <c r="L44" s="22">
        <v>40467</v>
      </c>
      <c r="M44" s="22">
        <v>280350</v>
      </c>
      <c r="N44" s="22">
        <v>363911</v>
      </c>
      <c r="O44" s="22"/>
      <c r="P44" s="22"/>
      <c r="Q44" s="22"/>
      <c r="R44" s="22"/>
      <c r="S44" s="22"/>
      <c r="T44" s="22"/>
      <c r="U44" s="22"/>
      <c r="V44" s="22"/>
      <c r="W44" s="22">
        <v>686762</v>
      </c>
      <c r="X44" s="22">
        <v>964938</v>
      </c>
      <c r="Y44" s="22">
        <v>-278176</v>
      </c>
      <c r="Z44" s="23">
        <v>-28.828380683525779</v>
      </c>
      <c r="AA44" s="20">
        <v>1929866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39161148</v>
      </c>
      <c r="D47" s="29">
        <f t="shared" ref="D47:Y47" si="1">SUM(D34:D46)</f>
        <v>0</v>
      </c>
      <c r="E47" s="30">
        <f t="shared" si="1"/>
        <v>45883679</v>
      </c>
      <c r="F47" s="31">
        <f t="shared" si="1"/>
        <v>45883679</v>
      </c>
      <c r="G47" s="31">
        <f t="shared" si="1"/>
        <v>1261910</v>
      </c>
      <c r="H47" s="31">
        <f t="shared" si="1"/>
        <v>10202307</v>
      </c>
      <c r="I47" s="31">
        <f t="shared" si="1"/>
        <v>4669068</v>
      </c>
      <c r="J47" s="31">
        <f t="shared" si="1"/>
        <v>16133285</v>
      </c>
      <c r="K47" s="31">
        <f t="shared" si="1"/>
        <v>8768940</v>
      </c>
      <c r="L47" s="31">
        <f t="shared" si="1"/>
        <v>3382302</v>
      </c>
      <c r="M47" s="31">
        <f t="shared" si="1"/>
        <v>796631</v>
      </c>
      <c r="N47" s="31">
        <f t="shared" si="1"/>
        <v>12947873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29081158</v>
      </c>
      <c r="X47" s="31">
        <f t="shared" si="1"/>
        <v>22941852</v>
      </c>
      <c r="Y47" s="31">
        <f t="shared" si="1"/>
        <v>6139306</v>
      </c>
      <c r="Z47" s="32">
        <f>+IF(X47&lt;&gt;0,+(Y47/X47)*100,0)</f>
        <v>26.760289448297375</v>
      </c>
      <c r="AA47" s="29">
        <f>SUM(AA34:AA46)</f>
        <v>45883679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-30909968</v>
      </c>
      <c r="D48" s="39">
        <f t="shared" si="2"/>
        <v>0</v>
      </c>
      <c r="E48" s="40">
        <f t="shared" si="2"/>
        <v>-13266422</v>
      </c>
      <c r="F48" s="41">
        <f t="shared" si="2"/>
        <v>-13266422</v>
      </c>
      <c r="G48" s="41">
        <f t="shared" si="2"/>
        <v>-1009237</v>
      </c>
      <c r="H48" s="41">
        <f t="shared" si="2"/>
        <v>-8320975</v>
      </c>
      <c r="I48" s="41">
        <f t="shared" si="2"/>
        <v>-4451907</v>
      </c>
      <c r="J48" s="41">
        <f t="shared" si="2"/>
        <v>-13782119</v>
      </c>
      <c r="K48" s="41">
        <f t="shared" si="2"/>
        <v>-8581950</v>
      </c>
      <c r="L48" s="41">
        <f t="shared" si="2"/>
        <v>-3210921</v>
      </c>
      <c r="M48" s="41">
        <f t="shared" si="2"/>
        <v>-632210</v>
      </c>
      <c r="N48" s="41">
        <f t="shared" si="2"/>
        <v>-12425081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-26207200</v>
      </c>
      <c r="X48" s="41">
        <f t="shared" si="2"/>
        <v>-6633216</v>
      </c>
      <c r="Y48" s="41">
        <f t="shared" si="2"/>
        <v>-19573984</v>
      </c>
      <c r="Z48" s="42">
        <f>+IF(X48&lt;&gt;0,+(Y48/X48)*100,0)</f>
        <v>295.09040561923507</v>
      </c>
      <c r="AA48" s="39">
        <f>+AA32-AA47</f>
        <v>-13266422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-30909968</v>
      </c>
      <c r="D51" s="48">
        <f t="shared" si="3"/>
        <v>0</v>
      </c>
      <c r="E51" s="49">
        <f t="shared" si="3"/>
        <v>-13266422</v>
      </c>
      <c r="F51" s="50">
        <f t="shared" si="3"/>
        <v>-13266422</v>
      </c>
      <c r="G51" s="50">
        <f t="shared" si="3"/>
        <v>-1009237</v>
      </c>
      <c r="H51" s="50">
        <f t="shared" si="3"/>
        <v>-8320975</v>
      </c>
      <c r="I51" s="50">
        <f t="shared" si="3"/>
        <v>-4451907</v>
      </c>
      <c r="J51" s="50">
        <f t="shared" si="3"/>
        <v>-13782119</v>
      </c>
      <c r="K51" s="50">
        <f t="shared" si="3"/>
        <v>-8581950</v>
      </c>
      <c r="L51" s="50">
        <f t="shared" si="3"/>
        <v>-3210921</v>
      </c>
      <c r="M51" s="50">
        <f t="shared" si="3"/>
        <v>-632210</v>
      </c>
      <c r="N51" s="50">
        <f t="shared" si="3"/>
        <v>-12425081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-26207200</v>
      </c>
      <c r="X51" s="50">
        <f t="shared" si="3"/>
        <v>-6633216</v>
      </c>
      <c r="Y51" s="50">
        <f t="shared" si="3"/>
        <v>-19573984</v>
      </c>
      <c r="Z51" s="51">
        <f>+IF(X51&lt;&gt;0,+(Y51/X51)*100,0)</f>
        <v>295.09040561923507</v>
      </c>
      <c r="AA51" s="48">
        <f>SUM(AA48:AA50)</f>
        <v>-13266422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-30909968</v>
      </c>
      <c r="D53" s="54">
        <f>+D51-D52</f>
        <v>0</v>
      </c>
      <c r="E53" s="55">
        <f t="shared" si="4"/>
        <v>-13266422</v>
      </c>
      <c r="F53" s="56">
        <f t="shared" si="4"/>
        <v>-13266422</v>
      </c>
      <c r="G53" s="56">
        <f t="shared" si="4"/>
        <v>-1009237</v>
      </c>
      <c r="H53" s="56">
        <f t="shared" si="4"/>
        <v>-8320975</v>
      </c>
      <c r="I53" s="56">
        <f t="shared" si="4"/>
        <v>-4451907</v>
      </c>
      <c r="J53" s="56">
        <f t="shared" si="4"/>
        <v>-13782119</v>
      </c>
      <c r="K53" s="56">
        <f t="shared" si="4"/>
        <v>-8581950</v>
      </c>
      <c r="L53" s="56">
        <f t="shared" si="4"/>
        <v>-3210921</v>
      </c>
      <c r="M53" s="56">
        <f t="shared" si="4"/>
        <v>-632210</v>
      </c>
      <c r="N53" s="56">
        <f t="shared" si="4"/>
        <v>-12425081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-26207200</v>
      </c>
      <c r="X53" s="56">
        <f t="shared" si="4"/>
        <v>-6633216</v>
      </c>
      <c r="Y53" s="56">
        <f t="shared" si="4"/>
        <v>-19573984</v>
      </c>
      <c r="Z53" s="57">
        <f>+IF(X53&lt;&gt;0,+(Y53/X53)*100,0)</f>
        <v>295.09040561923507</v>
      </c>
      <c r="AA53" s="54">
        <f>+AA51-AA52</f>
        <v>-13266422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-30909968</v>
      </c>
      <c r="D56" s="48">
        <f>SUM(D53:D55)</f>
        <v>0</v>
      </c>
      <c r="E56" s="49">
        <f t="shared" si="5"/>
        <v>-13266422</v>
      </c>
      <c r="F56" s="50">
        <f t="shared" si="5"/>
        <v>-13266422</v>
      </c>
      <c r="G56" s="50">
        <f t="shared" si="5"/>
        <v>-1009237</v>
      </c>
      <c r="H56" s="50">
        <f t="shared" si="5"/>
        <v>-8320975</v>
      </c>
      <c r="I56" s="50">
        <f t="shared" si="5"/>
        <v>-4451907</v>
      </c>
      <c r="J56" s="50">
        <f t="shared" si="5"/>
        <v>-13782119</v>
      </c>
      <c r="K56" s="50">
        <f t="shared" si="5"/>
        <v>-8581950</v>
      </c>
      <c r="L56" s="50">
        <f t="shared" si="5"/>
        <v>-3210921</v>
      </c>
      <c r="M56" s="50">
        <f t="shared" si="5"/>
        <v>-632210</v>
      </c>
      <c r="N56" s="50">
        <f t="shared" si="5"/>
        <v>-12425081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-26207200</v>
      </c>
      <c r="X56" s="50">
        <f t="shared" si="5"/>
        <v>-6633216</v>
      </c>
      <c r="Y56" s="50">
        <f t="shared" si="5"/>
        <v>-19573984</v>
      </c>
      <c r="Z56" s="51">
        <f>+IF(X56&lt;&gt;0,+(Y56/X56)*100,0)</f>
        <v>295.09040561923507</v>
      </c>
      <c r="AA56" s="48">
        <f>SUM(AA53:AA55)</f>
        <v>-13266422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-30909968</v>
      </c>
      <c r="D59" s="65">
        <f>SUM(D56:D58)</f>
        <v>0</v>
      </c>
      <c r="E59" s="66">
        <f t="shared" si="6"/>
        <v>-13266422</v>
      </c>
      <c r="F59" s="67">
        <f t="shared" si="6"/>
        <v>-13266422</v>
      </c>
      <c r="G59" s="67">
        <f t="shared" si="6"/>
        <v>-1009237</v>
      </c>
      <c r="H59" s="67">
        <f t="shared" si="6"/>
        <v>-8320975</v>
      </c>
      <c r="I59" s="67">
        <f t="shared" si="6"/>
        <v>-4451907</v>
      </c>
      <c r="J59" s="67">
        <f t="shared" si="6"/>
        <v>-13782119</v>
      </c>
      <c r="K59" s="67">
        <f t="shared" si="6"/>
        <v>-8581950</v>
      </c>
      <c r="L59" s="67">
        <f t="shared" si="6"/>
        <v>-3210921</v>
      </c>
      <c r="M59" s="67">
        <f t="shared" si="6"/>
        <v>-632210</v>
      </c>
      <c r="N59" s="67">
        <f t="shared" si="6"/>
        <v>-12425081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-26207200</v>
      </c>
      <c r="X59" s="67">
        <f t="shared" si="6"/>
        <v>-6633216</v>
      </c>
      <c r="Y59" s="67">
        <f t="shared" si="6"/>
        <v>-19573984</v>
      </c>
      <c r="Z59" s="68">
        <f>+IF(X59&lt;&gt;0,+(Y59/X59)*100,0)</f>
        <v>295.09040561923507</v>
      </c>
      <c r="AA59" s="65">
        <f>SUM(AA56:AA58)</f>
        <v>-13266422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53363462</v>
      </c>
      <c r="D6" s="20"/>
      <c r="E6" s="21">
        <v>75918453</v>
      </c>
      <c r="F6" s="22">
        <v>75918453</v>
      </c>
      <c r="G6" s="22">
        <v>7730055</v>
      </c>
      <c r="H6" s="22">
        <v>6479264</v>
      </c>
      <c r="I6" s="22">
        <v>5060853</v>
      </c>
      <c r="J6" s="22">
        <v>19270172</v>
      </c>
      <c r="K6" s="22">
        <v>4394891</v>
      </c>
      <c r="L6" s="22">
        <v>2717693</v>
      </c>
      <c r="M6" s="22">
        <v>6309657</v>
      </c>
      <c r="N6" s="22">
        <v>13422241</v>
      </c>
      <c r="O6" s="22"/>
      <c r="P6" s="22"/>
      <c r="Q6" s="22"/>
      <c r="R6" s="22"/>
      <c r="S6" s="22"/>
      <c r="T6" s="22"/>
      <c r="U6" s="22"/>
      <c r="V6" s="22"/>
      <c r="W6" s="22">
        <v>32692413</v>
      </c>
      <c r="X6" s="22">
        <v>37959222</v>
      </c>
      <c r="Y6" s="22">
        <v>-5266809</v>
      </c>
      <c r="Z6" s="23">
        <v>-13.874912926297595</v>
      </c>
      <c r="AA6" s="20">
        <v>75918453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75017</v>
      </c>
      <c r="D23" s="20"/>
      <c r="E23" s="21">
        <v>405809</v>
      </c>
      <c r="F23" s="22">
        <v>405809</v>
      </c>
      <c r="G23" s="22">
        <v>8931</v>
      </c>
      <c r="H23" s="22">
        <v>5024</v>
      </c>
      <c r="I23" s="22">
        <v>2233</v>
      </c>
      <c r="J23" s="22">
        <v>16188</v>
      </c>
      <c r="K23" s="22">
        <v>12838</v>
      </c>
      <c r="L23" s="22">
        <v>8931</v>
      </c>
      <c r="M23" s="22">
        <v>2233</v>
      </c>
      <c r="N23" s="22">
        <v>24002</v>
      </c>
      <c r="O23" s="22"/>
      <c r="P23" s="22"/>
      <c r="Q23" s="22"/>
      <c r="R23" s="22"/>
      <c r="S23" s="22"/>
      <c r="T23" s="22"/>
      <c r="U23" s="22"/>
      <c r="V23" s="22"/>
      <c r="W23" s="22">
        <v>40190</v>
      </c>
      <c r="X23" s="22">
        <v>202902</v>
      </c>
      <c r="Y23" s="22">
        <v>-162712</v>
      </c>
      <c r="Z23" s="23">
        <v>-80.192408157632741</v>
      </c>
      <c r="AA23" s="20">
        <v>405809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3276000</v>
      </c>
      <c r="F25" s="22">
        <v>3276000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1638000</v>
      </c>
      <c r="Y25" s="22">
        <v>-1638000</v>
      </c>
      <c r="Z25" s="23">
        <v>-100</v>
      </c>
      <c r="AA25" s="20">
        <v>3276000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53438479</v>
      </c>
      <c r="D32" s="29">
        <f t="shared" ref="D32:Y32" si="0">SUM(D6:D31)</f>
        <v>0</v>
      </c>
      <c r="E32" s="30">
        <f t="shared" si="0"/>
        <v>79600262</v>
      </c>
      <c r="F32" s="31">
        <f t="shared" si="0"/>
        <v>79600262</v>
      </c>
      <c r="G32" s="31">
        <f t="shared" si="0"/>
        <v>7738986</v>
      </c>
      <c r="H32" s="31">
        <f t="shared" si="0"/>
        <v>6484288</v>
      </c>
      <c r="I32" s="31">
        <f t="shared" si="0"/>
        <v>5063086</v>
      </c>
      <c r="J32" s="31">
        <f t="shared" si="0"/>
        <v>19286360</v>
      </c>
      <c r="K32" s="31">
        <f t="shared" si="0"/>
        <v>4407729</v>
      </c>
      <c r="L32" s="31">
        <f t="shared" si="0"/>
        <v>2726624</v>
      </c>
      <c r="M32" s="31">
        <f t="shared" si="0"/>
        <v>6311890</v>
      </c>
      <c r="N32" s="31">
        <f t="shared" si="0"/>
        <v>13446243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32732603</v>
      </c>
      <c r="X32" s="31">
        <f t="shared" si="0"/>
        <v>39800124</v>
      </c>
      <c r="Y32" s="31">
        <f t="shared" si="0"/>
        <v>-7067521</v>
      </c>
      <c r="Z32" s="32">
        <f>+IF(X32&lt;&gt;0,+(Y32/X32)*100,0)</f>
        <v>-17.757535127277492</v>
      </c>
      <c r="AA32" s="29">
        <f>SUM(AA6:AA31)</f>
        <v>79600262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4131640</v>
      </c>
      <c r="D34" s="20"/>
      <c r="E34" s="21">
        <v>1938337</v>
      </c>
      <c r="F34" s="22">
        <v>1938337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969168</v>
      </c>
      <c r="Y34" s="22">
        <v>-969168</v>
      </c>
      <c r="Z34" s="23">
        <v>-100</v>
      </c>
      <c r="AA34" s="20">
        <v>1938337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48130096</v>
      </c>
      <c r="D36" s="20"/>
      <c r="E36" s="21">
        <v>42337689</v>
      </c>
      <c r="F36" s="22">
        <v>42337689</v>
      </c>
      <c r="G36" s="22">
        <v>6806153</v>
      </c>
      <c r="H36" s="22">
        <v>6711405</v>
      </c>
      <c r="I36" s="22">
        <v>4029352</v>
      </c>
      <c r="J36" s="22">
        <v>17546910</v>
      </c>
      <c r="K36" s="22">
        <v>700323</v>
      </c>
      <c r="L36" s="22">
        <v>496904</v>
      </c>
      <c r="M36" s="22">
        <v>7804310</v>
      </c>
      <c r="N36" s="22">
        <v>9001537</v>
      </c>
      <c r="O36" s="22"/>
      <c r="P36" s="22"/>
      <c r="Q36" s="22"/>
      <c r="R36" s="22"/>
      <c r="S36" s="22"/>
      <c r="T36" s="22"/>
      <c r="U36" s="22"/>
      <c r="V36" s="22"/>
      <c r="W36" s="22">
        <v>26548447</v>
      </c>
      <c r="X36" s="22">
        <v>21168846</v>
      </c>
      <c r="Y36" s="22">
        <v>5379601</v>
      </c>
      <c r="Z36" s="23">
        <v>25.412821275189017</v>
      </c>
      <c r="AA36" s="20">
        <v>42337689</v>
      </c>
    </row>
    <row r="37" spans="1:27" ht="13.5" x14ac:dyDescent="0.25">
      <c r="A37" s="19" t="s">
        <v>63</v>
      </c>
      <c r="B37" s="15" t="s">
        <v>32</v>
      </c>
      <c r="C37" s="20">
        <v>133965</v>
      </c>
      <c r="D37" s="20"/>
      <c r="E37" s="21">
        <v>133484</v>
      </c>
      <c r="F37" s="22">
        <v>133484</v>
      </c>
      <c r="G37" s="22"/>
      <c r="H37" s="22">
        <v>1186</v>
      </c>
      <c r="I37" s="22"/>
      <c r="J37" s="22">
        <v>1186</v>
      </c>
      <c r="K37" s="22"/>
      <c r="L37" s="22">
        <v>23380</v>
      </c>
      <c r="M37" s="22">
        <v>1000</v>
      </c>
      <c r="N37" s="22">
        <v>24380</v>
      </c>
      <c r="O37" s="22"/>
      <c r="P37" s="22"/>
      <c r="Q37" s="22"/>
      <c r="R37" s="22"/>
      <c r="S37" s="22"/>
      <c r="T37" s="22"/>
      <c r="U37" s="22"/>
      <c r="V37" s="22"/>
      <c r="W37" s="22">
        <v>25566</v>
      </c>
      <c r="X37" s="22">
        <v>66744</v>
      </c>
      <c r="Y37" s="22">
        <v>-41178</v>
      </c>
      <c r="Z37" s="23">
        <v>-61.695433297375047</v>
      </c>
      <c r="AA37" s="20">
        <v>133484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1249998</v>
      </c>
      <c r="Y38" s="22">
        <v>-1249998</v>
      </c>
      <c r="Z38" s="23">
        <v>-100</v>
      </c>
      <c r="AA38" s="20">
        <v>2500000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3333333</v>
      </c>
      <c r="F39" s="22">
        <v>3333333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1666668</v>
      </c>
      <c r="Y39" s="22">
        <v>-1666668</v>
      </c>
      <c r="Z39" s="23">
        <v>-100</v>
      </c>
      <c r="AA39" s="20">
        <v>3333333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6668875</v>
      </c>
      <c r="D41" s="20"/>
      <c r="E41" s="21">
        <v>4569470</v>
      </c>
      <c r="F41" s="22">
        <v>4569470</v>
      </c>
      <c r="G41" s="22">
        <v>493</v>
      </c>
      <c r="H41" s="22">
        <v>314739</v>
      </c>
      <c r="I41" s="22">
        <v>27043</v>
      </c>
      <c r="J41" s="22">
        <v>342275</v>
      </c>
      <c r="K41" s="22">
        <v>15246</v>
      </c>
      <c r="L41" s="22">
        <v>16474</v>
      </c>
      <c r="M41" s="22">
        <v>157696</v>
      </c>
      <c r="N41" s="22">
        <v>189416</v>
      </c>
      <c r="O41" s="22"/>
      <c r="P41" s="22"/>
      <c r="Q41" s="22"/>
      <c r="R41" s="22"/>
      <c r="S41" s="22"/>
      <c r="T41" s="22"/>
      <c r="U41" s="22"/>
      <c r="V41" s="22"/>
      <c r="W41" s="22">
        <v>531691</v>
      </c>
      <c r="X41" s="22">
        <v>2284752</v>
      </c>
      <c r="Y41" s="22">
        <v>-1753061</v>
      </c>
      <c r="Z41" s="23">
        <v>-76.72872154176909</v>
      </c>
      <c r="AA41" s="20">
        <v>4569470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6760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4641601</v>
      </c>
      <c r="D44" s="20"/>
      <c r="E44" s="21">
        <v>98786</v>
      </c>
      <c r="F44" s="22">
        <v>98786</v>
      </c>
      <c r="G44" s="22"/>
      <c r="H44" s="22">
        <v>395966</v>
      </c>
      <c r="I44" s="22">
        <v>451244</v>
      </c>
      <c r="J44" s="22">
        <v>847210</v>
      </c>
      <c r="K44" s="22">
        <v>107698</v>
      </c>
      <c r="L44" s="22">
        <v>426805</v>
      </c>
      <c r="M44" s="22">
        <v>504641</v>
      </c>
      <c r="N44" s="22">
        <v>1039144</v>
      </c>
      <c r="O44" s="22"/>
      <c r="P44" s="22"/>
      <c r="Q44" s="22"/>
      <c r="R44" s="22"/>
      <c r="S44" s="22"/>
      <c r="T44" s="22"/>
      <c r="U44" s="22"/>
      <c r="V44" s="22"/>
      <c r="W44" s="22">
        <v>1886354</v>
      </c>
      <c r="X44" s="22">
        <v>49398</v>
      </c>
      <c r="Y44" s="22">
        <v>1836956</v>
      </c>
      <c r="Z44" s="23">
        <v>3718.6849670027132</v>
      </c>
      <c r="AA44" s="20">
        <v>98786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63712937</v>
      </c>
      <c r="D47" s="29">
        <f t="shared" ref="D47:Y47" si="1">SUM(D34:D46)</f>
        <v>0</v>
      </c>
      <c r="E47" s="30">
        <f t="shared" si="1"/>
        <v>54911099</v>
      </c>
      <c r="F47" s="31">
        <f t="shared" si="1"/>
        <v>54911099</v>
      </c>
      <c r="G47" s="31">
        <f t="shared" si="1"/>
        <v>6806646</v>
      </c>
      <c r="H47" s="31">
        <f t="shared" si="1"/>
        <v>7423296</v>
      </c>
      <c r="I47" s="31">
        <f t="shared" si="1"/>
        <v>4507639</v>
      </c>
      <c r="J47" s="31">
        <f t="shared" si="1"/>
        <v>18737581</v>
      </c>
      <c r="K47" s="31">
        <f t="shared" si="1"/>
        <v>823267</v>
      </c>
      <c r="L47" s="31">
        <f t="shared" si="1"/>
        <v>963563</v>
      </c>
      <c r="M47" s="31">
        <f t="shared" si="1"/>
        <v>8467647</v>
      </c>
      <c r="N47" s="31">
        <f t="shared" si="1"/>
        <v>10254477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28992058</v>
      </c>
      <c r="X47" s="31">
        <f t="shared" si="1"/>
        <v>27455574</v>
      </c>
      <c r="Y47" s="31">
        <f t="shared" si="1"/>
        <v>1536484</v>
      </c>
      <c r="Z47" s="32">
        <f>+IF(X47&lt;&gt;0,+(Y47/X47)*100,0)</f>
        <v>5.5962552449276783</v>
      </c>
      <c r="AA47" s="29">
        <f>SUM(AA34:AA46)</f>
        <v>54911099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-10274458</v>
      </c>
      <c r="D48" s="39">
        <f t="shared" si="2"/>
        <v>0</v>
      </c>
      <c r="E48" s="40">
        <f t="shared" si="2"/>
        <v>24689163</v>
      </c>
      <c r="F48" s="41">
        <f t="shared" si="2"/>
        <v>24689163</v>
      </c>
      <c r="G48" s="41">
        <f t="shared" si="2"/>
        <v>932340</v>
      </c>
      <c r="H48" s="41">
        <f t="shared" si="2"/>
        <v>-939008</v>
      </c>
      <c r="I48" s="41">
        <f t="shared" si="2"/>
        <v>555447</v>
      </c>
      <c r="J48" s="41">
        <f t="shared" si="2"/>
        <v>548779</v>
      </c>
      <c r="K48" s="41">
        <f t="shared" si="2"/>
        <v>3584462</v>
      </c>
      <c r="L48" s="41">
        <f t="shared" si="2"/>
        <v>1763061</v>
      </c>
      <c r="M48" s="41">
        <f t="shared" si="2"/>
        <v>-2155757</v>
      </c>
      <c r="N48" s="41">
        <f t="shared" si="2"/>
        <v>3191766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3740545</v>
      </c>
      <c r="X48" s="41">
        <f t="shared" si="2"/>
        <v>12344550</v>
      </c>
      <c r="Y48" s="41">
        <f t="shared" si="2"/>
        <v>-8604005</v>
      </c>
      <c r="Z48" s="42">
        <f>+IF(X48&lt;&gt;0,+(Y48/X48)*100,0)</f>
        <v>-69.698814456582056</v>
      </c>
      <c r="AA48" s="39">
        <f>+AA32-AA47</f>
        <v>24689163</v>
      </c>
    </row>
    <row r="49" spans="1:27" ht="25.5" x14ac:dyDescent="0.25">
      <c r="A49" s="43" t="s">
        <v>74</v>
      </c>
      <c r="B49" s="15" t="s">
        <v>32</v>
      </c>
      <c r="C49" s="20">
        <v>4000000</v>
      </c>
      <c r="D49" s="20"/>
      <c r="E49" s="21">
        <v>3000000</v>
      </c>
      <c r="F49" s="22">
        <v>3000000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1500000</v>
      </c>
      <c r="Y49" s="22">
        <v>-1500000</v>
      </c>
      <c r="Z49" s="23">
        <v>-100</v>
      </c>
      <c r="AA49" s="20">
        <v>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-6274458</v>
      </c>
      <c r="D51" s="48">
        <f t="shared" si="3"/>
        <v>0</v>
      </c>
      <c r="E51" s="49">
        <f t="shared" si="3"/>
        <v>27689163</v>
      </c>
      <c r="F51" s="50">
        <f t="shared" si="3"/>
        <v>27689163</v>
      </c>
      <c r="G51" s="50">
        <f t="shared" si="3"/>
        <v>932340</v>
      </c>
      <c r="H51" s="50">
        <f t="shared" si="3"/>
        <v>-939008</v>
      </c>
      <c r="I51" s="50">
        <f t="shared" si="3"/>
        <v>555447</v>
      </c>
      <c r="J51" s="50">
        <f t="shared" si="3"/>
        <v>548779</v>
      </c>
      <c r="K51" s="50">
        <f t="shared" si="3"/>
        <v>3584462</v>
      </c>
      <c r="L51" s="50">
        <f t="shared" si="3"/>
        <v>1763061</v>
      </c>
      <c r="M51" s="50">
        <f t="shared" si="3"/>
        <v>-2155757</v>
      </c>
      <c r="N51" s="50">
        <f t="shared" si="3"/>
        <v>3191766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3740545</v>
      </c>
      <c r="X51" s="50">
        <f t="shared" si="3"/>
        <v>13844550</v>
      </c>
      <c r="Y51" s="50">
        <f t="shared" si="3"/>
        <v>-10104005</v>
      </c>
      <c r="Z51" s="51">
        <f>+IF(X51&lt;&gt;0,+(Y51/X51)*100,0)</f>
        <v>-72.981823172295236</v>
      </c>
      <c r="AA51" s="48">
        <f>SUM(AA48:AA50)</f>
        <v>27689163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-6274458</v>
      </c>
      <c r="D53" s="54">
        <f>+D51-D52</f>
        <v>0</v>
      </c>
      <c r="E53" s="55">
        <f t="shared" si="4"/>
        <v>27689163</v>
      </c>
      <c r="F53" s="56">
        <f t="shared" si="4"/>
        <v>27689163</v>
      </c>
      <c r="G53" s="56">
        <f t="shared" si="4"/>
        <v>932340</v>
      </c>
      <c r="H53" s="56">
        <f t="shared" si="4"/>
        <v>-939008</v>
      </c>
      <c r="I53" s="56">
        <f t="shared" si="4"/>
        <v>555447</v>
      </c>
      <c r="J53" s="56">
        <f t="shared" si="4"/>
        <v>548779</v>
      </c>
      <c r="K53" s="56">
        <f t="shared" si="4"/>
        <v>3584462</v>
      </c>
      <c r="L53" s="56">
        <f t="shared" si="4"/>
        <v>1763061</v>
      </c>
      <c r="M53" s="56">
        <f t="shared" si="4"/>
        <v>-2155757</v>
      </c>
      <c r="N53" s="56">
        <f t="shared" si="4"/>
        <v>3191766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3740545</v>
      </c>
      <c r="X53" s="56">
        <f t="shared" si="4"/>
        <v>13844550</v>
      </c>
      <c r="Y53" s="56">
        <f t="shared" si="4"/>
        <v>-10104005</v>
      </c>
      <c r="Z53" s="57">
        <f>+IF(X53&lt;&gt;0,+(Y53/X53)*100,0)</f>
        <v>-72.981823172295236</v>
      </c>
      <c r="AA53" s="54">
        <f>+AA51-AA52</f>
        <v>27689163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-6274458</v>
      </c>
      <c r="D56" s="48">
        <f>SUM(D53:D55)</f>
        <v>0</v>
      </c>
      <c r="E56" s="49">
        <f t="shared" si="5"/>
        <v>27689163</v>
      </c>
      <c r="F56" s="50">
        <f t="shared" si="5"/>
        <v>27689163</v>
      </c>
      <c r="G56" s="50">
        <f t="shared" si="5"/>
        <v>932340</v>
      </c>
      <c r="H56" s="50">
        <f t="shared" si="5"/>
        <v>-939008</v>
      </c>
      <c r="I56" s="50">
        <f t="shared" si="5"/>
        <v>555447</v>
      </c>
      <c r="J56" s="50">
        <f t="shared" si="5"/>
        <v>548779</v>
      </c>
      <c r="K56" s="50">
        <f t="shared" si="5"/>
        <v>3584462</v>
      </c>
      <c r="L56" s="50">
        <f t="shared" si="5"/>
        <v>1763061</v>
      </c>
      <c r="M56" s="50">
        <f t="shared" si="5"/>
        <v>-2155757</v>
      </c>
      <c r="N56" s="50">
        <f t="shared" si="5"/>
        <v>3191766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3740545</v>
      </c>
      <c r="X56" s="50">
        <f t="shared" si="5"/>
        <v>13844550</v>
      </c>
      <c r="Y56" s="50">
        <f t="shared" si="5"/>
        <v>-10104005</v>
      </c>
      <c r="Z56" s="51">
        <f>+IF(X56&lt;&gt;0,+(Y56/X56)*100,0)</f>
        <v>-72.981823172295236</v>
      </c>
      <c r="AA56" s="48">
        <f>SUM(AA53:AA55)</f>
        <v>27689163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-6274458</v>
      </c>
      <c r="D59" s="65">
        <f>SUM(D56:D58)</f>
        <v>0</v>
      </c>
      <c r="E59" s="66">
        <f t="shared" si="6"/>
        <v>27689163</v>
      </c>
      <c r="F59" s="67">
        <f t="shared" si="6"/>
        <v>27689163</v>
      </c>
      <c r="G59" s="67">
        <f t="shared" si="6"/>
        <v>932340</v>
      </c>
      <c r="H59" s="67">
        <f t="shared" si="6"/>
        <v>-939008</v>
      </c>
      <c r="I59" s="67">
        <f t="shared" si="6"/>
        <v>555447</v>
      </c>
      <c r="J59" s="67">
        <f t="shared" si="6"/>
        <v>548779</v>
      </c>
      <c r="K59" s="67">
        <f t="shared" si="6"/>
        <v>3584462</v>
      </c>
      <c r="L59" s="67">
        <f t="shared" si="6"/>
        <v>1763061</v>
      </c>
      <c r="M59" s="67">
        <f t="shared" si="6"/>
        <v>-2155757</v>
      </c>
      <c r="N59" s="67">
        <f t="shared" si="6"/>
        <v>3191766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3740545</v>
      </c>
      <c r="X59" s="67">
        <f t="shared" si="6"/>
        <v>13844550</v>
      </c>
      <c r="Y59" s="67">
        <f t="shared" si="6"/>
        <v>-10104005</v>
      </c>
      <c r="Z59" s="68">
        <f>+IF(X59&lt;&gt;0,+(Y59/X59)*100,0)</f>
        <v>-72.981823172295236</v>
      </c>
      <c r="AA59" s="65">
        <f>SUM(AA56:AA58)</f>
        <v>27689163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769979871</v>
      </c>
      <c r="D6" s="20"/>
      <c r="E6" s="21">
        <v>817184134</v>
      </c>
      <c r="F6" s="22">
        <v>817184134</v>
      </c>
      <c r="G6" s="22">
        <v>76124504</v>
      </c>
      <c r="H6" s="22">
        <v>85828924</v>
      </c>
      <c r="I6" s="22">
        <v>86959352</v>
      </c>
      <c r="J6" s="22">
        <v>248912780</v>
      </c>
      <c r="K6" s="22">
        <v>67296271</v>
      </c>
      <c r="L6" s="22">
        <v>61818960</v>
      </c>
      <c r="M6" s="22">
        <v>64466101</v>
      </c>
      <c r="N6" s="22">
        <v>193581332</v>
      </c>
      <c r="O6" s="22"/>
      <c r="P6" s="22"/>
      <c r="Q6" s="22"/>
      <c r="R6" s="22"/>
      <c r="S6" s="22"/>
      <c r="T6" s="22"/>
      <c r="U6" s="22"/>
      <c r="V6" s="22"/>
      <c r="W6" s="22">
        <v>442494112</v>
      </c>
      <c r="X6" s="22">
        <v>408592038</v>
      </c>
      <c r="Y6" s="22">
        <v>33902074</v>
      </c>
      <c r="Z6" s="23">
        <v>8.2972918821291373</v>
      </c>
      <c r="AA6" s="20">
        <v>817184134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9127</v>
      </c>
      <c r="D10" s="20"/>
      <c r="E10" s="21">
        <v>4098183</v>
      </c>
      <c r="F10" s="22">
        <v>4098183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2049090</v>
      </c>
      <c r="Y10" s="22">
        <v>-2049090</v>
      </c>
      <c r="Z10" s="23">
        <v>-100</v>
      </c>
      <c r="AA10" s="20">
        <v>4098183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47272469</v>
      </c>
      <c r="D13" s="20"/>
      <c r="E13" s="21">
        <v>66143483</v>
      </c>
      <c r="F13" s="22">
        <v>66143483</v>
      </c>
      <c r="G13" s="22">
        <v>3972216</v>
      </c>
      <c r="H13" s="22">
        <v>4008820</v>
      </c>
      <c r="I13" s="22">
        <v>4325499</v>
      </c>
      <c r="J13" s="22">
        <v>12306535</v>
      </c>
      <c r="K13" s="22">
        <v>4504569</v>
      </c>
      <c r="L13" s="22">
        <v>4576628</v>
      </c>
      <c r="M13" s="22">
        <v>4580930</v>
      </c>
      <c r="N13" s="22">
        <v>13662127</v>
      </c>
      <c r="O13" s="22"/>
      <c r="P13" s="22"/>
      <c r="Q13" s="22"/>
      <c r="R13" s="22"/>
      <c r="S13" s="22"/>
      <c r="T13" s="22"/>
      <c r="U13" s="22"/>
      <c r="V13" s="22"/>
      <c r="W13" s="22">
        <v>25968662</v>
      </c>
      <c r="X13" s="22">
        <v>33071736</v>
      </c>
      <c r="Y13" s="22">
        <v>-7103074</v>
      </c>
      <c r="Z13" s="23">
        <v>-21.477777882600417</v>
      </c>
      <c r="AA13" s="20">
        <v>66143483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38228</v>
      </c>
      <c r="H19" s="22">
        <v>19846</v>
      </c>
      <c r="I19" s="22">
        <v>68590</v>
      </c>
      <c r="J19" s="22">
        <v>126664</v>
      </c>
      <c r="K19" s="22">
        <v>56271</v>
      </c>
      <c r="L19" s="22">
        <v>22425</v>
      </c>
      <c r="M19" s="22">
        <v>31027</v>
      </c>
      <c r="N19" s="22">
        <v>109723</v>
      </c>
      <c r="O19" s="22"/>
      <c r="P19" s="22"/>
      <c r="Q19" s="22"/>
      <c r="R19" s="22"/>
      <c r="S19" s="22"/>
      <c r="T19" s="22"/>
      <c r="U19" s="22"/>
      <c r="V19" s="22"/>
      <c r="W19" s="22">
        <v>236387</v>
      </c>
      <c r="X19" s="22"/>
      <c r="Y19" s="22">
        <v>236387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817261467</v>
      </c>
      <c r="D32" s="29">
        <f t="shared" ref="D32:Y32" si="0">SUM(D6:D31)</f>
        <v>0</v>
      </c>
      <c r="E32" s="30">
        <f t="shared" si="0"/>
        <v>887425800</v>
      </c>
      <c r="F32" s="31">
        <f t="shared" si="0"/>
        <v>887425800</v>
      </c>
      <c r="G32" s="31">
        <f t="shared" si="0"/>
        <v>80134948</v>
      </c>
      <c r="H32" s="31">
        <f t="shared" si="0"/>
        <v>89857590</v>
      </c>
      <c r="I32" s="31">
        <f t="shared" si="0"/>
        <v>91353441</v>
      </c>
      <c r="J32" s="31">
        <f t="shared" si="0"/>
        <v>261345979</v>
      </c>
      <c r="K32" s="31">
        <f t="shared" si="0"/>
        <v>71857111</v>
      </c>
      <c r="L32" s="31">
        <f t="shared" si="0"/>
        <v>66418013</v>
      </c>
      <c r="M32" s="31">
        <f t="shared" si="0"/>
        <v>69078058</v>
      </c>
      <c r="N32" s="31">
        <f t="shared" si="0"/>
        <v>207353182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468699161</v>
      </c>
      <c r="X32" s="31">
        <f t="shared" si="0"/>
        <v>443712864</v>
      </c>
      <c r="Y32" s="31">
        <f t="shared" si="0"/>
        <v>24986297</v>
      </c>
      <c r="Z32" s="32">
        <f>+IF(X32&lt;&gt;0,+(Y32/X32)*100,0)</f>
        <v>5.6311860726219551</v>
      </c>
      <c r="AA32" s="29">
        <f>SUM(AA6:AA31)</f>
        <v>887425800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52676305</v>
      </c>
      <c r="D34" s="20"/>
      <c r="E34" s="21">
        <v>49388094</v>
      </c>
      <c r="F34" s="22">
        <v>49388094</v>
      </c>
      <c r="G34" s="22">
        <v>5575157</v>
      </c>
      <c r="H34" s="22">
        <v>4519327</v>
      </c>
      <c r="I34" s="22">
        <v>5005478</v>
      </c>
      <c r="J34" s="22">
        <v>15099962</v>
      </c>
      <c r="K34" s="22">
        <v>4476703</v>
      </c>
      <c r="L34" s="22">
        <v>4737940</v>
      </c>
      <c r="M34" s="22">
        <v>4779730</v>
      </c>
      <c r="N34" s="22">
        <v>13994373</v>
      </c>
      <c r="O34" s="22"/>
      <c r="P34" s="22"/>
      <c r="Q34" s="22"/>
      <c r="R34" s="22"/>
      <c r="S34" s="22"/>
      <c r="T34" s="22"/>
      <c r="U34" s="22"/>
      <c r="V34" s="22"/>
      <c r="W34" s="22">
        <v>29094335</v>
      </c>
      <c r="X34" s="22">
        <v>24694260</v>
      </c>
      <c r="Y34" s="22">
        <v>4400075</v>
      </c>
      <c r="Z34" s="23">
        <v>17.818209575828554</v>
      </c>
      <c r="AA34" s="20">
        <v>49388094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1041613813</v>
      </c>
      <c r="D36" s="20"/>
      <c r="E36" s="21">
        <v>752663181</v>
      </c>
      <c r="F36" s="22">
        <v>752663181</v>
      </c>
      <c r="G36" s="22">
        <v>108695652</v>
      </c>
      <c r="H36" s="22">
        <v>-290968575</v>
      </c>
      <c r="I36" s="22">
        <v>24883397</v>
      </c>
      <c r="J36" s="22">
        <v>-157389526</v>
      </c>
      <c r="K36" s="22">
        <v>332138315</v>
      </c>
      <c r="L36" s="22">
        <v>5023519</v>
      </c>
      <c r="M36" s="22">
        <v>116494764</v>
      </c>
      <c r="N36" s="22">
        <v>453656598</v>
      </c>
      <c r="O36" s="22"/>
      <c r="P36" s="22"/>
      <c r="Q36" s="22"/>
      <c r="R36" s="22"/>
      <c r="S36" s="22"/>
      <c r="T36" s="22"/>
      <c r="U36" s="22"/>
      <c r="V36" s="22"/>
      <c r="W36" s="22">
        <v>296267072</v>
      </c>
      <c r="X36" s="22">
        <v>376331592</v>
      </c>
      <c r="Y36" s="22">
        <v>-80064520</v>
      </c>
      <c r="Z36" s="23">
        <v>-21.274993038586036</v>
      </c>
      <c r="AA36" s="20">
        <v>752663181</v>
      </c>
    </row>
    <row r="37" spans="1:27" ht="13.5" x14ac:dyDescent="0.25">
      <c r="A37" s="19" t="s">
        <v>63</v>
      </c>
      <c r="B37" s="15" t="s">
        <v>32</v>
      </c>
      <c r="C37" s="20">
        <v>21955582</v>
      </c>
      <c r="D37" s="20"/>
      <c r="E37" s="21">
        <v>23426000</v>
      </c>
      <c r="F37" s="22">
        <v>23426000</v>
      </c>
      <c r="G37" s="22">
        <v>210000</v>
      </c>
      <c r="H37" s="22">
        <v>523829</v>
      </c>
      <c r="I37" s="22">
        <v>1739136</v>
      </c>
      <c r="J37" s="22">
        <v>2472965</v>
      </c>
      <c r="K37" s="22">
        <v>428580</v>
      </c>
      <c r="L37" s="22">
        <v>1144904</v>
      </c>
      <c r="M37" s="22">
        <v>6094927</v>
      </c>
      <c r="N37" s="22">
        <v>7668411</v>
      </c>
      <c r="O37" s="22"/>
      <c r="P37" s="22"/>
      <c r="Q37" s="22"/>
      <c r="R37" s="22"/>
      <c r="S37" s="22"/>
      <c r="T37" s="22"/>
      <c r="U37" s="22"/>
      <c r="V37" s="22"/>
      <c r="W37" s="22">
        <v>10141376</v>
      </c>
      <c r="X37" s="22">
        <v>11713014</v>
      </c>
      <c r="Y37" s="22">
        <v>-1571638</v>
      </c>
      <c r="Z37" s="23">
        <v>-13.417878609211941</v>
      </c>
      <c r="AA37" s="20">
        <v>23426000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149491321</v>
      </c>
      <c r="F38" s="22">
        <v>149491321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74745666</v>
      </c>
      <c r="Y38" s="22">
        <v>-74745666</v>
      </c>
      <c r="Z38" s="23">
        <v>-100</v>
      </c>
      <c r="AA38" s="20">
        <v>149491321</v>
      </c>
    </row>
    <row r="39" spans="1:27" ht="13.5" x14ac:dyDescent="0.25">
      <c r="A39" s="19" t="s">
        <v>65</v>
      </c>
      <c r="B39" s="15" t="s">
        <v>32</v>
      </c>
      <c r="C39" s="20">
        <v>147786</v>
      </c>
      <c r="D39" s="20"/>
      <c r="E39" s="21">
        <v>75000000</v>
      </c>
      <c r="F39" s="22">
        <v>75000000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37500000</v>
      </c>
      <c r="Y39" s="22">
        <v>-37500000</v>
      </c>
      <c r="Z39" s="23">
        <v>-100</v>
      </c>
      <c r="AA39" s="20">
        <v>75000000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2791580</v>
      </c>
      <c r="D41" s="20"/>
      <c r="E41" s="21">
        <v>11660000</v>
      </c>
      <c r="F41" s="22">
        <v>11660000</v>
      </c>
      <c r="G41" s="22"/>
      <c r="H41" s="22"/>
      <c r="I41" s="22"/>
      <c r="J41" s="22"/>
      <c r="K41" s="22"/>
      <c r="L41" s="22"/>
      <c r="M41" s="22">
        <v>75576</v>
      </c>
      <c r="N41" s="22">
        <v>75576</v>
      </c>
      <c r="O41" s="22"/>
      <c r="P41" s="22"/>
      <c r="Q41" s="22"/>
      <c r="R41" s="22"/>
      <c r="S41" s="22"/>
      <c r="T41" s="22"/>
      <c r="U41" s="22"/>
      <c r="V41" s="22"/>
      <c r="W41" s="22">
        <v>75576</v>
      </c>
      <c r="X41" s="22">
        <v>5830008</v>
      </c>
      <c r="Y41" s="22">
        <v>-5754432</v>
      </c>
      <c r="Z41" s="23">
        <v>-98.703672447790808</v>
      </c>
      <c r="AA41" s="20">
        <v>11660000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288352706</v>
      </c>
      <c r="D43" s="20"/>
      <c r="E43" s="21"/>
      <c r="F43" s="22"/>
      <c r="G43" s="22"/>
      <c r="H43" s="22">
        <v>5115</v>
      </c>
      <c r="I43" s="22">
        <v>1253438</v>
      </c>
      <c r="J43" s="22">
        <v>1258553</v>
      </c>
      <c r="K43" s="22">
        <v>1633427</v>
      </c>
      <c r="L43" s="22">
        <v>3461425</v>
      </c>
      <c r="M43" s="22">
        <v>1283694</v>
      </c>
      <c r="N43" s="22">
        <v>6378546</v>
      </c>
      <c r="O43" s="22"/>
      <c r="P43" s="22"/>
      <c r="Q43" s="22"/>
      <c r="R43" s="22"/>
      <c r="S43" s="22"/>
      <c r="T43" s="22"/>
      <c r="U43" s="22"/>
      <c r="V43" s="22"/>
      <c r="W43" s="22">
        <v>7637099</v>
      </c>
      <c r="X43" s="22"/>
      <c r="Y43" s="22">
        <v>7637099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2437516</v>
      </c>
      <c r="D44" s="20"/>
      <c r="E44" s="21">
        <v>7361183</v>
      </c>
      <c r="F44" s="22">
        <v>7361183</v>
      </c>
      <c r="G44" s="22">
        <v>50548</v>
      </c>
      <c r="H44" s="22">
        <v>369388</v>
      </c>
      <c r="I44" s="22">
        <v>93641</v>
      </c>
      <c r="J44" s="22">
        <v>513577</v>
      </c>
      <c r="K44" s="22">
        <v>1446598</v>
      </c>
      <c r="L44" s="22">
        <v>41861</v>
      </c>
      <c r="M44" s="22">
        <v>42514</v>
      </c>
      <c r="N44" s="22">
        <v>1530973</v>
      </c>
      <c r="O44" s="22"/>
      <c r="P44" s="22"/>
      <c r="Q44" s="22"/>
      <c r="R44" s="22"/>
      <c r="S44" s="22"/>
      <c r="T44" s="22"/>
      <c r="U44" s="22"/>
      <c r="V44" s="22"/>
      <c r="W44" s="22">
        <v>2044550</v>
      </c>
      <c r="X44" s="22">
        <v>3680628</v>
      </c>
      <c r="Y44" s="22">
        <v>-1636078</v>
      </c>
      <c r="Z44" s="23">
        <v>-44.451055635070972</v>
      </c>
      <c r="AA44" s="20">
        <v>7361183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1409975288</v>
      </c>
      <c r="D47" s="29">
        <f t="shared" ref="D47:Y47" si="1">SUM(D34:D46)</f>
        <v>0</v>
      </c>
      <c r="E47" s="30">
        <f t="shared" si="1"/>
        <v>1068989779</v>
      </c>
      <c r="F47" s="31">
        <f t="shared" si="1"/>
        <v>1068989779</v>
      </c>
      <c r="G47" s="31">
        <f t="shared" si="1"/>
        <v>114531357</v>
      </c>
      <c r="H47" s="31">
        <f t="shared" si="1"/>
        <v>-285550916</v>
      </c>
      <c r="I47" s="31">
        <f t="shared" si="1"/>
        <v>32975090</v>
      </c>
      <c r="J47" s="31">
        <f t="shared" si="1"/>
        <v>-138044469</v>
      </c>
      <c r="K47" s="31">
        <f t="shared" si="1"/>
        <v>340123623</v>
      </c>
      <c r="L47" s="31">
        <f t="shared" si="1"/>
        <v>14409649</v>
      </c>
      <c r="M47" s="31">
        <f t="shared" si="1"/>
        <v>128771205</v>
      </c>
      <c r="N47" s="31">
        <f t="shared" si="1"/>
        <v>483304477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345260008</v>
      </c>
      <c r="X47" s="31">
        <f t="shared" si="1"/>
        <v>534495168</v>
      </c>
      <c r="Y47" s="31">
        <f t="shared" si="1"/>
        <v>-189235160</v>
      </c>
      <c r="Z47" s="32">
        <f>+IF(X47&lt;&gt;0,+(Y47/X47)*100,0)</f>
        <v>-35.404465995097638</v>
      </c>
      <c r="AA47" s="29">
        <f>SUM(AA34:AA46)</f>
        <v>1068989779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-592713821</v>
      </c>
      <c r="D48" s="39">
        <f t="shared" si="2"/>
        <v>0</v>
      </c>
      <c r="E48" s="40">
        <f t="shared" si="2"/>
        <v>-181563979</v>
      </c>
      <c r="F48" s="41">
        <f t="shared" si="2"/>
        <v>-181563979</v>
      </c>
      <c r="G48" s="41">
        <f t="shared" si="2"/>
        <v>-34396409</v>
      </c>
      <c r="H48" s="41">
        <f t="shared" si="2"/>
        <v>375408506</v>
      </c>
      <c r="I48" s="41">
        <f t="shared" si="2"/>
        <v>58378351</v>
      </c>
      <c r="J48" s="41">
        <f t="shared" si="2"/>
        <v>399390448</v>
      </c>
      <c r="K48" s="41">
        <f t="shared" si="2"/>
        <v>-268266512</v>
      </c>
      <c r="L48" s="41">
        <f t="shared" si="2"/>
        <v>52008364</v>
      </c>
      <c r="M48" s="41">
        <f t="shared" si="2"/>
        <v>-59693147</v>
      </c>
      <c r="N48" s="41">
        <f t="shared" si="2"/>
        <v>-275951295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123439153</v>
      </c>
      <c r="X48" s="41">
        <f t="shared" si="2"/>
        <v>-90782304</v>
      </c>
      <c r="Y48" s="41">
        <f t="shared" si="2"/>
        <v>214221457</v>
      </c>
      <c r="Z48" s="42">
        <f>+IF(X48&lt;&gt;0,+(Y48/X48)*100,0)</f>
        <v>-235.97270344669818</v>
      </c>
      <c r="AA48" s="39">
        <f>+AA32-AA47</f>
        <v>-181563979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-592713821</v>
      </c>
      <c r="D51" s="48">
        <f t="shared" si="3"/>
        <v>0</v>
      </c>
      <c r="E51" s="49">
        <f t="shared" si="3"/>
        <v>-181563979</v>
      </c>
      <c r="F51" s="50">
        <f t="shared" si="3"/>
        <v>-181563979</v>
      </c>
      <c r="G51" s="50">
        <f t="shared" si="3"/>
        <v>-34396409</v>
      </c>
      <c r="H51" s="50">
        <f t="shared" si="3"/>
        <v>375408506</v>
      </c>
      <c r="I51" s="50">
        <f t="shared" si="3"/>
        <v>58378351</v>
      </c>
      <c r="J51" s="50">
        <f t="shared" si="3"/>
        <v>399390448</v>
      </c>
      <c r="K51" s="50">
        <f t="shared" si="3"/>
        <v>-268266512</v>
      </c>
      <c r="L51" s="50">
        <f t="shared" si="3"/>
        <v>52008364</v>
      </c>
      <c r="M51" s="50">
        <f t="shared" si="3"/>
        <v>-59693147</v>
      </c>
      <c r="N51" s="50">
        <f t="shared" si="3"/>
        <v>-275951295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123439153</v>
      </c>
      <c r="X51" s="50">
        <f t="shared" si="3"/>
        <v>-90782304</v>
      </c>
      <c r="Y51" s="50">
        <f t="shared" si="3"/>
        <v>214221457</v>
      </c>
      <c r="Z51" s="51">
        <f>+IF(X51&lt;&gt;0,+(Y51/X51)*100,0)</f>
        <v>-235.97270344669818</v>
      </c>
      <c r="AA51" s="48">
        <f>SUM(AA48:AA50)</f>
        <v>-181563979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-592713821</v>
      </c>
      <c r="D53" s="54">
        <f>+D51-D52</f>
        <v>0</v>
      </c>
      <c r="E53" s="55">
        <f t="shared" si="4"/>
        <v>-181563979</v>
      </c>
      <c r="F53" s="56">
        <f t="shared" si="4"/>
        <v>-181563979</v>
      </c>
      <c r="G53" s="56">
        <f t="shared" si="4"/>
        <v>-34396409</v>
      </c>
      <c r="H53" s="56">
        <f t="shared" si="4"/>
        <v>375408506</v>
      </c>
      <c r="I53" s="56">
        <f t="shared" si="4"/>
        <v>58378351</v>
      </c>
      <c r="J53" s="56">
        <f t="shared" si="4"/>
        <v>399390448</v>
      </c>
      <c r="K53" s="56">
        <f t="shared" si="4"/>
        <v>-268266512</v>
      </c>
      <c r="L53" s="56">
        <f t="shared" si="4"/>
        <v>52008364</v>
      </c>
      <c r="M53" s="56">
        <f t="shared" si="4"/>
        <v>-59693147</v>
      </c>
      <c r="N53" s="56">
        <f t="shared" si="4"/>
        <v>-275951295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123439153</v>
      </c>
      <c r="X53" s="56">
        <f t="shared" si="4"/>
        <v>-90782304</v>
      </c>
      <c r="Y53" s="56">
        <f t="shared" si="4"/>
        <v>214221457</v>
      </c>
      <c r="Z53" s="57">
        <f>+IF(X53&lt;&gt;0,+(Y53/X53)*100,0)</f>
        <v>-235.97270344669818</v>
      </c>
      <c r="AA53" s="54">
        <f>+AA51-AA52</f>
        <v>-181563979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-592713821</v>
      </c>
      <c r="D56" s="48">
        <f>SUM(D53:D55)</f>
        <v>0</v>
      </c>
      <c r="E56" s="49">
        <f t="shared" si="5"/>
        <v>-181563979</v>
      </c>
      <c r="F56" s="50">
        <f t="shared" si="5"/>
        <v>-181563979</v>
      </c>
      <c r="G56" s="50">
        <f t="shared" si="5"/>
        <v>-34396409</v>
      </c>
      <c r="H56" s="50">
        <f t="shared" si="5"/>
        <v>375408506</v>
      </c>
      <c r="I56" s="50">
        <f t="shared" si="5"/>
        <v>58378351</v>
      </c>
      <c r="J56" s="50">
        <f t="shared" si="5"/>
        <v>399390448</v>
      </c>
      <c r="K56" s="50">
        <f t="shared" si="5"/>
        <v>-268266512</v>
      </c>
      <c r="L56" s="50">
        <f t="shared" si="5"/>
        <v>52008364</v>
      </c>
      <c r="M56" s="50">
        <f t="shared" si="5"/>
        <v>-59693147</v>
      </c>
      <c r="N56" s="50">
        <f t="shared" si="5"/>
        <v>-275951295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123439153</v>
      </c>
      <c r="X56" s="50">
        <f t="shared" si="5"/>
        <v>-90782304</v>
      </c>
      <c r="Y56" s="50">
        <f t="shared" si="5"/>
        <v>214221457</v>
      </c>
      <c r="Z56" s="51">
        <f>+IF(X56&lt;&gt;0,+(Y56/X56)*100,0)</f>
        <v>-235.97270344669818</v>
      </c>
      <c r="AA56" s="48">
        <f>SUM(AA53:AA55)</f>
        <v>-181563979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-592713821</v>
      </c>
      <c r="D59" s="65">
        <f>SUM(D56:D58)</f>
        <v>0</v>
      </c>
      <c r="E59" s="66">
        <f t="shared" si="6"/>
        <v>-181563979</v>
      </c>
      <c r="F59" s="67">
        <f t="shared" si="6"/>
        <v>-181563979</v>
      </c>
      <c r="G59" s="67">
        <f t="shared" si="6"/>
        <v>-34396409</v>
      </c>
      <c r="H59" s="67">
        <f t="shared" si="6"/>
        <v>375408506</v>
      </c>
      <c r="I59" s="67">
        <f t="shared" si="6"/>
        <v>58378351</v>
      </c>
      <c r="J59" s="67">
        <f t="shared" si="6"/>
        <v>399390448</v>
      </c>
      <c r="K59" s="67">
        <f t="shared" si="6"/>
        <v>-268266512</v>
      </c>
      <c r="L59" s="67">
        <f t="shared" si="6"/>
        <v>52008364</v>
      </c>
      <c r="M59" s="67">
        <f t="shared" si="6"/>
        <v>-59693147</v>
      </c>
      <c r="N59" s="67">
        <f t="shared" si="6"/>
        <v>-275951295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123439153</v>
      </c>
      <c r="X59" s="67">
        <f t="shared" si="6"/>
        <v>-90782304</v>
      </c>
      <c r="Y59" s="67">
        <f t="shared" si="6"/>
        <v>214221457</v>
      </c>
      <c r="Z59" s="68">
        <f>+IF(X59&lt;&gt;0,+(Y59/X59)*100,0)</f>
        <v>-235.97270344669818</v>
      </c>
      <c r="AA59" s="65">
        <f>SUM(AA56:AA58)</f>
        <v>-181563979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144650820</v>
      </c>
      <c r="F6" s="22">
        <v>144650820</v>
      </c>
      <c r="G6" s="22">
        <v>11703329</v>
      </c>
      <c r="H6" s="22">
        <v>10059059</v>
      </c>
      <c r="I6" s="22">
        <v>9898214</v>
      </c>
      <c r="J6" s="22">
        <v>31660602</v>
      </c>
      <c r="K6" s="22">
        <v>10637035</v>
      </c>
      <c r="L6" s="22"/>
      <c r="M6" s="22">
        <v>11265526</v>
      </c>
      <c r="N6" s="22">
        <v>21902561</v>
      </c>
      <c r="O6" s="22"/>
      <c r="P6" s="22"/>
      <c r="Q6" s="22"/>
      <c r="R6" s="22"/>
      <c r="S6" s="22"/>
      <c r="T6" s="22"/>
      <c r="U6" s="22"/>
      <c r="V6" s="22"/>
      <c r="W6" s="22">
        <v>53563163</v>
      </c>
      <c r="X6" s="22">
        <v>67503716</v>
      </c>
      <c r="Y6" s="22">
        <v>-13940553</v>
      </c>
      <c r="Z6" s="23">
        <v>-20.651534205909496</v>
      </c>
      <c r="AA6" s="20">
        <v>144650820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192158</v>
      </c>
      <c r="F10" s="22">
        <v>192158</v>
      </c>
      <c r="G10" s="22">
        <v>-22221</v>
      </c>
      <c r="H10" s="22">
        <v>12076</v>
      </c>
      <c r="I10" s="22">
        <v>24214</v>
      </c>
      <c r="J10" s="22">
        <v>14069</v>
      </c>
      <c r="K10" s="22">
        <v>55963</v>
      </c>
      <c r="L10" s="22"/>
      <c r="M10" s="22">
        <v>31963</v>
      </c>
      <c r="N10" s="22">
        <v>87926</v>
      </c>
      <c r="O10" s="22"/>
      <c r="P10" s="22"/>
      <c r="Q10" s="22"/>
      <c r="R10" s="22"/>
      <c r="S10" s="22"/>
      <c r="T10" s="22"/>
      <c r="U10" s="22"/>
      <c r="V10" s="22"/>
      <c r="W10" s="22">
        <v>101995</v>
      </c>
      <c r="X10" s="22"/>
      <c r="Y10" s="22">
        <v>101995</v>
      </c>
      <c r="Z10" s="23"/>
      <c r="AA10" s="20">
        <v>192158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41066100</v>
      </c>
      <c r="F13" s="22">
        <v>41066100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20533050</v>
      </c>
      <c r="Y13" s="22">
        <v>-20533050</v>
      </c>
      <c r="Z13" s="23">
        <v>-100</v>
      </c>
      <c r="AA13" s="20">
        <v>41066100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1545132</v>
      </c>
      <c r="F22" s="22">
        <v>1545132</v>
      </c>
      <c r="G22" s="22"/>
      <c r="H22" s="22"/>
      <c r="I22" s="22">
        <v>11086</v>
      </c>
      <c r="J22" s="22">
        <v>11086</v>
      </c>
      <c r="K22" s="22">
        <v>48562</v>
      </c>
      <c r="L22" s="22"/>
      <c r="M22" s="22"/>
      <c r="N22" s="22">
        <v>48562</v>
      </c>
      <c r="O22" s="22"/>
      <c r="P22" s="22"/>
      <c r="Q22" s="22"/>
      <c r="R22" s="22"/>
      <c r="S22" s="22"/>
      <c r="T22" s="22"/>
      <c r="U22" s="22"/>
      <c r="V22" s="22"/>
      <c r="W22" s="22">
        <v>59648</v>
      </c>
      <c r="X22" s="22">
        <v>772566</v>
      </c>
      <c r="Y22" s="22">
        <v>-712918</v>
      </c>
      <c r="Z22" s="23">
        <v>-92.279235689895756</v>
      </c>
      <c r="AA22" s="20">
        <v>1545132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73593560</v>
      </c>
      <c r="F25" s="22">
        <v>73593560</v>
      </c>
      <c r="G25" s="22">
        <v>5443920</v>
      </c>
      <c r="H25" s="22"/>
      <c r="I25" s="22">
        <v>73908</v>
      </c>
      <c r="J25" s="22">
        <v>5517828</v>
      </c>
      <c r="K25" s="22">
        <v>323750</v>
      </c>
      <c r="L25" s="22"/>
      <c r="M25" s="22"/>
      <c r="N25" s="22">
        <v>323750</v>
      </c>
      <c r="O25" s="22"/>
      <c r="P25" s="22"/>
      <c r="Q25" s="22"/>
      <c r="R25" s="22"/>
      <c r="S25" s="22"/>
      <c r="T25" s="22"/>
      <c r="U25" s="22"/>
      <c r="V25" s="22"/>
      <c r="W25" s="22">
        <v>5841578</v>
      </c>
      <c r="X25" s="22">
        <v>58874848</v>
      </c>
      <c r="Y25" s="22">
        <v>-53033270</v>
      </c>
      <c r="Z25" s="23">
        <v>-90.077973534640805</v>
      </c>
      <c r="AA25" s="20">
        <v>73593560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261047770</v>
      </c>
      <c r="F32" s="31">
        <f t="shared" si="0"/>
        <v>261047770</v>
      </c>
      <c r="G32" s="31">
        <f t="shared" si="0"/>
        <v>17125028</v>
      </c>
      <c r="H32" s="31">
        <f t="shared" si="0"/>
        <v>10071135</v>
      </c>
      <c r="I32" s="31">
        <f t="shared" si="0"/>
        <v>10007422</v>
      </c>
      <c r="J32" s="31">
        <f t="shared" si="0"/>
        <v>37203585</v>
      </c>
      <c r="K32" s="31">
        <f t="shared" si="0"/>
        <v>11065310</v>
      </c>
      <c r="L32" s="31">
        <f t="shared" si="0"/>
        <v>0</v>
      </c>
      <c r="M32" s="31">
        <f t="shared" si="0"/>
        <v>11297489</v>
      </c>
      <c r="N32" s="31">
        <f t="shared" si="0"/>
        <v>22362799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59566384</v>
      </c>
      <c r="X32" s="31">
        <f t="shared" si="0"/>
        <v>147684180</v>
      </c>
      <c r="Y32" s="31">
        <f t="shared" si="0"/>
        <v>-88117796</v>
      </c>
      <c r="Z32" s="32">
        <f>+IF(X32&lt;&gt;0,+(Y32/X32)*100,0)</f>
        <v>-59.666374556841497</v>
      </c>
      <c r="AA32" s="29">
        <f>SUM(AA6:AA31)</f>
        <v>261047770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13026564</v>
      </c>
      <c r="F34" s="22">
        <v>13026564</v>
      </c>
      <c r="G34" s="22">
        <v>1288446</v>
      </c>
      <c r="H34" s="22">
        <v>1254847</v>
      </c>
      <c r="I34" s="22">
        <v>1290140</v>
      </c>
      <c r="J34" s="22">
        <v>3833433</v>
      </c>
      <c r="K34" s="22">
        <v>1281899</v>
      </c>
      <c r="L34" s="22"/>
      <c r="M34" s="22">
        <v>1399673</v>
      </c>
      <c r="N34" s="22">
        <v>2681572</v>
      </c>
      <c r="O34" s="22"/>
      <c r="P34" s="22"/>
      <c r="Q34" s="22"/>
      <c r="R34" s="22"/>
      <c r="S34" s="22"/>
      <c r="T34" s="22"/>
      <c r="U34" s="22"/>
      <c r="V34" s="22"/>
      <c r="W34" s="22">
        <v>6515005</v>
      </c>
      <c r="X34" s="22">
        <v>6513282</v>
      </c>
      <c r="Y34" s="22">
        <v>1723</v>
      </c>
      <c r="Z34" s="23">
        <v>2.6453637352106048E-2</v>
      </c>
      <c r="AA34" s="20">
        <v>13026564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90076998</v>
      </c>
      <c r="F36" s="22">
        <v>90076998</v>
      </c>
      <c r="G36" s="22"/>
      <c r="H36" s="22">
        <v>21403093</v>
      </c>
      <c r="I36" s="22"/>
      <c r="J36" s="22">
        <v>21403093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21403093</v>
      </c>
      <c r="X36" s="22">
        <v>42035932</v>
      </c>
      <c r="Y36" s="22">
        <v>-20632839</v>
      </c>
      <c r="Z36" s="23">
        <v>-49.083814770658591</v>
      </c>
      <c r="AA36" s="20">
        <v>90076998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7790578</v>
      </c>
      <c r="F37" s="22">
        <v>7790578</v>
      </c>
      <c r="G37" s="22">
        <v>3057364</v>
      </c>
      <c r="H37" s="22">
        <v>-362712</v>
      </c>
      <c r="I37" s="22">
        <v>228708</v>
      </c>
      <c r="J37" s="22">
        <v>2923360</v>
      </c>
      <c r="K37" s="22">
        <v>1616116</v>
      </c>
      <c r="L37" s="22"/>
      <c r="M37" s="22">
        <v>3403505</v>
      </c>
      <c r="N37" s="22">
        <v>5019621</v>
      </c>
      <c r="O37" s="22"/>
      <c r="P37" s="22"/>
      <c r="Q37" s="22"/>
      <c r="R37" s="22"/>
      <c r="S37" s="22"/>
      <c r="T37" s="22"/>
      <c r="U37" s="22"/>
      <c r="V37" s="22"/>
      <c r="W37" s="22">
        <v>7942981</v>
      </c>
      <c r="X37" s="22">
        <v>4155494</v>
      </c>
      <c r="Y37" s="22">
        <v>3787487</v>
      </c>
      <c r="Z37" s="23">
        <v>91.144085396345176</v>
      </c>
      <c r="AA37" s="20">
        <v>7790578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37143384</v>
      </c>
      <c r="F38" s="22">
        <v>37143384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18571692</v>
      </c>
      <c r="Y38" s="22">
        <v>-18571692</v>
      </c>
      <c r="Z38" s="23">
        <v>-100</v>
      </c>
      <c r="AA38" s="20">
        <v>37143384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2200150</v>
      </c>
      <c r="F39" s="22">
        <v>2200150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1100075</v>
      </c>
      <c r="Y39" s="22">
        <v>-1100075</v>
      </c>
      <c r="Z39" s="23">
        <v>-100</v>
      </c>
      <c r="AA39" s="20">
        <v>2200150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9999996</v>
      </c>
      <c r="F40" s="22">
        <v>9999996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4999998</v>
      </c>
      <c r="Y40" s="22">
        <v>-4999998</v>
      </c>
      <c r="Z40" s="23">
        <v>-100</v>
      </c>
      <c r="AA40" s="20">
        <v>9999996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10000000</v>
      </c>
      <c r="F41" s="22">
        <v>10000000</v>
      </c>
      <c r="G41" s="22"/>
      <c r="H41" s="22">
        <v>47523</v>
      </c>
      <c r="I41" s="22">
        <v>24547</v>
      </c>
      <c r="J41" s="22">
        <v>72070</v>
      </c>
      <c r="K41" s="22">
        <v>24513</v>
      </c>
      <c r="L41" s="22"/>
      <c r="M41" s="22">
        <v>24513</v>
      </c>
      <c r="N41" s="22">
        <v>49026</v>
      </c>
      <c r="O41" s="22"/>
      <c r="P41" s="22"/>
      <c r="Q41" s="22"/>
      <c r="R41" s="22"/>
      <c r="S41" s="22"/>
      <c r="T41" s="22"/>
      <c r="U41" s="22"/>
      <c r="V41" s="22"/>
      <c r="W41" s="22">
        <v>121096</v>
      </c>
      <c r="X41" s="22">
        <v>6000000</v>
      </c>
      <c r="Y41" s="22">
        <v>-5878904</v>
      </c>
      <c r="Z41" s="23">
        <v>-97.981733333333338</v>
      </c>
      <c r="AA41" s="20">
        <v>10000000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1395924</v>
      </c>
      <c r="F44" s="22">
        <v>1395924</v>
      </c>
      <c r="G44" s="22">
        <v>12945</v>
      </c>
      <c r="H44" s="22">
        <v>15447</v>
      </c>
      <c r="I44" s="22">
        <v>18101</v>
      </c>
      <c r="J44" s="22">
        <v>46493</v>
      </c>
      <c r="K44" s="22">
        <v>25933</v>
      </c>
      <c r="L44" s="22"/>
      <c r="M44" s="22">
        <v>13301</v>
      </c>
      <c r="N44" s="22">
        <v>39234</v>
      </c>
      <c r="O44" s="22"/>
      <c r="P44" s="22"/>
      <c r="Q44" s="22"/>
      <c r="R44" s="22"/>
      <c r="S44" s="22"/>
      <c r="T44" s="22"/>
      <c r="U44" s="22"/>
      <c r="V44" s="22"/>
      <c r="W44" s="22">
        <v>85727</v>
      </c>
      <c r="X44" s="22">
        <v>697962</v>
      </c>
      <c r="Y44" s="22">
        <v>-612235</v>
      </c>
      <c r="Z44" s="23">
        <v>-87.717526169046451</v>
      </c>
      <c r="AA44" s="20">
        <v>1395924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171633594</v>
      </c>
      <c r="F47" s="31">
        <f t="shared" si="1"/>
        <v>171633594</v>
      </c>
      <c r="G47" s="31">
        <f t="shared" si="1"/>
        <v>4358755</v>
      </c>
      <c r="H47" s="31">
        <f t="shared" si="1"/>
        <v>22358198</v>
      </c>
      <c r="I47" s="31">
        <f t="shared" si="1"/>
        <v>1561496</v>
      </c>
      <c r="J47" s="31">
        <f t="shared" si="1"/>
        <v>28278449</v>
      </c>
      <c r="K47" s="31">
        <f t="shared" si="1"/>
        <v>2948461</v>
      </c>
      <c r="L47" s="31">
        <f t="shared" si="1"/>
        <v>0</v>
      </c>
      <c r="M47" s="31">
        <f t="shared" si="1"/>
        <v>4840992</v>
      </c>
      <c r="N47" s="31">
        <f t="shared" si="1"/>
        <v>7789453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36067902</v>
      </c>
      <c r="X47" s="31">
        <f t="shared" si="1"/>
        <v>84074435</v>
      </c>
      <c r="Y47" s="31">
        <f t="shared" si="1"/>
        <v>-48006533</v>
      </c>
      <c r="Z47" s="32">
        <f>+IF(X47&lt;&gt;0,+(Y47/X47)*100,0)</f>
        <v>-57.100036414160861</v>
      </c>
      <c r="AA47" s="29">
        <f>SUM(AA34:AA46)</f>
        <v>171633594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89414176</v>
      </c>
      <c r="F48" s="41">
        <f t="shared" si="2"/>
        <v>89414176</v>
      </c>
      <c r="G48" s="41">
        <f t="shared" si="2"/>
        <v>12766273</v>
      </c>
      <c r="H48" s="41">
        <f t="shared" si="2"/>
        <v>-12287063</v>
      </c>
      <c r="I48" s="41">
        <f t="shared" si="2"/>
        <v>8445926</v>
      </c>
      <c r="J48" s="41">
        <f t="shared" si="2"/>
        <v>8925136</v>
      </c>
      <c r="K48" s="41">
        <f t="shared" si="2"/>
        <v>8116849</v>
      </c>
      <c r="L48" s="41">
        <f t="shared" si="2"/>
        <v>0</v>
      </c>
      <c r="M48" s="41">
        <f t="shared" si="2"/>
        <v>6456497</v>
      </c>
      <c r="N48" s="41">
        <f t="shared" si="2"/>
        <v>14573346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23498482</v>
      </c>
      <c r="X48" s="41">
        <f t="shared" si="2"/>
        <v>63609745</v>
      </c>
      <c r="Y48" s="41">
        <f t="shared" si="2"/>
        <v>-40111263</v>
      </c>
      <c r="Z48" s="42">
        <f>+IF(X48&lt;&gt;0,+(Y48/X48)*100,0)</f>
        <v>-63.058361576516297</v>
      </c>
      <c r="AA48" s="39">
        <f>+AA32-AA47</f>
        <v>89414176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89414176</v>
      </c>
      <c r="F51" s="50">
        <f t="shared" si="3"/>
        <v>89414176</v>
      </c>
      <c r="G51" s="50">
        <f t="shared" si="3"/>
        <v>12766273</v>
      </c>
      <c r="H51" s="50">
        <f t="shared" si="3"/>
        <v>-12287063</v>
      </c>
      <c r="I51" s="50">
        <f t="shared" si="3"/>
        <v>8445926</v>
      </c>
      <c r="J51" s="50">
        <f t="shared" si="3"/>
        <v>8925136</v>
      </c>
      <c r="K51" s="50">
        <f t="shared" si="3"/>
        <v>8116849</v>
      </c>
      <c r="L51" s="50">
        <f t="shared" si="3"/>
        <v>0</v>
      </c>
      <c r="M51" s="50">
        <f t="shared" si="3"/>
        <v>6456497</v>
      </c>
      <c r="N51" s="50">
        <f t="shared" si="3"/>
        <v>14573346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23498482</v>
      </c>
      <c r="X51" s="50">
        <f t="shared" si="3"/>
        <v>63609745</v>
      </c>
      <c r="Y51" s="50">
        <f t="shared" si="3"/>
        <v>-40111263</v>
      </c>
      <c r="Z51" s="51">
        <f>+IF(X51&lt;&gt;0,+(Y51/X51)*100,0)</f>
        <v>-63.058361576516297</v>
      </c>
      <c r="AA51" s="48">
        <f>SUM(AA48:AA50)</f>
        <v>89414176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89414176</v>
      </c>
      <c r="F53" s="56">
        <f t="shared" si="4"/>
        <v>89414176</v>
      </c>
      <c r="G53" s="56">
        <f t="shared" si="4"/>
        <v>12766273</v>
      </c>
      <c r="H53" s="56">
        <f t="shared" si="4"/>
        <v>-12287063</v>
      </c>
      <c r="I53" s="56">
        <f t="shared" si="4"/>
        <v>8445926</v>
      </c>
      <c r="J53" s="56">
        <f t="shared" si="4"/>
        <v>8925136</v>
      </c>
      <c r="K53" s="56">
        <f t="shared" si="4"/>
        <v>8116849</v>
      </c>
      <c r="L53" s="56">
        <f t="shared" si="4"/>
        <v>0</v>
      </c>
      <c r="M53" s="56">
        <f t="shared" si="4"/>
        <v>6456497</v>
      </c>
      <c r="N53" s="56">
        <f t="shared" si="4"/>
        <v>14573346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23498482</v>
      </c>
      <c r="X53" s="56">
        <f t="shared" si="4"/>
        <v>63609745</v>
      </c>
      <c r="Y53" s="56">
        <f t="shared" si="4"/>
        <v>-40111263</v>
      </c>
      <c r="Z53" s="57">
        <f>+IF(X53&lt;&gt;0,+(Y53/X53)*100,0)</f>
        <v>-63.058361576516297</v>
      </c>
      <c r="AA53" s="54">
        <f>+AA51-AA52</f>
        <v>89414176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89414176</v>
      </c>
      <c r="F56" s="50">
        <f t="shared" si="5"/>
        <v>89414176</v>
      </c>
      <c r="G56" s="50">
        <f t="shared" si="5"/>
        <v>12766273</v>
      </c>
      <c r="H56" s="50">
        <f t="shared" si="5"/>
        <v>-12287063</v>
      </c>
      <c r="I56" s="50">
        <f t="shared" si="5"/>
        <v>8445926</v>
      </c>
      <c r="J56" s="50">
        <f t="shared" si="5"/>
        <v>8925136</v>
      </c>
      <c r="K56" s="50">
        <f t="shared" si="5"/>
        <v>8116849</v>
      </c>
      <c r="L56" s="50">
        <f t="shared" si="5"/>
        <v>0</v>
      </c>
      <c r="M56" s="50">
        <f t="shared" si="5"/>
        <v>6456497</v>
      </c>
      <c r="N56" s="50">
        <f t="shared" si="5"/>
        <v>14573346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23498482</v>
      </c>
      <c r="X56" s="50">
        <f t="shared" si="5"/>
        <v>63609745</v>
      </c>
      <c r="Y56" s="50">
        <f t="shared" si="5"/>
        <v>-40111263</v>
      </c>
      <c r="Z56" s="51">
        <f>+IF(X56&lt;&gt;0,+(Y56/X56)*100,0)</f>
        <v>-63.058361576516297</v>
      </c>
      <c r="AA56" s="48">
        <f>SUM(AA53:AA55)</f>
        <v>89414176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89414176</v>
      </c>
      <c r="F59" s="67">
        <f t="shared" si="6"/>
        <v>89414176</v>
      </c>
      <c r="G59" s="67">
        <f t="shared" si="6"/>
        <v>12766273</v>
      </c>
      <c r="H59" s="67">
        <f t="shared" si="6"/>
        <v>-12287063</v>
      </c>
      <c r="I59" s="67">
        <f t="shared" si="6"/>
        <v>8445926</v>
      </c>
      <c r="J59" s="67">
        <f t="shared" si="6"/>
        <v>8925136</v>
      </c>
      <c r="K59" s="67">
        <f t="shared" si="6"/>
        <v>8116849</v>
      </c>
      <c r="L59" s="67">
        <f t="shared" si="6"/>
        <v>0</v>
      </c>
      <c r="M59" s="67">
        <f t="shared" si="6"/>
        <v>6456497</v>
      </c>
      <c r="N59" s="67">
        <f t="shared" si="6"/>
        <v>14573346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23498482</v>
      </c>
      <c r="X59" s="67">
        <f t="shared" si="6"/>
        <v>63609745</v>
      </c>
      <c r="Y59" s="67">
        <f t="shared" si="6"/>
        <v>-40111263</v>
      </c>
      <c r="Z59" s="68">
        <f>+IF(X59&lt;&gt;0,+(Y59/X59)*100,0)</f>
        <v>-63.058361576516297</v>
      </c>
      <c r="AA59" s="65">
        <f>SUM(AA56:AA58)</f>
        <v>89414176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103638778</v>
      </c>
      <c r="D6" s="20"/>
      <c r="E6" s="21">
        <v>128116368</v>
      </c>
      <c r="F6" s="22">
        <v>128116368</v>
      </c>
      <c r="G6" s="22">
        <v>12068791</v>
      </c>
      <c r="H6" s="22">
        <v>9029615</v>
      </c>
      <c r="I6" s="22">
        <v>10310230</v>
      </c>
      <c r="J6" s="22">
        <v>31408636</v>
      </c>
      <c r="K6" s="22">
        <v>9803159</v>
      </c>
      <c r="L6" s="22">
        <v>10674019</v>
      </c>
      <c r="M6" s="22">
        <v>9549979</v>
      </c>
      <c r="N6" s="22">
        <v>30027157</v>
      </c>
      <c r="O6" s="22"/>
      <c r="P6" s="22"/>
      <c r="Q6" s="22"/>
      <c r="R6" s="22"/>
      <c r="S6" s="22"/>
      <c r="T6" s="22"/>
      <c r="U6" s="22"/>
      <c r="V6" s="22"/>
      <c r="W6" s="22">
        <v>61435793</v>
      </c>
      <c r="X6" s="22">
        <v>64058184</v>
      </c>
      <c r="Y6" s="22">
        <v>-2622391</v>
      </c>
      <c r="Z6" s="23">
        <v>-4.0937641941270142</v>
      </c>
      <c r="AA6" s="20">
        <v>128116368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5000004</v>
      </c>
      <c r="F13" s="22">
        <v>5000004</v>
      </c>
      <c r="G13" s="22">
        <v>130473</v>
      </c>
      <c r="H13" s="22">
        <v>130762</v>
      </c>
      <c r="I13" s="22">
        <v>126155</v>
      </c>
      <c r="J13" s="22">
        <v>387390</v>
      </c>
      <c r="K13" s="22">
        <v>123670</v>
      </c>
      <c r="L13" s="22">
        <v>124162</v>
      </c>
      <c r="M13" s="22">
        <v>129946</v>
      </c>
      <c r="N13" s="22">
        <v>377778</v>
      </c>
      <c r="O13" s="22"/>
      <c r="P13" s="22"/>
      <c r="Q13" s="22"/>
      <c r="R13" s="22"/>
      <c r="S13" s="22"/>
      <c r="T13" s="22"/>
      <c r="U13" s="22"/>
      <c r="V13" s="22"/>
      <c r="W13" s="22">
        <v>765168</v>
      </c>
      <c r="X13" s="22">
        <v>2500002</v>
      </c>
      <c r="Y13" s="22">
        <v>-1734834</v>
      </c>
      <c r="Z13" s="23">
        <v>-69.39330448535641</v>
      </c>
      <c r="AA13" s="20">
        <v>5000004</v>
      </c>
    </row>
    <row r="14" spans="1:27" ht="13.5" x14ac:dyDescent="0.25">
      <c r="A14" s="19" t="s">
        <v>42</v>
      </c>
      <c r="B14" s="15" t="s">
        <v>32</v>
      </c>
      <c r="C14" s="20">
        <v>228802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32203271</v>
      </c>
      <c r="D25" s="20"/>
      <c r="E25" s="21">
        <v>37800000</v>
      </c>
      <c r="F25" s="22">
        <v>37800000</v>
      </c>
      <c r="G25" s="22"/>
      <c r="H25" s="22">
        <v>15750024</v>
      </c>
      <c r="I25" s="22"/>
      <c r="J25" s="22">
        <v>15750024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15750024</v>
      </c>
      <c r="X25" s="22">
        <v>25200000</v>
      </c>
      <c r="Y25" s="22">
        <v>-9449976</v>
      </c>
      <c r="Z25" s="23">
        <v>-37.499904761904759</v>
      </c>
      <c r="AA25" s="20">
        <v>37800000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84713</v>
      </c>
      <c r="H26" s="22">
        <v>87077</v>
      </c>
      <c r="I26" s="22">
        <v>87463</v>
      </c>
      <c r="J26" s="22">
        <v>259253</v>
      </c>
      <c r="K26" s="22">
        <v>87642</v>
      </c>
      <c r="L26" s="22">
        <v>87643</v>
      </c>
      <c r="M26" s="22">
        <v>91235</v>
      </c>
      <c r="N26" s="22">
        <v>266520</v>
      </c>
      <c r="O26" s="22"/>
      <c r="P26" s="22"/>
      <c r="Q26" s="22"/>
      <c r="R26" s="22"/>
      <c r="S26" s="22"/>
      <c r="T26" s="22"/>
      <c r="U26" s="22"/>
      <c r="V26" s="22"/>
      <c r="W26" s="22">
        <v>525773</v>
      </c>
      <c r="X26" s="22"/>
      <c r="Y26" s="22">
        <v>525773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319572</v>
      </c>
      <c r="D28" s="20"/>
      <c r="E28" s="21">
        <v>2142012</v>
      </c>
      <c r="F28" s="22">
        <v>2142012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1071006</v>
      </c>
      <c r="Y28" s="22">
        <v>-1071006</v>
      </c>
      <c r="Z28" s="23">
        <v>-100</v>
      </c>
      <c r="AA28" s="20">
        <v>2142012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136390423</v>
      </c>
      <c r="D32" s="29">
        <f t="shared" ref="D32:Y32" si="0">SUM(D6:D31)</f>
        <v>0</v>
      </c>
      <c r="E32" s="30">
        <f t="shared" si="0"/>
        <v>173058384</v>
      </c>
      <c r="F32" s="31">
        <f t="shared" si="0"/>
        <v>173058384</v>
      </c>
      <c r="G32" s="31">
        <f t="shared" si="0"/>
        <v>12283977</v>
      </c>
      <c r="H32" s="31">
        <f t="shared" si="0"/>
        <v>24997478</v>
      </c>
      <c r="I32" s="31">
        <f t="shared" si="0"/>
        <v>10523848</v>
      </c>
      <c r="J32" s="31">
        <f t="shared" si="0"/>
        <v>47805303</v>
      </c>
      <c r="K32" s="31">
        <f t="shared" si="0"/>
        <v>10014471</v>
      </c>
      <c r="L32" s="31">
        <f t="shared" si="0"/>
        <v>10885824</v>
      </c>
      <c r="M32" s="31">
        <f t="shared" si="0"/>
        <v>9771160</v>
      </c>
      <c r="N32" s="31">
        <f t="shared" si="0"/>
        <v>30671455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78476758</v>
      </c>
      <c r="X32" s="31">
        <f t="shared" si="0"/>
        <v>92829192</v>
      </c>
      <c r="Y32" s="31">
        <f t="shared" si="0"/>
        <v>-14352434</v>
      </c>
      <c r="Z32" s="32">
        <f>+IF(X32&lt;&gt;0,+(Y32/X32)*100,0)</f>
        <v>-15.461121324852209</v>
      </c>
      <c r="AA32" s="29">
        <f>SUM(AA6:AA31)</f>
        <v>173058384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10149025</v>
      </c>
      <c r="D34" s="20"/>
      <c r="E34" s="21">
        <v>11194968</v>
      </c>
      <c r="F34" s="22">
        <v>11194968</v>
      </c>
      <c r="G34" s="22">
        <v>810097</v>
      </c>
      <c r="H34" s="22">
        <v>811977</v>
      </c>
      <c r="I34" s="22">
        <v>1009204</v>
      </c>
      <c r="J34" s="22">
        <v>2631278</v>
      </c>
      <c r="K34" s="22">
        <v>877339</v>
      </c>
      <c r="L34" s="22">
        <v>940057</v>
      </c>
      <c r="M34" s="22">
        <v>948886</v>
      </c>
      <c r="N34" s="22">
        <v>2766282</v>
      </c>
      <c r="O34" s="22"/>
      <c r="P34" s="22"/>
      <c r="Q34" s="22"/>
      <c r="R34" s="22"/>
      <c r="S34" s="22"/>
      <c r="T34" s="22"/>
      <c r="U34" s="22"/>
      <c r="V34" s="22"/>
      <c r="W34" s="22">
        <v>5397560</v>
      </c>
      <c r="X34" s="22">
        <v>5597484</v>
      </c>
      <c r="Y34" s="22">
        <v>-199924</v>
      </c>
      <c r="Z34" s="23">
        <v>-3.5716761316334265</v>
      </c>
      <c r="AA34" s="20">
        <v>11194968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106176124</v>
      </c>
      <c r="D36" s="20"/>
      <c r="E36" s="21">
        <v>139377420</v>
      </c>
      <c r="F36" s="22">
        <v>139377420</v>
      </c>
      <c r="G36" s="22">
        <v>15015710</v>
      </c>
      <c r="H36" s="22">
        <v>14122682</v>
      </c>
      <c r="I36" s="22">
        <v>1575588</v>
      </c>
      <c r="J36" s="22">
        <v>30713980</v>
      </c>
      <c r="K36" s="22">
        <v>15682190</v>
      </c>
      <c r="L36" s="22">
        <v>8457521</v>
      </c>
      <c r="M36" s="22">
        <v>8683529</v>
      </c>
      <c r="N36" s="22">
        <v>32823240</v>
      </c>
      <c r="O36" s="22"/>
      <c r="P36" s="22"/>
      <c r="Q36" s="22"/>
      <c r="R36" s="22"/>
      <c r="S36" s="22"/>
      <c r="T36" s="22"/>
      <c r="U36" s="22"/>
      <c r="V36" s="22"/>
      <c r="W36" s="22">
        <v>63537220</v>
      </c>
      <c r="X36" s="22">
        <v>69688710</v>
      </c>
      <c r="Y36" s="22">
        <v>-6151490</v>
      </c>
      <c r="Z36" s="23">
        <v>-8.8270969573120244</v>
      </c>
      <c r="AA36" s="20">
        <v>139377420</v>
      </c>
    </row>
    <row r="37" spans="1:27" ht="13.5" x14ac:dyDescent="0.25">
      <c r="A37" s="19" t="s">
        <v>63</v>
      </c>
      <c r="B37" s="15" t="s">
        <v>32</v>
      </c>
      <c r="C37" s="20">
        <v>1613934</v>
      </c>
      <c r="D37" s="20"/>
      <c r="E37" s="21">
        <v>2351436</v>
      </c>
      <c r="F37" s="22">
        <v>2351436</v>
      </c>
      <c r="G37" s="22">
        <v>1776</v>
      </c>
      <c r="H37" s="22">
        <v>155207</v>
      </c>
      <c r="I37" s="22">
        <v>169007</v>
      </c>
      <c r="J37" s="22">
        <v>325990</v>
      </c>
      <c r="K37" s="22">
        <v>472694</v>
      </c>
      <c r="L37" s="22">
        <v>113192</v>
      </c>
      <c r="M37" s="22">
        <v>103829</v>
      </c>
      <c r="N37" s="22">
        <v>689715</v>
      </c>
      <c r="O37" s="22"/>
      <c r="P37" s="22"/>
      <c r="Q37" s="22"/>
      <c r="R37" s="22"/>
      <c r="S37" s="22"/>
      <c r="T37" s="22"/>
      <c r="U37" s="22"/>
      <c r="V37" s="22"/>
      <c r="W37" s="22">
        <v>1015705</v>
      </c>
      <c r="X37" s="22">
        <v>1175718</v>
      </c>
      <c r="Y37" s="22">
        <v>-160013</v>
      </c>
      <c r="Z37" s="23">
        <v>-13.609811196222225</v>
      </c>
      <c r="AA37" s="20">
        <v>2351436</v>
      </c>
    </row>
    <row r="38" spans="1:27" ht="13.5" x14ac:dyDescent="0.25">
      <c r="A38" s="19" t="s">
        <v>64</v>
      </c>
      <c r="B38" s="15" t="s">
        <v>32</v>
      </c>
      <c r="C38" s="20">
        <v>1001711</v>
      </c>
      <c r="D38" s="20"/>
      <c r="E38" s="21">
        <v>39077508</v>
      </c>
      <c r="F38" s="22">
        <v>39077508</v>
      </c>
      <c r="G38" s="22"/>
      <c r="H38" s="22"/>
      <c r="I38" s="22">
        <v>9769377</v>
      </c>
      <c r="J38" s="22">
        <v>9769377</v>
      </c>
      <c r="K38" s="22"/>
      <c r="L38" s="22"/>
      <c r="M38" s="22">
        <v>9769377</v>
      </c>
      <c r="N38" s="22">
        <v>9769377</v>
      </c>
      <c r="O38" s="22"/>
      <c r="P38" s="22"/>
      <c r="Q38" s="22"/>
      <c r="R38" s="22"/>
      <c r="S38" s="22"/>
      <c r="T38" s="22"/>
      <c r="U38" s="22"/>
      <c r="V38" s="22"/>
      <c r="W38" s="22">
        <v>19538754</v>
      </c>
      <c r="X38" s="22">
        <v>19538754</v>
      </c>
      <c r="Y38" s="22"/>
      <c r="Z38" s="23"/>
      <c r="AA38" s="20">
        <v>39077508</v>
      </c>
    </row>
    <row r="39" spans="1:27" ht="13.5" x14ac:dyDescent="0.25">
      <c r="A39" s="19" t="s">
        <v>65</v>
      </c>
      <c r="B39" s="15" t="s">
        <v>32</v>
      </c>
      <c r="C39" s="20">
        <v>29964757</v>
      </c>
      <c r="D39" s="20"/>
      <c r="E39" s="21">
        <v>5878260</v>
      </c>
      <c r="F39" s="22">
        <v>5878260</v>
      </c>
      <c r="G39" s="22">
        <v>746911</v>
      </c>
      <c r="H39" s="22">
        <v>746911</v>
      </c>
      <c r="I39" s="22">
        <v>722820</v>
      </c>
      <c r="J39" s="22">
        <v>2216642</v>
      </c>
      <c r="K39" s="22">
        <v>746911</v>
      </c>
      <c r="L39" s="22">
        <v>722820</v>
      </c>
      <c r="M39" s="22">
        <v>746838</v>
      </c>
      <c r="N39" s="22">
        <v>2216569</v>
      </c>
      <c r="O39" s="22"/>
      <c r="P39" s="22"/>
      <c r="Q39" s="22"/>
      <c r="R39" s="22"/>
      <c r="S39" s="22"/>
      <c r="T39" s="22"/>
      <c r="U39" s="22"/>
      <c r="V39" s="22"/>
      <c r="W39" s="22">
        <v>4433211</v>
      </c>
      <c r="X39" s="22">
        <v>2939130</v>
      </c>
      <c r="Y39" s="22">
        <v>1494081</v>
      </c>
      <c r="Z39" s="23">
        <v>50.834124383746214</v>
      </c>
      <c r="AA39" s="20">
        <v>5878260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913371</v>
      </c>
      <c r="D41" s="20"/>
      <c r="E41" s="21">
        <v>500004</v>
      </c>
      <c r="F41" s="22">
        <v>500004</v>
      </c>
      <c r="G41" s="22"/>
      <c r="H41" s="22">
        <v>10946</v>
      </c>
      <c r="I41" s="22">
        <v>7755</v>
      </c>
      <c r="J41" s="22">
        <v>18701</v>
      </c>
      <c r="K41" s="22">
        <v>4808</v>
      </c>
      <c r="L41" s="22">
        <v>17664</v>
      </c>
      <c r="M41" s="22">
        <v>15474</v>
      </c>
      <c r="N41" s="22">
        <v>37946</v>
      </c>
      <c r="O41" s="22"/>
      <c r="P41" s="22"/>
      <c r="Q41" s="22"/>
      <c r="R41" s="22"/>
      <c r="S41" s="22"/>
      <c r="T41" s="22"/>
      <c r="U41" s="22"/>
      <c r="V41" s="22"/>
      <c r="W41" s="22">
        <v>56647</v>
      </c>
      <c r="X41" s="22">
        <v>250002</v>
      </c>
      <c r="Y41" s="22">
        <v>-193355</v>
      </c>
      <c r="Z41" s="23">
        <v>-77.341381268949846</v>
      </c>
      <c r="AA41" s="20">
        <v>500004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1305851</v>
      </c>
      <c r="D43" s="20"/>
      <c r="E43" s="21">
        <v>5000004</v>
      </c>
      <c r="F43" s="22">
        <v>5000004</v>
      </c>
      <c r="G43" s="22">
        <v>43395</v>
      </c>
      <c r="H43" s="22">
        <v>59858</v>
      </c>
      <c r="I43" s="22">
        <v>67236</v>
      </c>
      <c r="J43" s="22">
        <v>170489</v>
      </c>
      <c r="K43" s="22">
        <v>23704</v>
      </c>
      <c r="L43" s="22">
        <v>4171</v>
      </c>
      <c r="M43" s="22">
        <v>17300</v>
      </c>
      <c r="N43" s="22">
        <v>45175</v>
      </c>
      <c r="O43" s="22"/>
      <c r="P43" s="22"/>
      <c r="Q43" s="22"/>
      <c r="R43" s="22"/>
      <c r="S43" s="22"/>
      <c r="T43" s="22"/>
      <c r="U43" s="22"/>
      <c r="V43" s="22"/>
      <c r="W43" s="22">
        <v>215664</v>
      </c>
      <c r="X43" s="22">
        <v>2500002</v>
      </c>
      <c r="Y43" s="22">
        <v>-2284338</v>
      </c>
      <c r="Z43" s="23">
        <v>-91.373446901242488</v>
      </c>
      <c r="AA43" s="20">
        <v>5000004</v>
      </c>
    </row>
    <row r="44" spans="1:27" ht="13.5" x14ac:dyDescent="0.25">
      <c r="A44" s="19" t="s">
        <v>69</v>
      </c>
      <c r="B44" s="15" t="s">
        <v>32</v>
      </c>
      <c r="C44" s="20">
        <v>910404</v>
      </c>
      <c r="D44" s="20"/>
      <c r="E44" s="21">
        <v>1399716</v>
      </c>
      <c r="F44" s="22">
        <v>1399716</v>
      </c>
      <c r="G44" s="22">
        <v>-67174</v>
      </c>
      <c r="H44" s="22">
        <v>44877</v>
      </c>
      <c r="I44" s="22">
        <v>73446</v>
      </c>
      <c r="J44" s="22">
        <v>51149</v>
      </c>
      <c r="K44" s="22">
        <v>82815</v>
      </c>
      <c r="L44" s="22">
        <v>20560</v>
      </c>
      <c r="M44" s="22">
        <v>13652</v>
      </c>
      <c r="N44" s="22">
        <v>117027</v>
      </c>
      <c r="O44" s="22"/>
      <c r="P44" s="22"/>
      <c r="Q44" s="22"/>
      <c r="R44" s="22"/>
      <c r="S44" s="22"/>
      <c r="T44" s="22"/>
      <c r="U44" s="22"/>
      <c r="V44" s="22"/>
      <c r="W44" s="22">
        <v>168176</v>
      </c>
      <c r="X44" s="22">
        <v>699858</v>
      </c>
      <c r="Y44" s="22">
        <v>-531682</v>
      </c>
      <c r="Z44" s="23">
        <v>-75.969982482160674</v>
      </c>
      <c r="AA44" s="20">
        <v>1399716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152035177</v>
      </c>
      <c r="D47" s="29">
        <f t="shared" ref="D47:Y47" si="1">SUM(D34:D46)</f>
        <v>0</v>
      </c>
      <c r="E47" s="30">
        <f t="shared" si="1"/>
        <v>204779316</v>
      </c>
      <c r="F47" s="31">
        <f t="shared" si="1"/>
        <v>204779316</v>
      </c>
      <c r="G47" s="31">
        <f t="shared" si="1"/>
        <v>16550715</v>
      </c>
      <c r="H47" s="31">
        <f t="shared" si="1"/>
        <v>15952458</v>
      </c>
      <c r="I47" s="31">
        <f t="shared" si="1"/>
        <v>13394433</v>
      </c>
      <c r="J47" s="31">
        <f t="shared" si="1"/>
        <v>45897606</v>
      </c>
      <c r="K47" s="31">
        <f t="shared" si="1"/>
        <v>17890461</v>
      </c>
      <c r="L47" s="31">
        <f t="shared" si="1"/>
        <v>10275985</v>
      </c>
      <c r="M47" s="31">
        <f t="shared" si="1"/>
        <v>20298885</v>
      </c>
      <c r="N47" s="31">
        <f t="shared" si="1"/>
        <v>48465331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94362937</v>
      </c>
      <c r="X47" s="31">
        <f t="shared" si="1"/>
        <v>102389658</v>
      </c>
      <c r="Y47" s="31">
        <f t="shared" si="1"/>
        <v>-8026721</v>
      </c>
      <c r="Z47" s="32">
        <f>+IF(X47&lt;&gt;0,+(Y47/X47)*100,0)</f>
        <v>-7.839386473973768</v>
      </c>
      <c r="AA47" s="29">
        <f>SUM(AA34:AA46)</f>
        <v>204779316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-15644754</v>
      </c>
      <c r="D48" s="39">
        <f t="shared" si="2"/>
        <v>0</v>
      </c>
      <c r="E48" s="40">
        <f t="shared" si="2"/>
        <v>-31720932</v>
      </c>
      <c r="F48" s="41">
        <f t="shared" si="2"/>
        <v>-31720932</v>
      </c>
      <c r="G48" s="41">
        <f t="shared" si="2"/>
        <v>-4266738</v>
      </c>
      <c r="H48" s="41">
        <f t="shared" si="2"/>
        <v>9045020</v>
      </c>
      <c r="I48" s="41">
        <f t="shared" si="2"/>
        <v>-2870585</v>
      </c>
      <c r="J48" s="41">
        <f t="shared" si="2"/>
        <v>1907697</v>
      </c>
      <c r="K48" s="41">
        <f t="shared" si="2"/>
        <v>-7875990</v>
      </c>
      <c r="L48" s="41">
        <f t="shared" si="2"/>
        <v>609839</v>
      </c>
      <c r="M48" s="41">
        <f t="shared" si="2"/>
        <v>-10527725</v>
      </c>
      <c r="N48" s="41">
        <f t="shared" si="2"/>
        <v>-17793876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-15886179</v>
      </c>
      <c r="X48" s="41">
        <f t="shared" si="2"/>
        <v>-9560466</v>
      </c>
      <c r="Y48" s="41">
        <f t="shared" si="2"/>
        <v>-6325713</v>
      </c>
      <c r="Z48" s="42">
        <f>+IF(X48&lt;&gt;0,+(Y48/X48)*100,0)</f>
        <v>66.165320811767955</v>
      </c>
      <c r="AA48" s="39">
        <f>+AA32-AA47</f>
        <v>-31720932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-15644754</v>
      </c>
      <c r="D51" s="48">
        <f t="shared" si="3"/>
        <v>0</v>
      </c>
      <c r="E51" s="49">
        <f t="shared" si="3"/>
        <v>-31720932</v>
      </c>
      <c r="F51" s="50">
        <f t="shared" si="3"/>
        <v>-31720932</v>
      </c>
      <c r="G51" s="50">
        <f t="shared" si="3"/>
        <v>-4266738</v>
      </c>
      <c r="H51" s="50">
        <f t="shared" si="3"/>
        <v>9045020</v>
      </c>
      <c r="I51" s="50">
        <f t="shared" si="3"/>
        <v>-2870585</v>
      </c>
      <c r="J51" s="50">
        <f t="shared" si="3"/>
        <v>1907697</v>
      </c>
      <c r="K51" s="50">
        <f t="shared" si="3"/>
        <v>-7875990</v>
      </c>
      <c r="L51" s="50">
        <f t="shared" si="3"/>
        <v>609839</v>
      </c>
      <c r="M51" s="50">
        <f t="shared" si="3"/>
        <v>-10527725</v>
      </c>
      <c r="N51" s="50">
        <f t="shared" si="3"/>
        <v>-17793876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-15886179</v>
      </c>
      <c r="X51" s="50">
        <f t="shared" si="3"/>
        <v>-9560466</v>
      </c>
      <c r="Y51" s="50">
        <f t="shared" si="3"/>
        <v>-6325713</v>
      </c>
      <c r="Z51" s="51">
        <f>+IF(X51&lt;&gt;0,+(Y51/X51)*100,0)</f>
        <v>66.165320811767955</v>
      </c>
      <c r="AA51" s="48">
        <f>SUM(AA48:AA50)</f>
        <v>-31720932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-15644754</v>
      </c>
      <c r="D53" s="54">
        <f>+D51-D52</f>
        <v>0</v>
      </c>
      <c r="E53" s="55">
        <f t="shared" si="4"/>
        <v>-31720932</v>
      </c>
      <c r="F53" s="56">
        <f t="shared" si="4"/>
        <v>-31720932</v>
      </c>
      <c r="G53" s="56">
        <f t="shared" si="4"/>
        <v>-4266738</v>
      </c>
      <c r="H53" s="56">
        <f t="shared" si="4"/>
        <v>9045020</v>
      </c>
      <c r="I53" s="56">
        <f t="shared" si="4"/>
        <v>-2870585</v>
      </c>
      <c r="J53" s="56">
        <f t="shared" si="4"/>
        <v>1907697</v>
      </c>
      <c r="K53" s="56">
        <f t="shared" si="4"/>
        <v>-7875990</v>
      </c>
      <c r="L53" s="56">
        <f t="shared" si="4"/>
        <v>609839</v>
      </c>
      <c r="M53" s="56">
        <f t="shared" si="4"/>
        <v>-10527725</v>
      </c>
      <c r="N53" s="56">
        <f t="shared" si="4"/>
        <v>-17793876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-15886179</v>
      </c>
      <c r="X53" s="56">
        <f t="shared" si="4"/>
        <v>-9560466</v>
      </c>
      <c r="Y53" s="56">
        <f t="shared" si="4"/>
        <v>-6325713</v>
      </c>
      <c r="Z53" s="57">
        <f>+IF(X53&lt;&gt;0,+(Y53/X53)*100,0)</f>
        <v>66.165320811767955</v>
      </c>
      <c r="AA53" s="54">
        <f>+AA51-AA52</f>
        <v>-31720932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-15644754</v>
      </c>
      <c r="D56" s="48">
        <f>SUM(D53:D55)</f>
        <v>0</v>
      </c>
      <c r="E56" s="49">
        <f t="shared" si="5"/>
        <v>-31720932</v>
      </c>
      <c r="F56" s="50">
        <f t="shared" si="5"/>
        <v>-31720932</v>
      </c>
      <c r="G56" s="50">
        <f t="shared" si="5"/>
        <v>-4266738</v>
      </c>
      <c r="H56" s="50">
        <f t="shared" si="5"/>
        <v>9045020</v>
      </c>
      <c r="I56" s="50">
        <f t="shared" si="5"/>
        <v>-2870585</v>
      </c>
      <c r="J56" s="50">
        <f t="shared" si="5"/>
        <v>1907697</v>
      </c>
      <c r="K56" s="50">
        <f t="shared" si="5"/>
        <v>-7875990</v>
      </c>
      <c r="L56" s="50">
        <f t="shared" si="5"/>
        <v>609839</v>
      </c>
      <c r="M56" s="50">
        <f t="shared" si="5"/>
        <v>-10527725</v>
      </c>
      <c r="N56" s="50">
        <f t="shared" si="5"/>
        <v>-17793876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-15886179</v>
      </c>
      <c r="X56" s="50">
        <f t="shared" si="5"/>
        <v>-9560466</v>
      </c>
      <c r="Y56" s="50">
        <f t="shared" si="5"/>
        <v>-6325713</v>
      </c>
      <c r="Z56" s="51">
        <f>+IF(X56&lt;&gt;0,+(Y56/X56)*100,0)</f>
        <v>66.165320811767955</v>
      </c>
      <c r="AA56" s="48">
        <f>SUM(AA53:AA55)</f>
        <v>-31720932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-15644754</v>
      </c>
      <c r="D59" s="65">
        <f>SUM(D56:D58)</f>
        <v>0</v>
      </c>
      <c r="E59" s="66">
        <f t="shared" si="6"/>
        <v>-31720932</v>
      </c>
      <c r="F59" s="67">
        <f t="shared" si="6"/>
        <v>-31720932</v>
      </c>
      <c r="G59" s="67">
        <f t="shared" si="6"/>
        <v>-4266738</v>
      </c>
      <c r="H59" s="67">
        <f t="shared" si="6"/>
        <v>9045020</v>
      </c>
      <c r="I59" s="67">
        <f t="shared" si="6"/>
        <v>-2870585</v>
      </c>
      <c r="J59" s="67">
        <f t="shared" si="6"/>
        <v>1907697</v>
      </c>
      <c r="K59" s="67">
        <f t="shared" si="6"/>
        <v>-7875990</v>
      </c>
      <c r="L59" s="67">
        <f t="shared" si="6"/>
        <v>609839</v>
      </c>
      <c r="M59" s="67">
        <f t="shared" si="6"/>
        <v>-10527725</v>
      </c>
      <c r="N59" s="67">
        <f t="shared" si="6"/>
        <v>-17793876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-15886179</v>
      </c>
      <c r="X59" s="67">
        <f t="shared" si="6"/>
        <v>-9560466</v>
      </c>
      <c r="Y59" s="67">
        <f t="shared" si="6"/>
        <v>-6325713</v>
      </c>
      <c r="Z59" s="68">
        <f>+IF(X59&lt;&gt;0,+(Y59/X59)*100,0)</f>
        <v>66.165320811767955</v>
      </c>
      <c r="AA59" s="65">
        <f>SUM(AA56:AA58)</f>
        <v>-31720932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252903969</v>
      </c>
      <c r="D6" s="20"/>
      <c r="E6" s="21">
        <v>238149007</v>
      </c>
      <c r="F6" s="22">
        <v>238149007</v>
      </c>
      <c r="G6" s="22">
        <v>22077992</v>
      </c>
      <c r="H6" s="22">
        <v>28417814</v>
      </c>
      <c r="I6" s="22">
        <v>28488335</v>
      </c>
      <c r="J6" s="22">
        <v>78984141</v>
      </c>
      <c r="K6" s="22">
        <v>20512271</v>
      </c>
      <c r="L6" s="22">
        <v>21497511</v>
      </c>
      <c r="M6" s="22"/>
      <c r="N6" s="22">
        <v>42009782</v>
      </c>
      <c r="O6" s="22"/>
      <c r="P6" s="22"/>
      <c r="Q6" s="22"/>
      <c r="R6" s="22"/>
      <c r="S6" s="22"/>
      <c r="T6" s="22"/>
      <c r="U6" s="22"/>
      <c r="V6" s="22"/>
      <c r="W6" s="22">
        <v>120993923</v>
      </c>
      <c r="X6" s="22">
        <v>119074494</v>
      </c>
      <c r="Y6" s="22">
        <v>1919429</v>
      </c>
      <c r="Z6" s="23">
        <v>1.6119564614736051</v>
      </c>
      <c r="AA6" s="20">
        <v>238149007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3009547</v>
      </c>
      <c r="D13" s="20"/>
      <c r="E13" s="21">
        <v>2479028</v>
      </c>
      <c r="F13" s="22">
        <v>2479028</v>
      </c>
      <c r="G13" s="22">
        <v>282807</v>
      </c>
      <c r="H13" s="22">
        <v>286817</v>
      </c>
      <c r="I13" s="22">
        <v>283559</v>
      </c>
      <c r="J13" s="22">
        <v>853183</v>
      </c>
      <c r="K13" s="22">
        <v>287834</v>
      </c>
      <c r="L13" s="22">
        <v>288735</v>
      </c>
      <c r="M13" s="22"/>
      <c r="N13" s="22">
        <v>576569</v>
      </c>
      <c r="O13" s="22"/>
      <c r="P13" s="22"/>
      <c r="Q13" s="22"/>
      <c r="R13" s="22"/>
      <c r="S13" s="22"/>
      <c r="T13" s="22"/>
      <c r="U13" s="22"/>
      <c r="V13" s="22"/>
      <c r="W13" s="22">
        <v>1429752</v>
      </c>
      <c r="X13" s="22">
        <v>1239510</v>
      </c>
      <c r="Y13" s="22">
        <v>190242</v>
      </c>
      <c r="Z13" s="23">
        <v>15.348161773604085</v>
      </c>
      <c r="AA13" s="20">
        <v>2479028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130659</v>
      </c>
      <c r="D17" s="20"/>
      <c r="E17" s="21">
        <v>143726</v>
      </c>
      <c r="F17" s="22">
        <v>143726</v>
      </c>
      <c r="G17" s="22">
        <v>11977</v>
      </c>
      <c r="H17" s="22">
        <v>11977</v>
      </c>
      <c r="I17" s="22">
        <v>10337</v>
      </c>
      <c r="J17" s="22">
        <v>34291</v>
      </c>
      <c r="K17" s="22">
        <v>10337</v>
      </c>
      <c r="L17" s="22">
        <v>10337</v>
      </c>
      <c r="M17" s="22"/>
      <c r="N17" s="22">
        <v>20674</v>
      </c>
      <c r="O17" s="22"/>
      <c r="P17" s="22"/>
      <c r="Q17" s="22"/>
      <c r="R17" s="22"/>
      <c r="S17" s="22"/>
      <c r="T17" s="22"/>
      <c r="U17" s="22"/>
      <c r="V17" s="22"/>
      <c r="W17" s="22">
        <v>54965</v>
      </c>
      <c r="X17" s="22">
        <v>71862</v>
      </c>
      <c r="Y17" s="22">
        <v>-16897</v>
      </c>
      <c r="Z17" s="23">
        <v>-23.513122373437977</v>
      </c>
      <c r="AA17" s="20">
        <v>143726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163528</v>
      </c>
      <c r="D23" s="20"/>
      <c r="E23" s="21">
        <v>259239</v>
      </c>
      <c r="F23" s="22">
        <v>259239</v>
      </c>
      <c r="G23" s="22">
        <v>14693</v>
      </c>
      <c r="H23" s="22">
        <v>67242</v>
      </c>
      <c r="I23" s="22">
        <v>27497</v>
      </c>
      <c r="J23" s="22">
        <v>109432</v>
      </c>
      <c r="K23" s="22">
        <v>57294</v>
      </c>
      <c r="L23" s="22">
        <v>101297</v>
      </c>
      <c r="M23" s="22"/>
      <c r="N23" s="22">
        <v>158591</v>
      </c>
      <c r="O23" s="22"/>
      <c r="P23" s="22"/>
      <c r="Q23" s="22"/>
      <c r="R23" s="22"/>
      <c r="S23" s="22"/>
      <c r="T23" s="22"/>
      <c r="U23" s="22"/>
      <c r="V23" s="22"/>
      <c r="W23" s="22">
        <v>268023</v>
      </c>
      <c r="X23" s="22">
        <v>129618</v>
      </c>
      <c r="Y23" s="22">
        <v>138405</v>
      </c>
      <c r="Z23" s="23">
        <v>106.77915104383651</v>
      </c>
      <c r="AA23" s="20">
        <v>259239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57617750</v>
      </c>
      <c r="D25" s="20"/>
      <c r="E25" s="21">
        <v>8976000</v>
      </c>
      <c r="F25" s="22">
        <v>8976000</v>
      </c>
      <c r="G25" s="22">
        <v>8976000</v>
      </c>
      <c r="H25" s="22"/>
      <c r="I25" s="22"/>
      <c r="J25" s="22">
        <v>8976000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8976000</v>
      </c>
      <c r="X25" s="22">
        <v>4488000</v>
      </c>
      <c r="Y25" s="22">
        <v>4488000</v>
      </c>
      <c r="Z25" s="23">
        <v>100</v>
      </c>
      <c r="AA25" s="20">
        <v>8976000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14901214</v>
      </c>
      <c r="F28" s="22">
        <v>14901214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7450602</v>
      </c>
      <c r="Y28" s="22">
        <v>-7450602</v>
      </c>
      <c r="Z28" s="23">
        <v>-100</v>
      </c>
      <c r="AA28" s="20">
        <v>14901214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313825453</v>
      </c>
      <c r="D32" s="29">
        <f t="shared" ref="D32:Y32" si="0">SUM(D6:D31)</f>
        <v>0</v>
      </c>
      <c r="E32" s="30">
        <f t="shared" si="0"/>
        <v>264908214</v>
      </c>
      <c r="F32" s="31">
        <f t="shared" si="0"/>
        <v>264908214</v>
      </c>
      <c r="G32" s="31">
        <f t="shared" si="0"/>
        <v>31363469</v>
      </c>
      <c r="H32" s="31">
        <f t="shared" si="0"/>
        <v>28783850</v>
      </c>
      <c r="I32" s="31">
        <f t="shared" si="0"/>
        <v>28809728</v>
      </c>
      <c r="J32" s="31">
        <f t="shared" si="0"/>
        <v>88957047</v>
      </c>
      <c r="K32" s="31">
        <f t="shared" si="0"/>
        <v>20867736</v>
      </c>
      <c r="L32" s="31">
        <f t="shared" si="0"/>
        <v>21897880</v>
      </c>
      <c r="M32" s="31">
        <f t="shared" si="0"/>
        <v>0</v>
      </c>
      <c r="N32" s="31">
        <f t="shared" si="0"/>
        <v>42765616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131722663</v>
      </c>
      <c r="X32" s="31">
        <f t="shared" si="0"/>
        <v>132454086</v>
      </c>
      <c r="Y32" s="31">
        <f t="shared" si="0"/>
        <v>-731423</v>
      </c>
      <c r="Z32" s="32">
        <f>+IF(X32&lt;&gt;0,+(Y32/X32)*100,0)</f>
        <v>-0.55220871026960994</v>
      </c>
      <c r="AA32" s="29">
        <f>SUM(AA6:AA31)</f>
        <v>264908214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20646538</v>
      </c>
      <c r="D34" s="20"/>
      <c r="E34" s="21">
        <v>20603252</v>
      </c>
      <c r="F34" s="22">
        <v>20603252</v>
      </c>
      <c r="G34" s="22">
        <v>1842223</v>
      </c>
      <c r="H34" s="22">
        <v>1630678</v>
      </c>
      <c r="I34" s="22">
        <v>1801459</v>
      </c>
      <c r="J34" s="22">
        <v>5274360</v>
      </c>
      <c r="K34" s="22">
        <v>1797126</v>
      </c>
      <c r="L34" s="22">
        <v>1722410</v>
      </c>
      <c r="M34" s="22"/>
      <c r="N34" s="22">
        <v>3519536</v>
      </c>
      <c r="O34" s="22"/>
      <c r="P34" s="22"/>
      <c r="Q34" s="22"/>
      <c r="R34" s="22"/>
      <c r="S34" s="22"/>
      <c r="T34" s="22"/>
      <c r="U34" s="22"/>
      <c r="V34" s="22"/>
      <c r="W34" s="22">
        <v>8793896</v>
      </c>
      <c r="X34" s="22">
        <v>10301652</v>
      </c>
      <c r="Y34" s="22">
        <v>-1507756</v>
      </c>
      <c r="Z34" s="23">
        <v>-14.636060313433225</v>
      </c>
      <c r="AA34" s="20">
        <v>20603252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250094496</v>
      </c>
      <c r="D36" s="20"/>
      <c r="E36" s="21">
        <v>302826021</v>
      </c>
      <c r="F36" s="22">
        <v>302826021</v>
      </c>
      <c r="G36" s="22">
        <v>1927329</v>
      </c>
      <c r="H36" s="22">
        <v>35767141</v>
      </c>
      <c r="I36" s="22">
        <v>14746732</v>
      </c>
      <c r="J36" s="22">
        <v>52441202</v>
      </c>
      <c r="K36" s="22">
        <v>65792805</v>
      </c>
      <c r="L36" s="22">
        <v>1602935</v>
      </c>
      <c r="M36" s="22"/>
      <c r="N36" s="22">
        <v>67395740</v>
      </c>
      <c r="O36" s="22"/>
      <c r="P36" s="22"/>
      <c r="Q36" s="22"/>
      <c r="R36" s="22"/>
      <c r="S36" s="22"/>
      <c r="T36" s="22"/>
      <c r="U36" s="22"/>
      <c r="V36" s="22"/>
      <c r="W36" s="22">
        <v>119836942</v>
      </c>
      <c r="X36" s="22">
        <v>151413012</v>
      </c>
      <c r="Y36" s="22">
        <v>-31576070</v>
      </c>
      <c r="Z36" s="23">
        <v>-20.854264493463745</v>
      </c>
      <c r="AA36" s="20">
        <v>302826021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20355819</v>
      </c>
      <c r="D38" s="20"/>
      <c r="E38" s="21">
        <v>16624931</v>
      </c>
      <c r="F38" s="22">
        <v>16624931</v>
      </c>
      <c r="G38" s="22"/>
      <c r="H38" s="22"/>
      <c r="I38" s="22">
        <v>5088954</v>
      </c>
      <c r="J38" s="22">
        <v>5088954</v>
      </c>
      <c r="K38" s="22">
        <v>1696318</v>
      </c>
      <c r="L38" s="22">
        <v>1385410</v>
      </c>
      <c r="M38" s="22"/>
      <c r="N38" s="22">
        <v>3081728</v>
      </c>
      <c r="O38" s="22"/>
      <c r="P38" s="22"/>
      <c r="Q38" s="22"/>
      <c r="R38" s="22"/>
      <c r="S38" s="22"/>
      <c r="T38" s="22"/>
      <c r="U38" s="22"/>
      <c r="V38" s="22"/>
      <c r="W38" s="22">
        <v>8170682</v>
      </c>
      <c r="X38" s="22">
        <v>8312466</v>
      </c>
      <c r="Y38" s="22">
        <v>-141784</v>
      </c>
      <c r="Z38" s="23">
        <v>-1.7056791570636201</v>
      </c>
      <c r="AA38" s="20">
        <v>16624931</v>
      </c>
    </row>
    <row r="39" spans="1:27" ht="13.5" x14ac:dyDescent="0.25">
      <c r="A39" s="19" t="s">
        <v>65</v>
      </c>
      <c r="B39" s="15" t="s">
        <v>32</v>
      </c>
      <c r="C39" s="20">
        <v>7449915</v>
      </c>
      <c r="D39" s="20"/>
      <c r="E39" s="21">
        <v>6462492</v>
      </c>
      <c r="F39" s="22">
        <v>6462492</v>
      </c>
      <c r="G39" s="22"/>
      <c r="H39" s="22">
        <v>1290568</v>
      </c>
      <c r="I39" s="22">
        <v>645284</v>
      </c>
      <c r="J39" s="22">
        <v>1935852</v>
      </c>
      <c r="K39" s="22">
        <v>645284</v>
      </c>
      <c r="L39" s="22">
        <v>645284</v>
      </c>
      <c r="M39" s="22"/>
      <c r="N39" s="22">
        <v>1290568</v>
      </c>
      <c r="O39" s="22"/>
      <c r="P39" s="22"/>
      <c r="Q39" s="22"/>
      <c r="R39" s="22"/>
      <c r="S39" s="22"/>
      <c r="T39" s="22"/>
      <c r="U39" s="22"/>
      <c r="V39" s="22"/>
      <c r="W39" s="22">
        <v>3226420</v>
      </c>
      <c r="X39" s="22">
        <v>3231324</v>
      </c>
      <c r="Y39" s="22">
        <v>-4904</v>
      </c>
      <c r="Z39" s="23">
        <v>-0.1517644160721735</v>
      </c>
      <c r="AA39" s="20">
        <v>6462492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5148718</v>
      </c>
      <c r="D41" s="20"/>
      <c r="E41" s="21">
        <v>10303390</v>
      </c>
      <c r="F41" s="22">
        <v>10303390</v>
      </c>
      <c r="G41" s="22">
        <v>24364</v>
      </c>
      <c r="H41" s="22">
        <v>260000</v>
      </c>
      <c r="I41" s="22">
        <v>1252648</v>
      </c>
      <c r="J41" s="22">
        <v>1537012</v>
      </c>
      <c r="K41" s="22">
        <v>1533758</v>
      </c>
      <c r="L41" s="22">
        <v>2171711</v>
      </c>
      <c r="M41" s="22"/>
      <c r="N41" s="22">
        <v>3705469</v>
      </c>
      <c r="O41" s="22"/>
      <c r="P41" s="22"/>
      <c r="Q41" s="22"/>
      <c r="R41" s="22"/>
      <c r="S41" s="22"/>
      <c r="T41" s="22"/>
      <c r="U41" s="22"/>
      <c r="V41" s="22"/>
      <c r="W41" s="22">
        <v>5242481</v>
      </c>
      <c r="X41" s="22">
        <v>5151702</v>
      </c>
      <c r="Y41" s="22">
        <v>90779</v>
      </c>
      <c r="Z41" s="23">
        <v>1.7621166752269446</v>
      </c>
      <c r="AA41" s="20">
        <v>10303390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779750</v>
      </c>
      <c r="D43" s="20"/>
      <c r="E43" s="21">
        <v>176092</v>
      </c>
      <c r="F43" s="22">
        <v>176092</v>
      </c>
      <c r="G43" s="22">
        <v>8982</v>
      </c>
      <c r="H43" s="22">
        <v>2075</v>
      </c>
      <c r="I43" s="22">
        <v>284505</v>
      </c>
      <c r="J43" s="22">
        <v>295562</v>
      </c>
      <c r="K43" s="22">
        <v>-280307</v>
      </c>
      <c r="L43" s="22">
        <v>11912</v>
      </c>
      <c r="M43" s="22"/>
      <c r="N43" s="22">
        <v>-268395</v>
      </c>
      <c r="O43" s="22"/>
      <c r="P43" s="22"/>
      <c r="Q43" s="22"/>
      <c r="R43" s="22"/>
      <c r="S43" s="22"/>
      <c r="T43" s="22"/>
      <c r="U43" s="22"/>
      <c r="V43" s="22"/>
      <c r="W43" s="22">
        <v>27167</v>
      </c>
      <c r="X43" s="22">
        <v>88050</v>
      </c>
      <c r="Y43" s="22">
        <v>-60883</v>
      </c>
      <c r="Z43" s="23">
        <v>-69.145939806927885</v>
      </c>
      <c r="AA43" s="20">
        <v>176092</v>
      </c>
    </row>
    <row r="44" spans="1:27" ht="13.5" x14ac:dyDescent="0.25">
      <c r="A44" s="19" t="s">
        <v>69</v>
      </c>
      <c r="B44" s="15" t="s">
        <v>32</v>
      </c>
      <c r="C44" s="20">
        <v>13403156</v>
      </c>
      <c r="D44" s="20"/>
      <c r="E44" s="21">
        <v>17793864</v>
      </c>
      <c r="F44" s="22">
        <v>17793864</v>
      </c>
      <c r="G44" s="22">
        <v>16131</v>
      </c>
      <c r="H44" s="22">
        <v>2268770</v>
      </c>
      <c r="I44" s="22">
        <v>15337</v>
      </c>
      <c r="J44" s="22">
        <v>2300238</v>
      </c>
      <c r="K44" s="22">
        <v>2243324</v>
      </c>
      <c r="L44" s="22">
        <v>14807</v>
      </c>
      <c r="M44" s="22"/>
      <c r="N44" s="22">
        <v>2258131</v>
      </c>
      <c r="O44" s="22"/>
      <c r="P44" s="22"/>
      <c r="Q44" s="22"/>
      <c r="R44" s="22"/>
      <c r="S44" s="22"/>
      <c r="T44" s="22"/>
      <c r="U44" s="22"/>
      <c r="V44" s="22"/>
      <c r="W44" s="22">
        <v>4558369</v>
      </c>
      <c r="X44" s="22">
        <v>8896938</v>
      </c>
      <c r="Y44" s="22">
        <v>-4338569</v>
      </c>
      <c r="Z44" s="23">
        <v>-48.764743555591821</v>
      </c>
      <c r="AA44" s="20">
        <v>17793864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317878392</v>
      </c>
      <c r="D47" s="29">
        <f t="shared" ref="D47:Y47" si="1">SUM(D34:D46)</f>
        <v>0</v>
      </c>
      <c r="E47" s="30">
        <f t="shared" si="1"/>
        <v>374790042</v>
      </c>
      <c r="F47" s="31">
        <f t="shared" si="1"/>
        <v>374790042</v>
      </c>
      <c r="G47" s="31">
        <f t="shared" si="1"/>
        <v>3819029</v>
      </c>
      <c r="H47" s="31">
        <f t="shared" si="1"/>
        <v>41219232</v>
      </c>
      <c r="I47" s="31">
        <f t="shared" si="1"/>
        <v>23834919</v>
      </c>
      <c r="J47" s="31">
        <f t="shared" si="1"/>
        <v>68873180</v>
      </c>
      <c r="K47" s="31">
        <f t="shared" si="1"/>
        <v>73428308</v>
      </c>
      <c r="L47" s="31">
        <f t="shared" si="1"/>
        <v>7554469</v>
      </c>
      <c r="M47" s="31">
        <f t="shared" si="1"/>
        <v>0</v>
      </c>
      <c r="N47" s="31">
        <f t="shared" si="1"/>
        <v>80982777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149855957</v>
      </c>
      <c r="X47" s="31">
        <f t="shared" si="1"/>
        <v>187395144</v>
      </c>
      <c r="Y47" s="31">
        <f t="shared" si="1"/>
        <v>-37539187</v>
      </c>
      <c r="Z47" s="32">
        <f>+IF(X47&lt;&gt;0,+(Y47/X47)*100,0)</f>
        <v>-20.032102325981295</v>
      </c>
      <c r="AA47" s="29">
        <f>SUM(AA34:AA46)</f>
        <v>374790042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-4052939</v>
      </c>
      <c r="D48" s="39">
        <f t="shared" si="2"/>
        <v>0</v>
      </c>
      <c r="E48" s="40">
        <f t="shared" si="2"/>
        <v>-109881828</v>
      </c>
      <c r="F48" s="41">
        <f t="shared" si="2"/>
        <v>-109881828</v>
      </c>
      <c r="G48" s="41">
        <f t="shared" si="2"/>
        <v>27544440</v>
      </c>
      <c r="H48" s="41">
        <f t="shared" si="2"/>
        <v>-12435382</v>
      </c>
      <c r="I48" s="41">
        <f t="shared" si="2"/>
        <v>4974809</v>
      </c>
      <c r="J48" s="41">
        <f t="shared" si="2"/>
        <v>20083867</v>
      </c>
      <c r="K48" s="41">
        <f t="shared" si="2"/>
        <v>-52560572</v>
      </c>
      <c r="L48" s="41">
        <f t="shared" si="2"/>
        <v>14343411</v>
      </c>
      <c r="M48" s="41">
        <f t="shared" si="2"/>
        <v>0</v>
      </c>
      <c r="N48" s="41">
        <f t="shared" si="2"/>
        <v>-38217161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-18133294</v>
      </c>
      <c r="X48" s="41">
        <f t="shared" si="2"/>
        <v>-54941058</v>
      </c>
      <c r="Y48" s="41">
        <f t="shared" si="2"/>
        <v>36807764</v>
      </c>
      <c r="Z48" s="42">
        <f>+IF(X48&lt;&gt;0,+(Y48/X48)*100,0)</f>
        <v>-66.99500399136835</v>
      </c>
      <c r="AA48" s="39">
        <f>+AA32-AA47</f>
        <v>-109881828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-4052939</v>
      </c>
      <c r="D51" s="48">
        <f t="shared" si="3"/>
        <v>0</v>
      </c>
      <c r="E51" s="49">
        <f t="shared" si="3"/>
        <v>-109881828</v>
      </c>
      <c r="F51" s="50">
        <f t="shared" si="3"/>
        <v>-109881828</v>
      </c>
      <c r="G51" s="50">
        <f t="shared" si="3"/>
        <v>27544440</v>
      </c>
      <c r="H51" s="50">
        <f t="shared" si="3"/>
        <v>-12435382</v>
      </c>
      <c r="I51" s="50">
        <f t="shared" si="3"/>
        <v>4974809</v>
      </c>
      <c r="J51" s="50">
        <f t="shared" si="3"/>
        <v>20083867</v>
      </c>
      <c r="K51" s="50">
        <f t="shared" si="3"/>
        <v>-52560572</v>
      </c>
      <c r="L51" s="50">
        <f t="shared" si="3"/>
        <v>14343411</v>
      </c>
      <c r="M51" s="50">
        <f t="shared" si="3"/>
        <v>0</v>
      </c>
      <c r="N51" s="50">
        <f t="shared" si="3"/>
        <v>-38217161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-18133294</v>
      </c>
      <c r="X51" s="50">
        <f t="shared" si="3"/>
        <v>-54941058</v>
      </c>
      <c r="Y51" s="50">
        <f t="shared" si="3"/>
        <v>36807764</v>
      </c>
      <c r="Z51" s="51">
        <f>+IF(X51&lt;&gt;0,+(Y51/X51)*100,0)</f>
        <v>-66.99500399136835</v>
      </c>
      <c r="AA51" s="48">
        <f>SUM(AA48:AA50)</f>
        <v>-109881828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-4052939</v>
      </c>
      <c r="D53" s="54">
        <f>+D51-D52</f>
        <v>0</v>
      </c>
      <c r="E53" s="55">
        <f t="shared" si="4"/>
        <v>-109881828</v>
      </c>
      <c r="F53" s="56">
        <f t="shared" si="4"/>
        <v>-109881828</v>
      </c>
      <c r="G53" s="56">
        <f t="shared" si="4"/>
        <v>27544440</v>
      </c>
      <c r="H53" s="56">
        <f t="shared" si="4"/>
        <v>-12435382</v>
      </c>
      <c r="I53" s="56">
        <f t="shared" si="4"/>
        <v>4974809</v>
      </c>
      <c r="J53" s="56">
        <f t="shared" si="4"/>
        <v>20083867</v>
      </c>
      <c r="K53" s="56">
        <f t="shared" si="4"/>
        <v>-52560572</v>
      </c>
      <c r="L53" s="56">
        <f t="shared" si="4"/>
        <v>14343411</v>
      </c>
      <c r="M53" s="56">
        <f t="shared" si="4"/>
        <v>0</v>
      </c>
      <c r="N53" s="56">
        <f t="shared" si="4"/>
        <v>-38217161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-18133294</v>
      </c>
      <c r="X53" s="56">
        <f t="shared" si="4"/>
        <v>-54941058</v>
      </c>
      <c r="Y53" s="56">
        <f t="shared" si="4"/>
        <v>36807764</v>
      </c>
      <c r="Z53" s="57">
        <f>+IF(X53&lt;&gt;0,+(Y53/X53)*100,0)</f>
        <v>-66.99500399136835</v>
      </c>
      <c r="AA53" s="54">
        <f>+AA51-AA52</f>
        <v>-109881828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-4052939</v>
      </c>
      <c r="D56" s="48">
        <f>SUM(D53:D55)</f>
        <v>0</v>
      </c>
      <c r="E56" s="49">
        <f t="shared" si="5"/>
        <v>-109881828</v>
      </c>
      <c r="F56" s="50">
        <f t="shared" si="5"/>
        <v>-109881828</v>
      </c>
      <c r="G56" s="50">
        <f t="shared" si="5"/>
        <v>27544440</v>
      </c>
      <c r="H56" s="50">
        <f t="shared" si="5"/>
        <v>-12435382</v>
      </c>
      <c r="I56" s="50">
        <f t="shared" si="5"/>
        <v>4974809</v>
      </c>
      <c r="J56" s="50">
        <f t="shared" si="5"/>
        <v>20083867</v>
      </c>
      <c r="K56" s="50">
        <f t="shared" si="5"/>
        <v>-52560572</v>
      </c>
      <c r="L56" s="50">
        <f t="shared" si="5"/>
        <v>14343411</v>
      </c>
      <c r="M56" s="50">
        <f t="shared" si="5"/>
        <v>0</v>
      </c>
      <c r="N56" s="50">
        <f t="shared" si="5"/>
        <v>-38217161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-18133294</v>
      </c>
      <c r="X56" s="50">
        <f t="shared" si="5"/>
        <v>-54941058</v>
      </c>
      <c r="Y56" s="50">
        <f t="shared" si="5"/>
        <v>36807764</v>
      </c>
      <c r="Z56" s="51">
        <f>+IF(X56&lt;&gt;0,+(Y56/X56)*100,0)</f>
        <v>-66.99500399136835</v>
      </c>
      <c r="AA56" s="48">
        <f>SUM(AA53:AA55)</f>
        <v>-109881828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-4052939</v>
      </c>
      <c r="D59" s="65">
        <f>SUM(D56:D58)</f>
        <v>0</v>
      </c>
      <c r="E59" s="66">
        <f t="shared" si="6"/>
        <v>-109881828</v>
      </c>
      <c r="F59" s="67">
        <f t="shared" si="6"/>
        <v>-109881828</v>
      </c>
      <c r="G59" s="67">
        <f t="shared" si="6"/>
        <v>27544440</v>
      </c>
      <c r="H59" s="67">
        <f t="shared" si="6"/>
        <v>-12435382</v>
      </c>
      <c r="I59" s="67">
        <f t="shared" si="6"/>
        <v>4974809</v>
      </c>
      <c r="J59" s="67">
        <f t="shared" si="6"/>
        <v>20083867</v>
      </c>
      <c r="K59" s="67">
        <f t="shared" si="6"/>
        <v>-52560572</v>
      </c>
      <c r="L59" s="67">
        <f t="shared" si="6"/>
        <v>14343411</v>
      </c>
      <c r="M59" s="67">
        <f t="shared" si="6"/>
        <v>0</v>
      </c>
      <c r="N59" s="67">
        <f t="shared" si="6"/>
        <v>-38217161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-18133294</v>
      </c>
      <c r="X59" s="67">
        <f t="shared" si="6"/>
        <v>-54941058</v>
      </c>
      <c r="Y59" s="67">
        <f t="shared" si="6"/>
        <v>36807764</v>
      </c>
      <c r="Z59" s="68">
        <f>+IF(X59&lt;&gt;0,+(Y59/X59)*100,0)</f>
        <v>-66.99500399136835</v>
      </c>
      <c r="AA59" s="65">
        <f>SUM(AA56:AA58)</f>
        <v>-109881828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102918674</v>
      </c>
      <c r="D6" s="20"/>
      <c r="E6" s="21">
        <v>92548116</v>
      </c>
      <c r="F6" s="22">
        <v>92548116</v>
      </c>
      <c r="G6" s="22">
        <v>10364028</v>
      </c>
      <c r="H6" s="22">
        <v>10596585</v>
      </c>
      <c r="I6" s="22">
        <v>9385508</v>
      </c>
      <c r="J6" s="22">
        <v>30346121</v>
      </c>
      <c r="K6" s="22">
        <v>8692836</v>
      </c>
      <c r="L6" s="22">
        <v>7872626</v>
      </c>
      <c r="M6" s="22">
        <v>10007865</v>
      </c>
      <c r="N6" s="22">
        <v>26573327</v>
      </c>
      <c r="O6" s="22"/>
      <c r="P6" s="22"/>
      <c r="Q6" s="22"/>
      <c r="R6" s="22"/>
      <c r="S6" s="22"/>
      <c r="T6" s="22"/>
      <c r="U6" s="22"/>
      <c r="V6" s="22"/>
      <c r="W6" s="22">
        <v>56919448</v>
      </c>
      <c r="X6" s="22">
        <v>46274052</v>
      </c>
      <c r="Y6" s="22">
        <v>10645396</v>
      </c>
      <c r="Z6" s="23">
        <v>23.005108781050769</v>
      </c>
      <c r="AA6" s="20">
        <v>92548116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204161</v>
      </c>
      <c r="H13" s="22">
        <v>216161</v>
      </c>
      <c r="I13" s="22">
        <v>207059</v>
      </c>
      <c r="J13" s="22">
        <v>627381</v>
      </c>
      <c r="K13" s="22">
        <v>209526</v>
      </c>
      <c r="L13" s="22">
        <v>214917</v>
      </c>
      <c r="M13" s="22">
        <v>210538</v>
      </c>
      <c r="N13" s="22">
        <v>634981</v>
      </c>
      <c r="O13" s="22"/>
      <c r="P13" s="22"/>
      <c r="Q13" s="22"/>
      <c r="R13" s="22"/>
      <c r="S13" s="22"/>
      <c r="T13" s="22"/>
      <c r="U13" s="22"/>
      <c r="V13" s="22"/>
      <c r="W13" s="22">
        <v>1262362</v>
      </c>
      <c r="X13" s="22"/>
      <c r="Y13" s="22">
        <v>1262362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-32</v>
      </c>
      <c r="F19" s="22">
        <v>-32</v>
      </c>
      <c r="G19" s="22"/>
      <c r="H19" s="22"/>
      <c r="I19" s="22"/>
      <c r="J19" s="22"/>
      <c r="K19" s="22"/>
      <c r="L19" s="22">
        <v>-30</v>
      </c>
      <c r="M19" s="22">
        <v>404</v>
      </c>
      <c r="N19" s="22">
        <v>374</v>
      </c>
      <c r="O19" s="22"/>
      <c r="P19" s="22"/>
      <c r="Q19" s="22"/>
      <c r="R19" s="22"/>
      <c r="S19" s="22"/>
      <c r="T19" s="22"/>
      <c r="U19" s="22"/>
      <c r="V19" s="22"/>
      <c r="W19" s="22">
        <v>374</v>
      </c>
      <c r="X19" s="22">
        <v>-18</v>
      </c>
      <c r="Y19" s="22">
        <v>392</v>
      </c>
      <c r="Z19" s="23">
        <v>-2177.7777777777778</v>
      </c>
      <c r="AA19" s="20">
        <v>-32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333834</v>
      </c>
      <c r="D23" s="20"/>
      <c r="E23" s="21">
        <v>315000</v>
      </c>
      <c r="F23" s="22">
        <v>315000</v>
      </c>
      <c r="G23" s="22">
        <v>46979</v>
      </c>
      <c r="H23" s="22">
        <v>50688</v>
      </c>
      <c r="I23" s="22">
        <v>59412</v>
      </c>
      <c r="J23" s="22">
        <v>157079</v>
      </c>
      <c r="K23" s="22">
        <v>132418</v>
      </c>
      <c r="L23" s="22">
        <v>120939</v>
      </c>
      <c r="M23" s="22">
        <v>22350</v>
      </c>
      <c r="N23" s="22">
        <v>275707</v>
      </c>
      <c r="O23" s="22"/>
      <c r="P23" s="22"/>
      <c r="Q23" s="22"/>
      <c r="R23" s="22"/>
      <c r="S23" s="22"/>
      <c r="T23" s="22"/>
      <c r="U23" s="22"/>
      <c r="V23" s="22"/>
      <c r="W23" s="22">
        <v>432786</v>
      </c>
      <c r="X23" s="22">
        <v>157500</v>
      </c>
      <c r="Y23" s="22">
        <v>275286</v>
      </c>
      <c r="Z23" s="23">
        <v>174.78476190476192</v>
      </c>
      <c r="AA23" s="20">
        <v>315000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3314484</v>
      </c>
      <c r="F25" s="22">
        <v>3314484</v>
      </c>
      <c r="G25" s="22"/>
      <c r="H25" s="22"/>
      <c r="I25" s="22">
        <v>1382041</v>
      </c>
      <c r="J25" s="22">
        <v>1382041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1382041</v>
      </c>
      <c r="X25" s="22">
        <v>2209656</v>
      </c>
      <c r="Y25" s="22">
        <v>-827615</v>
      </c>
      <c r="Z25" s="23">
        <v>-37.454472551383567</v>
      </c>
      <c r="AA25" s="20">
        <v>3314484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103252508</v>
      </c>
      <c r="D32" s="29">
        <f t="shared" ref="D32:Y32" si="0">SUM(D6:D31)</f>
        <v>0</v>
      </c>
      <c r="E32" s="30">
        <f t="shared" si="0"/>
        <v>96177568</v>
      </c>
      <c r="F32" s="31">
        <f t="shared" si="0"/>
        <v>96177568</v>
      </c>
      <c r="G32" s="31">
        <f t="shared" si="0"/>
        <v>10615168</v>
      </c>
      <c r="H32" s="31">
        <f t="shared" si="0"/>
        <v>10863434</v>
      </c>
      <c r="I32" s="31">
        <f t="shared" si="0"/>
        <v>11034020</v>
      </c>
      <c r="J32" s="31">
        <f t="shared" si="0"/>
        <v>32512622</v>
      </c>
      <c r="K32" s="31">
        <f t="shared" si="0"/>
        <v>9034780</v>
      </c>
      <c r="L32" s="31">
        <f t="shared" si="0"/>
        <v>8208452</v>
      </c>
      <c r="M32" s="31">
        <f t="shared" si="0"/>
        <v>10241157</v>
      </c>
      <c r="N32" s="31">
        <f t="shared" si="0"/>
        <v>27484389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59997011</v>
      </c>
      <c r="X32" s="31">
        <f t="shared" si="0"/>
        <v>48641190</v>
      </c>
      <c r="Y32" s="31">
        <f t="shared" si="0"/>
        <v>11355821</v>
      </c>
      <c r="Z32" s="32">
        <f>+IF(X32&lt;&gt;0,+(Y32/X32)*100,0)</f>
        <v>23.346100290720685</v>
      </c>
      <c r="AA32" s="29">
        <f>SUM(AA6:AA31)</f>
        <v>96177568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10028058</v>
      </c>
      <c r="D34" s="20"/>
      <c r="E34" s="21">
        <v>9235820</v>
      </c>
      <c r="F34" s="22">
        <v>9235820</v>
      </c>
      <c r="G34" s="22">
        <v>850695</v>
      </c>
      <c r="H34" s="22">
        <v>815203</v>
      </c>
      <c r="I34" s="22">
        <v>1012853</v>
      </c>
      <c r="J34" s="22">
        <v>2678751</v>
      </c>
      <c r="K34" s="22">
        <v>815517</v>
      </c>
      <c r="L34" s="22">
        <v>857308</v>
      </c>
      <c r="M34" s="22">
        <v>910174</v>
      </c>
      <c r="N34" s="22">
        <v>2582999</v>
      </c>
      <c r="O34" s="22"/>
      <c r="P34" s="22"/>
      <c r="Q34" s="22"/>
      <c r="R34" s="22"/>
      <c r="S34" s="22"/>
      <c r="T34" s="22"/>
      <c r="U34" s="22"/>
      <c r="V34" s="22"/>
      <c r="W34" s="22">
        <v>5261750</v>
      </c>
      <c r="X34" s="22">
        <v>4617906</v>
      </c>
      <c r="Y34" s="22">
        <v>643844</v>
      </c>
      <c r="Z34" s="23">
        <v>13.942336634829724</v>
      </c>
      <c r="AA34" s="20">
        <v>9235820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99260532</v>
      </c>
      <c r="D36" s="20"/>
      <c r="E36" s="21">
        <v>105000000</v>
      </c>
      <c r="F36" s="22">
        <v>105000000</v>
      </c>
      <c r="G36" s="22"/>
      <c r="H36" s="22">
        <v>27141712</v>
      </c>
      <c r="I36" s="22"/>
      <c r="J36" s="22">
        <v>27141712</v>
      </c>
      <c r="K36" s="22"/>
      <c r="L36" s="22">
        <v>14786278</v>
      </c>
      <c r="M36" s="22">
        <v>6988292</v>
      </c>
      <c r="N36" s="22">
        <v>21774570</v>
      </c>
      <c r="O36" s="22"/>
      <c r="P36" s="22"/>
      <c r="Q36" s="22"/>
      <c r="R36" s="22"/>
      <c r="S36" s="22"/>
      <c r="T36" s="22"/>
      <c r="U36" s="22"/>
      <c r="V36" s="22"/>
      <c r="W36" s="22">
        <v>48916282</v>
      </c>
      <c r="X36" s="22">
        <v>52250000</v>
      </c>
      <c r="Y36" s="22">
        <v>-3333718</v>
      </c>
      <c r="Z36" s="23">
        <v>-6.3803215311004786</v>
      </c>
      <c r="AA36" s="20">
        <v>105000000</v>
      </c>
    </row>
    <row r="37" spans="1:27" ht="13.5" x14ac:dyDescent="0.25">
      <c r="A37" s="19" t="s">
        <v>63</v>
      </c>
      <c r="B37" s="15" t="s">
        <v>32</v>
      </c>
      <c r="C37" s="20">
        <v>3380394</v>
      </c>
      <c r="D37" s="20"/>
      <c r="E37" s="21">
        <v>4314034</v>
      </c>
      <c r="F37" s="22">
        <v>4314034</v>
      </c>
      <c r="G37" s="22">
        <v>976</v>
      </c>
      <c r="H37" s="22">
        <v>359318</v>
      </c>
      <c r="I37" s="22">
        <v>779805</v>
      </c>
      <c r="J37" s="22">
        <v>1140099</v>
      </c>
      <c r="K37" s="22">
        <v>987195</v>
      </c>
      <c r="L37" s="22">
        <v>10079</v>
      </c>
      <c r="M37" s="22">
        <v>312034</v>
      </c>
      <c r="N37" s="22">
        <v>1309308</v>
      </c>
      <c r="O37" s="22"/>
      <c r="P37" s="22"/>
      <c r="Q37" s="22"/>
      <c r="R37" s="22"/>
      <c r="S37" s="22"/>
      <c r="T37" s="22"/>
      <c r="U37" s="22"/>
      <c r="V37" s="22"/>
      <c r="W37" s="22">
        <v>2449407</v>
      </c>
      <c r="X37" s="22">
        <v>2157012</v>
      </c>
      <c r="Y37" s="22">
        <v>292395</v>
      </c>
      <c r="Z37" s="23">
        <v>13.555557409972685</v>
      </c>
      <c r="AA37" s="20">
        <v>4314034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6159392</v>
      </c>
      <c r="F38" s="22">
        <v>6159392</v>
      </c>
      <c r="G38" s="22"/>
      <c r="H38" s="22"/>
      <c r="I38" s="22">
        <v>5008160</v>
      </c>
      <c r="J38" s="22">
        <v>5008160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5008160</v>
      </c>
      <c r="X38" s="22">
        <v>3079698</v>
      </c>
      <c r="Y38" s="22">
        <v>1928462</v>
      </c>
      <c r="Z38" s="23">
        <v>62.618542467475699</v>
      </c>
      <c r="AA38" s="20">
        <v>6159392</v>
      </c>
    </row>
    <row r="39" spans="1:27" ht="13.5" x14ac:dyDescent="0.25">
      <c r="A39" s="19" t="s">
        <v>65</v>
      </c>
      <c r="B39" s="15" t="s">
        <v>32</v>
      </c>
      <c r="C39" s="20">
        <v>2955485</v>
      </c>
      <c r="D39" s="20"/>
      <c r="E39" s="21">
        <v>5753976</v>
      </c>
      <c r="F39" s="22">
        <v>5753976</v>
      </c>
      <c r="G39" s="22"/>
      <c r="H39" s="22"/>
      <c r="I39" s="22">
        <v>738871</v>
      </c>
      <c r="J39" s="22">
        <v>738871</v>
      </c>
      <c r="K39" s="22">
        <v>246290</v>
      </c>
      <c r="L39" s="22"/>
      <c r="M39" s="22">
        <v>492581</v>
      </c>
      <c r="N39" s="22">
        <v>738871</v>
      </c>
      <c r="O39" s="22"/>
      <c r="P39" s="22"/>
      <c r="Q39" s="22"/>
      <c r="R39" s="22"/>
      <c r="S39" s="22"/>
      <c r="T39" s="22"/>
      <c r="U39" s="22"/>
      <c r="V39" s="22"/>
      <c r="W39" s="22">
        <v>1477742</v>
      </c>
      <c r="X39" s="22">
        <v>2876988</v>
      </c>
      <c r="Y39" s="22">
        <v>-1399246</v>
      </c>
      <c r="Z39" s="23">
        <v>-48.635795491673932</v>
      </c>
      <c r="AA39" s="20">
        <v>5753976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8400000</v>
      </c>
      <c r="F40" s="22">
        <v>8400000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4200000</v>
      </c>
      <c r="Y40" s="22">
        <v>-4200000</v>
      </c>
      <c r="Z40" s="23">
        <v>-100</v>
      </c>
      <c r="AA40" s="20">
        <v>8400000</v>
      </c>
    </row>
    <row r="41" spans="1:27" ht="13.5" x14ac:dyDescent="0.25">
      <c r="A41" s="19" t="s">
        <v>66</v>
      </c>
      <c r="B41" s="15" t="s">
        <v>32</v>
      </c>
      <c r="C41" s="20">
        <v>187827</v>
      </c>
      <c r="D41" s="20"/>
      <c r="E41" s="21">
        <v>2000000</v>
      </c>
      <c r="F41" s="22">
        <v>2000000</v>
      </c>
      <c r="G41" s="22">
        <v>253280</v>
      </c>
      <c r="H41" s="22"/>
      <c r="I41" s="22"/>
      <c r="J41" s="22">
        <v>253280</v>
      </c>
      <c r="K41" s="22">
        <v>250200</v>
      </c>
      <c r="L41" s="22">
        <v>67</v>
      </c>
      <c r="M41" s="22"/>
      <c r="N41" s="22">
        <v>250267</v>
      </c>
      <c r="O41" s="22"/>
      <c r="P41" s="22"/>
      <c r="Q41" s="22"/>
      <c r="R41" s="22"/>
      <c r="S41" s="22"/>
      <c r="T41" s="22"/>
      <c r="U41" s="22"/>
      <c r="V41" s="22"/>
      <c r="W41" s="22">
        <v>503547</v>
      </c>
      <c r="X41" s="22">
        <v>1000002</v>
      </c>
      <c r="Y41" s="22">
        <v>-496455</v>
      </c>
      <c r="Z41" s="23">
        <v>-49.645400709198583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150215075</v>
      </c>
      <c r="D43" s="20"/>
      <c r="E43" s="21">
        <v>3399142</v>
      </c>
      <c r="F43" s="22">
        <v>3399142</v>
      </c>
      <c r="G43" s="22">
        <v>557423</v>
      </c>
      <c r="H43" s="22">
        <v>72381</v>
      </c>
      <c r="I43" s="22">
        <v>1275781</v>
      </c>
      <c r="J43" s="22">
        <v>1905585</v>
      </c>
      <c r="K43" s="22">
        <v>229464</v>
      </c>
      <c r="L43" s="22">
        <v>-7078</v>
      </c>
      <c r="M43" s="22">
        <v>700438</v>
      </c>
      <c r="N43" s="22">
        <v>922824</v>
      </c>
      <c r="O43" s="22"/>
      <c r="P43" s="22"/>
      <c r="Q43" s="22"/>
      <c r="R43" s="22"/>
      <c r="S43" s="22"/>
      <c r="T43" s="22"/>
      <c r="U43" s="22"/>
      <c r="V43" s="22"/>
      <c r="W43" s="22">
        <v>2828409</v>
      </c>
      <c r="X43" s="22">
        <v>1699572</v>
      </c>
      <c r="Y43" s="22">
        <v>1128837</v>
      </c>
      <c r="Z43" s="23">
        <v>66.418898405010211</v>
      </c>
      <c r="AA43" s="20">
        <v>3399142</v>
      </c>
    </row>
    <row r="44" spans="1:27" ht="13.5" x14ac:dyDescent="0.25">
      <c r="A44" s="19" t="s">
        <v>69</v>
      </c>
      <c r="B44" s="15" t="s">
        <v>32</v>
      </c>
      <c r="C44" s="20">
        <v>1174458</v>
      </c>
      <c r="D44" s="20"/>
      <c r="E44" s="21">
        <v>4557652</v>
      </c>
      <c r="F44" s="22">
        <v>4557652</v>
      </c>
      <c r="G44" s="22">
        <v>249892</v>
      </c>
      <c r="H44" s="22">
        <v>145040</v>
      </c>
      <c r="I44" s="22">
        <v>8531</v>
      </c>
      <c r="J44" s="22">
        <v>403463</v>
      </c>
      <c r="K44" s="22">
        <v>236201</v>
      </c>
      <c r="L44" s="22">
        <v>260968</v>
      </c>
      <c r="M44" s="22">
        <v>104257</v>
      </c>
      <c r="N44" s="22">
        <v>601426</v>
      </c>
      <c r="O44" s="22"/>
      <c r="P44" s="22"/>
      <c r="Q44" s="22"/>
      <c r="R44" s="22"/>
      <c r="S44" s="22"/>
      <c r="T44" s="22"/>
      <c r="U44" s="22"/>
      <c r="V44" s="22"/>
      <c r="W44" s="22">
        <v>1004889</v>
      </c>
      <c r="X44" s="22">
        <v>2278824</v>
      </c>
      <c r="Y44" s="22">
        <v>-1273935</v>
      </c>
      <c r="Z44" s="23">
        <v>-55.903176375182994</v>
      </c>
      <c r="AA44" s="20">
        <v>4557652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267201829</v>
      </c>
      <c r="D47" s="29">
        <f t="shared" ref="D47:Y47" si="1">SUM(D34:D46)</f>
        <v>0</v>
      </c>
      <c r="E47" s="30">
        <f t="shared" si="1"/>
        <v>148820016</v>
      </c>
      <c r="F47" s="31">
        <f t="shared" si="1"/>
        <v>148820016</v>
      </c>
      <c r="G47" s="31">
        <f t="shared" si="1"/>
        <v>1912266</v>
      </c>
      <c r="H47" s="31">
        <f t="shared" si="1"/>
        <v>28533654</v>
      </c>
      <c r="I47" s="31">
        <f t="shared" si="1"/>
        <v>8824001</v>
      </c>
      <c r="J47" s="31">
        <f t="shared" si="1"/>
        <v>39269921</v>
      </c>
      <c r="K47" s="31">
        <f t="shared" si="1"/>
        <v>2764867</v>
      </c>
      <c r="L47" s="31">
        <f t="shared" si="1"/>
        <v>15907622</v>
      </c>
      <c r="M47" s="31">
        <f t="shared" si="1"/>
        <v>9507776</v>
      </c>
      <c r="N47" s="31">
        <f t="shared" si="1"/>
        <v>28180265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67450186</v>
      </c>
      <c r="X47" s="31">
        <f t="shared" si="1"/>
        <v>74160002</v>
      </c>
      <c r="Y47" s="31">
        <f t="shared" si="1"/>
        <v>-6709816</v>
      </c>
      <c r="Z47" s="32">
        <f>+IF(X47&lt;&gt;0,+(Y47/X47)*100,0)</f>
        <v>-9.0477559587983833</v>
      </c>
      <c r="AA47" s="29">
        <f>SUM(AA34:AA46)</f>
        <v>148820016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-163949321</v>
      </c>
      <c r="D48" s="39">
        <f t="shared" si="2"/>
        <v>0</v>
      </c>
      <c r="E48" s="40">
        <f t="shared" si="2"/>
        <v>-52642448</v>
      </c>
      <c r="F48" s="41">
        <f t="shared" si="2"/>
        <v>-52642448</v>
      </c>
      <c r="G48" s="41">
        <f t="shared" si="2"/>
        <v>8702902</v>
      </c>
      <c r="H48" s="41">
        <f t="shared" si="2"/>
        <v>-17670220</v>
      </c>
      <c r="I48" s="41">
        <f t="shared" si="2"/>
        <v>2210019</v>
      </c>
      <c r="J48" s="41">
        <f t="shared" si="2"/>
        <v>-6757299</v>
      </c>
      <c r="K48" s="41">
        <f t="shared" si="2"/>
        <v>6269913</v>
      </c>
      <c r="L48" s="41">
        <f t="shared" si="2"/>
        <v>-7699170</v>
      </c>
      <c r="M48" s="41">
        <f t="shared" si="2"/>
        <v>733381</v>
      </c>
      <c r="N48" s="41">
        <f t="shared" si="2"/>
        <v>-695876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-7453175</v>
      </c>
      <c r="X48" s="41">
        <f t="shared" si="2"/>
        <v>-25518812</v>
      </c>
      <c r="Y48" s="41">
        <f t="shared" si="2"/>
        <v>18065637</v>
      </c>
      <c r="Z48" s="42">
        <f>+IF(X48&lt;&gt;0,+(Y48/X48)*100,0)</f>
        <v>-70.793409191619105</v>
      </c>
      <c r="AA48" s="39">
        <f>+AA32-AA47</f>
        <v>-52642448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7183000</v>
      </c>
      <c r="F49" s="22">
        <v>7183000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3591498</v>
      </c>
      <c r="Y49" s="22">
        <v>-3591498</v>
      </c>
      <c r="Z49" s="23">
        <v>-100</v>
      </c>
      <c r="AA49" s="20">
        <v>7183000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-163949321</v>
      </c>
      <c r="D51" s="48">
        <f t="shared" si="3"/>
        <v>0</v>
      </c>
      <c r="E51" s="49">
        <f t="shared" si="3"/>
        <v>-45459448</v>
      </c>
      <c r="F51" s="50">
        <f t="shared" si="3"/>
        <v>-45459448</v>
      </c>
      <c r="G51" s="50">
        <f t="shared" si="3"/>
        <v>8702902</v>
      </c>
      <c r="H51" s="50">
        <f t="shared" si="3"/>
        <v>-17670220</v>
      </c>
      <c r="I51" s="50">
        <f t="shared" si="3"/>
        <v>2210019</v>
      </c>
      <c r="J51" s="50">
        <f t="shared" si="3"/>
        <v>-6757299</v>
      </c>
      <c r="K51" s="50">
        <f t="shared" si="3"/>
        <v>6269913</v>
      </c>
      <c r="L51" s="50">
        <f t="shared" si="3"/>
        <v>-7699170</v>
      </c>
      <c r="M51" s="50">
        <f t="shared" si="3"/>
        <v>733381</v>
      </c>
      <c r="N51" s="50">
        <f t="shared" si="3"/>
        <v>-695876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-7453175</v>
      </c>
      <c r="X51" s="50">
        <f t="shared" si="3"/>
        <v>-21927314</v>
      </c>
      <c r="Y51" s="50">
        <f t="shared" si="3"/>
        <v>14474139</v>
      </c>
      <c r="Z51" s="51">
        <f>+IF(X51&lt;&gt;0,+(Y51/X51)*100,0)</f>
        <v>-66.009630728141161</v>
      </c>
      <c r="AA51" s="48">
        <f>SUM(AA48:AA50)</f>
        <v>-45459448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-163949321</v>
      </c>
      <c r="D53" s="54">
        <f>+D51-D52</f>
        <v>0</v>
      </c>
      <c r="E53" s="55">
        <f t="shared" si="4"/>
        <v>-45459448</v>
      </c>
      <c r="F53" s="56">
        <f t="shared" si="4"/>
        <v>-45459448</v>
      </c>
      <c r="G53" s="56">
        <f t="shared" si="4"/>
        <v>8702902</v>
      </c>
      <c r="H53" s="56">
        <f t="shared" si="4"/>
        <v>-17670220</v>
      </c>
      <c r="I53" s="56">
        <f t="shared" si="4"/>
        <v>2210019</v>
      </c>
      <c r="J53" s="56">
        <f t="shared" si="4"/>
        <v>-6757299</v>
      </c>
      <c r="K53" s="56">
        <f t="shared" si="4"/>
        <v>6269913</v>
      </c>
      <c r="L53" s="56">
        <f t="shared" si="4"/>
        <v>-7699170</v>
      </c>
      <c r="M53" s="56">
        <f t="shared" si="4"/>
        <v>733381</v>
      </c>
      <c r="N53" s="56">
        <f t="shared" si="4"/>
        <v>-695876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-7453175</v>
      </c>
      <c r="X53" s="56">
        <f t="shared" si="4"/>
        <v>-21927314</v>
      </c>
      <c r="Y53" s="56">
        <f t="shared" si="4"/>
        <v>14474139</v>
      </c>
      <c r="Z53" s="57">
        <f>+IF(X53&lt;&gt;0,+(Y53/X53)*100,0)</f>
        <v>-66.009630728141161</v>
      </c>
      <c r="AA53" s="54">
        <f>+AA51-AA52</f>
        <v>-45459448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-163949321</v>
      </c>
      <c r="D56" s="48">
        <f>SUM(D53:D55)</f>
        <v>0</v>
      </c>
      <c r="E56" s="49">
        <f t="shared" si="5"/>
        <v>-45459448</v>
      </c>
      <c r="F56" s="50">
        <f t="shared" si="5"/>
        <v>-45459448</v>
      </c>
      <c r="G56" s="50">
        <f t="shared" si="5"/>
        <v>8702902</v>
      </c>
      <c r="H56" s="50">
        <f t="shared" si="5"/>
        <v>-17670220</v>
      </c>
      <c r="I56" s="50">
        <f t="shared" si="5"/>
        <v>2210019</v>
      </c>
      <c r="J56" s="50">
        <f t="shared" si="5"/>
        <v>-6757299</v>
      </c>
      <c r="K56" s="50">
        <f t="shared" si="5"/>
        <v>6269913</v>
      </c>
      <c r="L56" s="50">
        <f t="shared" si="5"/>
        <v>-7699170</v>
      </c>
      <c r="M56" s="50">
        <f t="shared" si="5"/>
        <v>733381</v>
      </c>
      <c r="N56" s="50">
        <f t="shared" si="5"/>
        <v>-695876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-7453175</v>
      </c>
      <c r="X56" s="50">
        <f t="shared" si="5"/>
        <v>-21927314</v>
      </c>
      <c r="Y56" s="50">
        <f t="shared" si="5"/>
        <v>14474139</v>
      </c>
      <c r="Z56" s="51">
        <f>+IF(X56&lt;&gt;0,+(Y56/X56)*100,0)</f>
        <v>-66.009630728141161</v>
      </c>
      <c r="AA56" s="48">
        <f>SUM(AA53:AA55)</f>
        <v>-45459448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-163949321</v>
      </c>
      <c r="D59" s="65">
        <f>SUM(D56:D58)</f>
        <v>0</v>
      </c>
      <c r="E59" s="66">
        <f t="shared" si="6"/>
        <v>-45459448</v>
      </c>
      <c r="F59" s="67">
        <f t="shared" si="6"/>
        <v>-45459448</v>
      </c>
      <c r="G59" s="67">
        <f t="shared" si="6"/>
        <v>8702902</v>
      </c>
      <c r="H59" s="67">
        <f t="shared" si="6"/>
        <v>-17670220</v>
      </c>
      <c r="I59" s="67">
        <f t="shared" si="6"/>
        <v>2210019</v>
      </c>
      <c r="J59" s="67">
        <f t="shared" si="6"/>
        <v>-6757299</v>
      </c>
      <c r="K59" s="67">
        <f t="shared" si="6"/>
        <v>6269913</v>
      </c>
      <c r="L59" s="67">
        <f t="shared" si="6"/>
        <v>-7699170</v>
      </c>
      <c r="M59" s="67">
        <f t="shared" si="6"/>
        <v>733381</v>
      </c>
      <c r="N59" s="67">
        <f t="shared" si="6"/>
        <v>-695876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-7453175</v>
      </c>
      <c r="X59" s="67">
        <f t="shared" si="6"/>
        <v>-21927314</v>
      </c>
      <c r="Y59" s="67">
        <f t="shared" si="6"/>
        <v>14474139</v>
      </c>
      <c r="Z59" s="68">
        <f>+IF(X59&lt;&gt;0,+(Y59/X59)*100,0)</f>
        <v>-66.009630728141161</v>
      </c>
      <c r="AA59" s="65">
        <f>SUM(AA56:AA58)</f>
        <v>-45459448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324300236</v>
      </c>
      <c r="D6" s="20"/>
      <c r="E6" s="21">
        <v>422573490</v>
      </c>
      <c r="F6" s="22">
        <v>523568653</v>
      </c>
      <c r="G6" s="22">
        <v>11405890</v>
      </c>
      <c r="H6" s="22">
        <v>33434001</v>
      </c>
      <c r="I6" s="22">
        <v>24605576</v>
      </c>
      <c r="J6" s="22">
        <v>69445467</v>
      </c>
      <c r="K6" s="22">
        <v>41518333</v>
      </c>
      <c r="L6" s="22">
        <v>25134485</v>
      </c>
      <c r="M6" s="22">
        <v>23617519</v>
      </c>
      <c r="N6" s="22">
        <v>90270337</v>
      </c>
      <c r="O6" s="22"/>
      <c r="P6" s="22"/>
      <c r="Q6" s="22"/>
      <c r="R6" s="22"/>
      <c r="S6" s="22"/>
      <c r="T6" s="22"/>
      <c r="U6" s="22"/>
      <c r="V6" s="22"/>
      <c r="W6" s="22">
        <v>159715804</v>
      </c>
      <c r="X6" s="22">
        <v>236535532</v>
      </c>
      <c r="Y6" s="22">
        <v>-76819728</v>
      </c>
      <c r="Z6" s="23">
        <v>-32.477035205010971</v>
      </c>
      <c r="AA6" s="20">
        <v>523568653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38313</v>
      </c>
      <c r="D10" s="20"/>
      <c r="E10" s="21">
        <v>43129</v>
      </c>
      <c r="F10" s="22">
        <v>43129</v>
      </c>
      <c r="G10" s="22">
        <v>1813</v>
      </c>
      <c r="H10" s="22">
        <v>753</v>
      </c>
      <c r="I10" s="22">
        <v>399</v>
      </c>
      <c r="J10" s="22">
        <v>2965</v>
      </c>
      <c r="K10" s="22">
        <v>3726</v>
      </c>
      <c r="L10" s="22">
        <v>902</v>
      </c>
      <c r="M10" s="22">
        <v>1790</v>
      </c>
      <c r="N10" s="22">
        <v>6418</v>
      </c>
      <c r="O10" s="22"/>
      <c r="P10" s="22"/>
      <c r="Q10" s="22"/>
      <c r="R10" s="22"/>
      <c r="S10" s="22"/>
      <c r="T10" s="22"/>
      <c r="U10" s="22"/>
      <c r="V10" s="22"/>
      <c r="W10" s="22">
        <v>9383</v>
      </c>
      <c r="X10" s="22">
        <v>21564</v>
      </c>
      <c r="Y10" s="22">
        <v>-12181</v>
      </c>
      <c r="Z10" s="23">
        <v>-56.487664626228892</v>
      </c>
      <c r="AA10" s="20">
        <v>43129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4522856</v>
      </c>
      <c r="D13" s="20"/>
      <c r="E13" s="21">
        <v>3861685</v>
      </c>
      <c r="F13" s="22">
        <v>19419944</v>
      </c>
      <c r="G13" s="22">
        <v>1605520</v>
      </c>
      <c r="H13" s="22">
        <v>1630165</v>
      </c>
      <c r="I13" s="22">
        <v>1619302</v>
      </c>
      <c r="J13" s="22">
        <v>4854987</v>
      </c>
      <c r="K13" s="22">
        <v>1662847</v>
      </c>
      <c r="L13" s="22">
        <v>1647687</v>
      </c>
      <c r="M13" s="22">
        <v>1644677</v>
      </c>
      <c r="N13" s="22">
        <v>4955211</v>
      </c>
      <c r="O13" s="22"/>
      <c r="P13" s="22"/>
      <c r="Q13" s="22"/>
      <c r="R13" s="22"/>
      <c r="S13" s="22"/>
      <c r="T13" s="22"/>
      <c r="U13" s="22"/>
      <c r="V13" s="22"/>
      <c r="W13" s="22">
        <v>9810198</v>
      </c>
      <c r="X13" s="22">
        <v>5820406</v>
      </c>
      <c r="Y13" s="22">
        <v>3989792</v>
      </c>
      <c r="Z13" s="23">
        <v>68.548345252891295</v>
      </c>
      <c r="AA13" s="20">
        <v>19419944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10194454</v>
      </c>
      <c r="F25" s="22">
        <v>10194454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5097228</v>
      </c>
      <c r="Y25" s="22">
        <v>-5097228</v>
      </c>
      <c r="Z25" s="23">
        <v>-100</v>
      </c>
      <c r="AA25" s="20">
        <v>10194454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328861405</v>
      </c>
      <c r="D32" s="29">
        <f t="shared" ref="D32:Y32" si="0">SUM(D6:D31)</f>
        <v>0</v>
      </c>
      <c r="E32" s="30">
        <f t="shared" si="0"/>
        <v>436672758</v>
      </c>
      <c r="F32" s="31">
        <f t="shared" si="0"/>
        <v>553226180</v>
      </c>
      <c r="G32" s="31">
        <f t="shared" si="0"/>
        <v>13013223</v>
      </c>
      <c r="H32" s="31">
        <f t="shared" si="0"/>
        <v>35064919</v>
      </c>
      <c r="I32" s="31">
        <f t="shared" si="0"/>
        <v>26225277</v>
      </c>
      <c r="J32" s="31">
        <f t="shared" si="0"/>
        <v>74303419</v>
      </c>
      <c r="K32" s="31">
        <f t="shared" si="0"/>
        <v>43184906</v>
      </c>
      <c r="L32" s="31">
        <f t="shared" si="0"/>
        <v>26783074</v>
      </c>
      <c r="M32" s="31">
        <f t="shared" si="0"/>
        <v>25263986</v>
      </c>
      <c r="N32" s="31">
        <f t="shared" si="0"/>
        <v>95231966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169535385</v>
      </c>
      <c r="X32" s="31">
        <f t="shared" si="0"/>
        <v>247474730</v>
      </c>
      <c r="Y32" s="31">
        <f t="shared" si="0"/>
        <v>-77939345</v>
      </c>
      <c r="Z32" s="32">
        <f>+IF(X32&lt;&gt;0,+(Y32/X32)*100,0)</f>
        <v>-31.49385999936236</v>
      </c>
      <c r="AA32" s="29">
        <f>SUM(AA6:AA31)</f>
        <v>553226180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37414433</v>
      </c>
      <c r="D34" s="20"/>
      <c r="E34" s="21">
        <v>47959736</v>
      </c>
      <c r="F34" s="22">
        <v>48334993</v>
      </c>
      <c r="G34" s="22">
        <v>4170066</v>
      </c>
      <c r="H34" s="22">
        <v>3223635</v>
      </c>
      <c r="I34" s="22">
        <v>4916581</v>
      </c>
      <c r="J34" s="22">
        <v>12310282</v>
      </c>
      <c r="K34" s="22">
        <v>3530368</v>
      </c>
      <c r="L34" s="22">
        <v>4409995</v>
      </c>
      <c r="M34" s="22">
        <v>3707559</v>
      </c>
      <c r="N34" s="22">
        <v>11647922</v>
      </c>
      <c r="O34" s="22"/>
      <c r="P34" s="22"/>
      <c r="Q34" s="22"/>
      <c r="R34" s="22"/>
      <c r="S34" s="22"/>
      <c r="T34" s="22"/>
      <c r="U34" s="22"/>
      <c r="V34" s="22"/>
      <c r="W34" s="22">
        <v>23958204</v>
      </c>
      <c r="X34" s="22">
        <v>24032094</v>
      </c>
      <c r="Y34" s="22">
        <v>-73890</v>
      </c>
      <c r="Z34" s="23">
        <v>-0.30746384397464493</v>
      </c>
      <c r="AA34" s="20">
        <v>48334993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842498991</v>
      </c>
      <c r="D36" s="20"/>
      <c r="E36" s="21">
        <v>719673028</v>
      </c>
      <c r="F36" s="22">
        <v>719673028</v>
      </c>
      <c r="G36" s="22">
        <v>137789066</v>
      </c>
      <c r="H36" s="22">
        <v>132537057</v>
      </c>
      <c r="I36" s="22">
        <v>84872820</v>
      </c>
      <c r="J36" s="22">
        <v>355198943</v>
      </c>
      <c r="K36" s="22">
        <v>78120917</v>
      </c>
      <c r="L36" s="22">
        <v>63694446</v>
      </c>
      <c r="M36" s="22">
        <v>55500100</v>
      </c>
      <c r="N36" s="22">
        <v>197315463</v>
      </c>
      <c r="O36" s="22"/>
      <c r="P36" s="22"/>
      <c r="Q36" s="22"/>
      <c r="R36" s="22"/>
      <c r="S36" s="22"/>
      <c r="T36" s="22"/>
      <c r="U36" s="22"/>
      <c r="V36" s="22"/>
      <c r="W36" s="22">
        <v>552514406</v>
      </c>
      <c r="X36" s="22">
        <v>359836518</v>
      </c>
      <c r="Y36" s="22">
        <v>192677888</v>
      </c>
      <c r="Z36" s="23">
        <v>53.545951664638991</v>
      </c>
      <c r="AA36" s="20">
        <v>719673028</v>
      </c>
    </row>
    <row r="37" spans="1:27" ht="13.5" x14ac:dyDescent="0.25">
      <c r="A37" s="19" t="s">
        <v>63</v>
      </c>
      <c r="B37" s="15" t="s">
        <v>32</v>
      </c>
      <c r="C37" s="20">
        <v>8380412</v>
      </c>
      <c r="D37" s="20"/>
      <c r="E37" s="21">
        <v>7500000</v>
      </c>
      <c r="F37" s="22">
        <v>8500000</v>
      </c>
      <c r="G37" s="22"/>
      <c r="H37" s="22"/>
      <c r="I37" s="22">
        <v>609063</v>
      </c>
      <c r="J37" s="22">
        <v>609063</v>
      </c>
      <c r="K37" s="22">
        <v>335</v>
      </c>
      <c r="L37" s="22">
        <v>21908</v>
      </c>
      <c r="M37" s="22"/>
      <c r="N37" s="22">
        <v>22243</v>
      </c>
      <c r="O37" s="22"/>
      <c r="P37" s="22"/>
      <c r="Q37" s="22"/>
      <c r="R37" s="22"/>
      <c r="S37" s="22"/>
      <c r="T37" s="22"/>
      <c r="U37" s="22"/>
      <c r="V37" s="22"/>
      <c r="W37" s="22">
        <v>631306</v>
      </c>
      <c r="X37" s="22">
        <v>4000000</v>
      </c>
      <c r="Y37" s="22">
        <v>-3368694</v>
      </c>
      <c r="Z37" s="23">
        <v>-84.217349999999996</v>
      </c>
      <c r="AA37" s="20">
        <v>8500000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>
        <v>7950000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1987500</v>
      </c>
      <c r="Y38" s="22">
        <v>-1987500</v>
      </c>
      <c r="Z38" s="23">
        <v>-100</v>
      </c>
      <c r="AA38" s="20">
        <v>7950000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43822406</v>
      </c>
      <c r="D40" s="20"/>
      <c r="E40" s="21">
        <v>35000000</v>
      </c>
      <c r="F40" s="22">
        <v>59859211</v>
      </c>
      <c r="G40" s="22">
        <v>13979176</v>
      </c>
      <c r="H40" s="22">
        <v>15083856</v>
      </c>
      <c r="I40" s="22">
        <v>886</v>
      </c>
      <c r="J40" s="22">
        <v>29063918</v>
      </c>
      <c r="K40" s="22">
        <v>3710</v>
      </c>
      <c r="L40" s="22">
        <v>15153576</v>
      </c>
      <c r="M40" s="22">
        <v>1630</v>
      </c>
      <c r="N40" s="22">
        <v>15158916</v>
      </c>
      <c r="O40" s="22"/>
      <c r="P40" s="22"/>
      <c r="Q40" s="22"/>
      <c r="R40" s="22"/>
      <c r="S40" s="22"/>
      <c r="T40" s="22"/>
      <c r="U40" s="22"/>
      <c r="V40" s="22"/>
      <c r="W40" s="22">
        <v>44222834</v>
      </c>
      <c r="X40" s="22">
        <v>23714804</v>
      </c>
      <c r="Y40" s="22">
        <v>20508030</v>
      </c>
      <c r="Z40" s="23">
        <v>86.477754570520588</v>
      </c>
      <c r="AA40" s="20">
        <v>59859211</v>
      </c>
    </row>
    <row r="41" spans="1:27" ht="13.5" x14ac:dyDescent="0.25">
      <c r="A41" s="19" t="s">
        <v>66</v>
      </c>
      <c r="B41" s="15" t="s">
        <v>32</v>
      </c>
      <c r="C41" s="20">
        <v>26019908</v>
      </c>
      <c r="D41" s="20"/>
      <c r="E41" s="21">
        <v>26740000</v>
      </c>
      <c r="F41" s="22">
        <v>18240000</v>
      </c>
      <c r="G41" s="22">
        <v>202600</v>
      </c>
      <c r="H41" s="22">
        <v>864315</v>
      </c>
      <c r="I41" s="22">
        <v>36960</v>
      </c>
      <c r="J41" s="22">
        <v>1103875</v>
      </c>
      <c r="K41" s="22">
        <v>1838145</v>
      </c>
      <c r="L41" s="22">
        <v>1300100</v>
      </c>
      <c r="M41" s="22"/>
      <c r="N41" s="22">
        <v>3138245</v>
      </c>
      <c r="O41" s="22"/>
      <c r="P41" s="22"/>
      <c r="Q41" s="22"/>
      <c r="R41" s="22"/>
      <c r="S41" s="22"/>
      <c r="T41" s="22"/>
      <c r="U41" s="22"/>
      <c r="V41" s="22"/>
      <c r="W41" s="22">
        <v>4242120</v>
      </c>
      <c r="X41" s="22">
        <v>11244992</v>
      </c>
      <c r="Y41" s="22">
        <v>-7002872</v>
      </c>
      <c r="Z41" s="23">
        <v>-62.275473384062877</v>
      </c>
      <c r="AA41" s="20">
        <v>18240000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185103536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6704963</v>
      </c>
      <c r="D44" s="20"/>
      <c r="E44" s="21">
        <v>3015543</v>
      </c>
      <c r="F44" s="22">
        <v>3372263</v>
      </c>
      <c r="G44" s="22">
        <v>180240</v>
      </c>
      <c r="H44" s="22">
        <v>21900</v>
      </c>
      <c r="I44" s="22">
        <v>373507</v>
      </c>
      <c r="J44" s="22">
        <v>575647</v>
      </c>
      <c r="K44" s="22">
        <v>190565</v>
      </c>
      <c r="L44" s="22">
        <v>33152</v>
      </c>
      <c r="M44" s="22">
        <v>26126</v>
      </c>
      <c r="N44" s="22">
        <v>249843</v>
      </c>
      <c r="O44" s="22"/>
      <c r="P44" s="22"/>
      <c r="Q44" s="22"/>
      <c r="R44" s="22"/>
      <c r="S44" s="22"/>
      <c r="T44" s="22"/>
      <c r="U44" s="22"/>
      <c r="V44" s="22"/>
      <c r="W44" s="22">
        <v>825490</v>
      </c>
      <c r="X44" s="22">
        <v>1595474</v>
      </c>
      <c r="Y44" s="22">
        <v>-769984</v>
      </c>
      <c r="Z44" s="23">
        <v>-48.260516937286347</v>
      </c>
      <c r="AA44" s="20">
        <v>3372263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1149944649</v>
      </c>
      <c r="D47" s="29">
        <f t="shared" ref="D47:Y47" si="1">SUM(D34:D46)</f>
        <v>0</v>
      </c>
      <c r="E47" s="30">
        <f t="shared" si="1"/>
        <v>839888307</v>
      </c>
      <c r="F47" s="31">
        <f t="shared" si="1"/>
        <v>865929495</v>
      </c>
      <c r="G47" s="31">
        <f t="shared" si="1"/>
        <v>156321148</v>
      </c>
      <c r="H47" s="31">
        <f t="shared" si="1"/>
        <v>151730763</v>
      </c>
      <c r="I47" s="31">
        <f t="shared" si="1"/>
        <v>90809817</v>
      </c>
      <c r="J47" s="31">
        <f t="shared" si="1"/>
        <v>398861728</v>
      </c>
      <c r="K47" s="31">
        <f t="shared" si="1"/>
        <v>83684040</v>
      </c>
      <c r="L47" s="31">
        <f t="shared" si="1"/>
        <v>84613177</v>
      </c>
      <c r="M47" s="31">
        <f t="shared" si="1"/>
        <v>59235415</v>
      </c>
      <c r="N47" s="31">
        <f t="shared" si="1"/>
        <v>227532632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626394360</v>
      </c>
      <c r="X47" s="31">
        <f t="shared" si="1"/>
        <v>426411382</v>
      </c>
      <c r="Y47" s="31">
        <f t="shared" si="1"/>
        <v>199982978</v>
      </c>
      <c r="Z47" s="32">
        <f>+IF(X47&lt;&gt;0,+(Y47/X47)*100,0)</f>
        <v>46.899071282295182</v>
      </c>
      <c r="AA47" s="29">
        <f>SUM(AA34:AA46)</f>
        <v>865929495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-821083244</v>
      </c>
      <c r="D48" s="39">
        <f t="shared" si="2"/>
        <v>0</v>
      </c>
      <c r="E48" s="40">
        <f t="shared" si="2"/>
        <v>-403215549</v>
      </c>
      <c r="F48" s="41">
        <f t="shared" si="2"/>
        <v>-312703315</v>
      </c>
      <c r="G48" s="41">
        <f t="shared" si="2"/>
        <v>-143307925</v>
      </c>
      <c r="H48" s="41">
        <f t="shared" si="2"/>
        <v>-116665844</v>
      </c>
      <c r="I48" s="41">
        <f t="shared" si="2"/>
        <v>-64584540</v>
      </c>
      <c r="J48" s="41">
        <f t="shared" si="2"/>
        <v>-324558309</v>
      </c>
      <c r="K48" s="41">
        <f t="shared" si="2"/>
        <v>-40499134</v>
      </c>
      <c r="L48" s="41">
        <f t="shared" si="2"/>
        <v>-57830103</v>
      </c>
      <c r="M48" s="41">
        <f t="shared" si="2"/>
        <v>-33971429</v>
      </c>
      <c r="N48" s="41">
        <f t="shared" si="2"/>
        <v>-132300666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-456858975</v>
      </c>
      <c r="X48" s="41">
        <f t="shared" si="2"/>
        <v>-178936652</v>
      </c>
      <c r="Y48" s="41">
        <f t="shared" si="2"/>
        <v>-277922323</v>
      </c>
      <c r="Z48" s="42">
        <f>+IF(X48&lt;&gt;0,+(Y48/X48)*100,0)</f>
        <v>155.31883484664729</v>
      </c>
      <c r="AA48" s="39">
        <f>+AA32-AA47</f>
        <v>-312703315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1677693</v>
      </c>
      <c r="F49" s="22">
        <v>1677693</v>
      </c>
      <c r="G49" s="22"/>
      <c r="H49" s="22"/>
      <c r="I49" s="22"/>
      <c r="J49" s="22"/>
      <c r="K49" s="22"/>
      <c r="L49" s="22"/>
      <c r="M49" s="22">
        <v>1130330</v>
      </c>
      <c r="N49" s="22">
        <v>1130330</v>
      </c>
      <c r="O49" s="22"/>
      <c r="P49" s="22"/>
      <c r="Q49" s="22"/>
      <c r="R49" s="22"/>
      <c r="S49" s="22"/>
      <c r="T49" s="22"/>
      <c r="U49" s="22"/>
      <c r="V49" s="22"/>
      <c r="W49" s="22">
        <v>1130330</v>
      </c>
      <c r="X49" s="22">
        <v>838848</v>
      </c>
      <c r="Y49" s="22">
        <v>291482</v>
      </c>
      <c r="Z49" s="23">
        <v>34.747892347600519</v>
      </c>
      <c r="AA49" s="20">
        <v>1677693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-821083244</v>
      </c>
      <c r="D51" s="48">
        <f t="shared" si="3"/>
        <v>0</v>
      </c>
      <c r="E51" s="49">
        <f t="shared" si="3"/>
        <v>-401537856</v>
      </c>
      <c r="F51" s="50">
        <f t="shared" si="3"/>
        <v>-311025622</v>
      </c>
      <c r="G51" s="50">
        <f t="shared" si="3"/>
        <v>-143307925</v>
      </c>
      <c r="H51" s="50">
        <f t="shared" si="3"/>
        <v>-116665844</v>
      </c>
      <c r="I51" s="50">
        <f t="shared" si="3"/>
        <v>-64584540</v>
      </c>
      <c r="J51" s="50">
        <f t="shared" si="3"/>
        <v>-324558309</v>
      </c>
      <c r="K51" s="50">
        <f t="shared" si="3"/>
        <v>-40499134</v>
      </c>
      <c r="L51" s="50">
        <f t="shared" si="3"/>
        <v>-57830103</v>
      </c>
      <c r="M51" s="50">
        <f t="shared" si="3"/>
        <v>-32841099</v>
      </c>
      <c r="N51" s="50">
        <f t="shared" si="3"/>
        <v>-131170336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-455728645</v>
      </c>
      <c r="X51" s="50">
        <f t="shared" si="3"/>
        <v>-178097804</v>
      </c>
      <c r="Y51" s="50">
        <f t="shared" si="3"/>
        <v>-277630841</v>
      </c>
      <c r="Z51" s="51">
        <f>+IF(X51&lt;&gt;0,+(Y51/X51)*100,0)</f>
        <v>155.88672895708473</v>
      </c>
      <c r="AA51" s="48">
        <f>SUM(AA48:AA50)</f>
        <v>-311025622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-821083244</v>
      </c>
      <c r="D53" s="54">
        <f>+D51-D52</f>
        <v>0</v>
      </c>
      <c r="E53" s="55">
        <f t="shared" si="4"/>
        <v>-401537856</v>
      </c>
      <c r="F53" s="56">
        <f t="shared" si="4"/>
        <v>-311025622</v>
      </c>
      <c r="G53" s="56">
        <f t="shared" si="4"/>
        <v>-143307925</v>
      </c>
      <c r="H53" s="56">
        <f t="shared" si="4"/>
        <v>-116665844</v>
      </c>
      <c r="I53" s="56">
        <f t="shared" si="4"/>
        <v>-64584540</v>
      </c>
      <c r="J53" s="56">
        <f t="shared" si="4"/>
        <v>-324558309</v>
      </c>
      <c r="K53" s="56">
        <f t="shared" si="4"/>
        <v>-40499134</v>
      </c>
      <c r="L53" s="56">
        <f t="shared" si="4"/>
        <v>-57830103</v>
      </c>
      <c r="M53" s="56">
        <f t="shared" si="4"/>
        <v>-32841099</v>
      </c>
      <c r="N53" s="56">
        <f t="shared" si="4"/>
        <v>-131170336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-455728645</v>
      </c>
      <c r="X53" s="56">
        <f t="shared" si="4"/>
        <v>-178097804</v>
      </c>
      <c r="Y53" s="56">
        <f t="shared" si="4"/>
        <v>-277630841</v>
      </c>
      <c r="Z53" s="57">
        <f>+IF(X53&lt;&gt;0,+(Y53/X53)*100,0)</f>
        <v>155.88672895708473</v>
      </c>
      <c r="AA53" s="54">
        <f>+AA51-AA52</f>
        <v>-311025622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-821083244</v>
      </c>
      <c r="D56" s="48">
        <f>SUM(D53:D55)</f>
        <v>0</v>
      </c>
      <c r="E56" s="49">
        <f t="shared" si="5"/>
        <v>-401537856</v>
      </c>
      <c r="F56" s="50">
        <f t="shared" si="5"/>
        <v>-311025622</v>
      </c>
      <c r="G56" s="50">
        <f t="shared" si="5"/>
        <v>-143307925</v>
      </c>
      <c r="H56" s="50">
        <f t="shared" si="5"/>
        <v>-116665844</v>
      </c>
      <c r="I56" s="50">
        <f t="shared" si="5"/>
        <v>-64584540</v>
      </c>
      <c r="J56" s="50">
        <f t="shared" si="5"/>
        <v>-324558309</v>
      </c>
      <c r="K56" s="50">
        <f t="shared" si="5"/>
        <v>-40499134</v>
      </c>
      <c r="L56" s="50">
        <f t="shared" si="5"/>
        <v>-57830103</v>
      </c>
      <c r="M56" s="50">
        <f t="shared" si="5"/>
        <v>-32841099</v>
      </c>
      <c r="N56" s="50">
        <f t="shared" si="5"/>
        <v>-131170336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-455728645</v>
      </c>
      <c r="X56" s="50">
        <f t="shared" si="5"/>
        <v>-178097804</v>
      </c>
      <c r="Y56" s="50">
        <f t="shared" si="5"/>
        <v>-277630841</v>
      </c>
      <c r="Z56" s="51">
        <f>+IF(X56&lt;&gt;0,+(Y56/X56)*100,0)</f>
        <v>155.88672895708473</v>
      </c>
      <c r="AA56" s="48">
        <f>SUM(AA53:AA55)</f>
        <v>-311025622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-821083244</v>
      </c>
      <c r="D59" s="65">
        <f>SUM(D56:D58)</f>
        <v>0</v>
      </c>
      <c r="E59" s="66">
        <f t="shared" si="6"/>
        <v>-401537856</v>
      </c>
      <c r="F59" s="67">
        <f t="shared" si="6"/>
        <v>-311025622</v>
      </c>
      <c r="G59" s="67">
        <f t="shared" si="6"/>
        <v>-143307925</v>
      </c>
      <c r="H59" s="67">
        <f t="shared" si="6"/>
        <v>-116665844</v>
      </c>
      <c r="I59" s="67">
        <f t="shared" si="6"/>
        <v>-64584540</v>
      </c>
      <c r="J59" s="67">
        <f t="shared" si="6"/>
        <v>-324558309</v>
      </c>
      <c r="K59" s="67">
        <f t="shared" si="6"/>
        <v>-40499134</v>
      </c>
      <c r="L59" s="67">
        <f t="shared" si="6"/>
        <v>-57830103</v>
      </c>
      <c r="M59" s="67">
        <f t="shared" si="6"/>
        <v>-32841099</v>
      </c>
      <c r="N59" s="67">
        <f t="shared" si="6"/>
        <v>-131170336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-455728645</v>
      </c>
      <c r="X59" s="67">
        <f t="shared" si="6"/>
        <v>-178097804</v>
      </c>
      <c r="Y59" s="67">
        <f t="shared" si="6"/>
        <v>-277630841</v>
      </c>
      <c r="Z59" s="68">
        <f>+IF(X59&lt;&gt;0,+(Y59/X59)*100,0)</f>
        <v>155.88672895708473</v>
      </c>
      <c r="AA59" s="65">
        <f>SUM(AA56:AA58)</f>
        <v>-311025622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12574372</v>
      </c>
      <c r="D6" s="20"/>
      <c r="E6" s="21">
        <v>36706305</v>
      </c>
      <c r="F6" s="22">
        <v>36706305</v>
      </c>
      <c r="G6" s="22">
        <v>16693</v>
      </c>
      <c r="H6" s="22">
        <v>16693</v>
      </c>
      <c r="I6" s="22">
        <v>16693</v>
      </c>
      <c r="J6" s="22">
        <v>50079</v>
      </c>
      <c r="K6" s="22">
        <v>21414</v>
      </c>
      <c r="L6" s="22">
        <v>17091</v>
      </c>
      <c r="M6" s="22">
        <v>17091</v>
      </c>
      <c r="N6" s="22">
        <v>55596</v>
      </c>
      <c r="O6" s="22"/>
      <c r="P6" s="22"/>
      <c r="Q6" s="22"/>
      <c r="R6" s="22"/>
      <c r="S6" s="22"/>
      <c r="T6" s="22"/>
      <c r="U6" s="22"/>
      <c r="V6" s="22"/>
      <c r="W6" s="22">
        <v>105675</v>
      </c>
      <c r="X6" s="22">
        <v>14258742</v>
      </c>
      <c r="Y6" s="22">
        <v>-14153067</v>
      </c>
      <c r="Z6" s="23">
        <v>-99.258875712878464</v>
      </c>
      <c r="AA6" s="20">
        <v>36706305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430063</v>
      </c>
      <c r="D13" s="20"/>
      <c r="E13" s="21">
        <v>682629</v>
      </c>
      <c r="F13" s="22">
        <v>682629</v>
      </c>
      <c r="G13" s="22">
        <v>3516721</v>
      </c>
      <c r="H13" s="22">
        <v>3628161</v>
      </c>
      <c r="I13" s="22">
        <v>3603023</v>
      </c>
      <c r="J13" s="22">
        <v>10747905</v>
      </c>
      <c r="K13" s="22">
        <v>3620220</v>
      </c>
      <c r="L13" s="22">
        <v>3661339</v>
      </c>
      <c r="M13" s="22">
        <v>3692560</v>
      </c>
      <c r="N13" s="22">
        <v>10974119</v>
      </c>
      <c r="O13" s="22"/>
      <c r="P13" s="22"/>
      <c r="Q13" s="22"/>
      <c r="R13" s="22"/>
      <c r="S13" s="22"/>
      <c r="T13" s="22"/>
      <c r="U13" s="22"/>
      <c r="V13" s="22"/>
      <c r="W13" s="22">
        <v>21722024</v>
      </c>
      <c r="X13" s="22">
        <v>341316</v>
      </c>
      <c r="Y13" s="22">
        <v>21380708</v>
      </c>
      <c r="Z13" s="23">
        <v>6264.1974006492519</v>
      </c>
      <c r="AA13" s="20">
        <v>682629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-47271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1252883</v>
      </c>
      <c r="F25" s="22">
        <v>1252883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626442</v>
      </c>
      <c r="Y25" s="22">
        <v>-626442</v>
      </c>
      <c r="Z25" s="23">
        <v>-100</v>
      </c>
      <c r="AA25" s="20">
        <v>1252883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12957164</v>
      </c>
      <c r="D32" s="29">
        <f t="shared" ref="D32:Y32" si="0">SUM(D6:D31)</f>
        <v>0</v>
      </c>
      <c r="E32" s="30">
        <f t="shared" si="0"/>
        <v>38641817</v>
      </c>
      <c r="F32" s="31">
        <f t="shared" si="0"/>
        <v>38641817</v>
      </c>
      <c r="G32" s="31">
        <f t="shared" si="0"/>
        <v>3533414</v>
      </c>
      <c r="H32" s="31">
        <f t="shared" si="0"/>
        <v>3644854</v>
      </c>
      <c r="I32" s="31">
        <f t="shared" si="0"/>
        <v>3619716</v>
      </c>
      <c r="J32" s="31">
        <f t="shared" si="0"/>
        <v>10797984</v>
      </c>
      <c r="K32" s="31">
        <f t="shared" si="0"/>
        <v>3641634</v>
      </c>
      <c r="L32" s="31">
        <f t="shared" si="0"/>
        <v>3678430</v>
      </c>
      <c r="M32" s="31">
        <f t="shared" si="0"/>
        <v>3709651</v>
      </c>
      <c r="N32" s="31">
        <f t="shared" si="0"/>
        <v>11029715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21827699</v>
      </c>
      <c r="X32" s="31">
        <f t="shared" si="0"/>
        <v>15226500</v>
      </c>
      <c r="Y32" s="31">
        <f t="shared" si="0"/>
        <v>6601199</v>
      </c>
      <c r="Z32" s="32">
        <f>+IF(X32&lt;&gt;0,+(Y32/X32)*100,0)</f>
        <v>43.353357633073919</v>
      </c>
      <c r="AA32" s="29">
        <f>SUM(AA6:AA31)</f>
        <v>38641817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33175709</v>
      </c>
      <c r="D36" s="20"/>
      <c r="E36" s="21">
        <v>35900080</v>
      </c>
      <c r="F36" s="22">
        <v>35900080</v>
      </c>
      <c r="G36" s="22">
        <v>5885228</v>
      </c>
      <c r="H36" s="22">
        <v>715173</v>
      </c>
      <c r="I36" s="22">
        <v>5564268</v>
      </c>
      <c r="J36" s="22">
        <v>12164669</v>
      </c>
      <c r="K36" s="22">
        <v>2557091</v>
      </c>
      <c r="L36" s="22">
        <v>3195558</v>
      </c>
      <c r="M36" s="22">
        <v>2689088</v>
      </c>
      <c r="N36" s="22">
        <v>8441737</v>
      </c>
      <c r="O36" s="22"/>
      <c r="P36" s="22"/>
      <c r="Q36" s="22"/>
      <c r="R36" s="22"/>
      <c r="S36" s="22"/>
      <c r="T36" s="22"/>
      <c r="U36" s="22"/>
      <c r="V36" s="22"/>
      <c r="W36" s="22">
        <v>20606406</v>
      </c>
      <c r="X36" s="22">
        <v>17950038</v>
      </c>
      <c r="Y36" s="22">
        <v>2656368</v>
      </c>
      <c r="Z36" s="23">
        <v>14.798676192217533</v>
      </c>
      <c r="AA36" s="20">
        <v>35900080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12440949</v>
      </c>
      <c r="D38" s="20"/>
      <c r="E38" s="21">
        <v>6882269</v>
      </c>
      <c r="F38" s="22">
        <v>6882269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3441132</v>
      </c>
      <c r="Y38" s="22">
        <v>-3441132</v>
      </c>
      <c r="Z38" s="23">
        <v>-100</v>
      </c>
      <c r="AA38" s="20">
        <v>6882269</v>
      </c>
    </row>
    <row r="39" spans="1:27" ht="13.5" x14ac:dyDescent="0.25">
      <c r="A39" s="19" t="s">
        <v>65</v>
      </c>
      <c r="B39" s="15" t="s">
        <v>32</v>
      </c>
      <c r="C39" s="20">
        <v>5164687</v>
      </c>
      <c r="D39" s="20"/>
      <c r="E39" s="21">
        <v>4256201</v>
      </c>
      <c r="F39" s="22">
        <v>4256201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2128098</v>
      </c>
      <c r="Y39" s="22">
        <v>-2128098</v>
      </c>
      <c r="Z39" s="23">
        <v>-100</v>
      </c>
      <c r="AA39" s="20">
        <v>4256201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5529358</v>
      </c>
      <c r="D41" s="20"/>
      <c r="E41" s="21">
        <v>5040361</v>
      </c>
      <c r="F41" s="22">
        <v>5040361</v>
      </c>
      <c r="G41" s="22"/>
      <c r="H41" s="22"/>
      <c r="I41" s="22">
        <v>912369</v>
      </c>
      <c r="J41" s="22">
        <v>912369</v>
      </c>
      <c r="K41" s="22"/>
      <c r="L41" s="22"/>
      <c r="M41" s="22">
        <v>1261531</v>
      </c>
      <c r="N41" s="22">
        <v>1261531</v>
      </c>
      <c r="O41" s="22"/>
      <c r="P41" s="22"/>
      <c r="Q41" s="22"/>
      <c r="R41" s="22"/>
      <c r="S41" s="22"/>
      <c r="T41" s="22"/>
      <c r="U41" s="22"/>
      <c r="V41" s="22"/>
      <c r="W41" s="22">
        <v>2173900</v>
      </c>
      <c r="X41" s="22"/>
      <c r="Y41" s="22">
        <v>2173900</v>
      </c>
      <c r="Z41" s="23"/>
      <c r="AA41" s="20">
        <v>5040361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56310703</v>
      </c>
      <c r="D47" s="29">
        <f t="shared" ref="D47:Y47" si="1">SUM(D34:D46)</f>
        <v>0</v>
      </c>
      <c r="E47" s="30">
        <f t="shared" si="1"/>
        <v>52078911</v>
      </c>
      <c r="F47" s="31">
        <f t="shared" si="1"/>
        <v>52078911</v>
      </c>
      <c r="G47" s="31">
        <f t="shared" si="1"/>
        <v>5885228</v>
      </c>
      <c r="H47" s="31">
        <f t="shared" si="1"/>
        <v>715173</v>
      </c>
      <c r="I47" s="31">
        <f t="shared" si="1"/>
        <v>6476637</v>
      </c>
      <c r="J47" s="31">
        <f t="shared" si="1"/>
        <v>13077038</v>
      </c>
      <c r="K47" s="31">
        <f t="shared" si="1"/>
        <v>2557091</v>
      </c>
      <c r="L47" s="31">
        <f t="shared" si="1"/>
        <v>3195558</v>
      </c>
      <c r="M47" s="31">
        <f t="shared" si="1"/>
        <v>3950619</v>
      </c>
      <c r="N47" s="31">
        <f t="shared" si="1"/>
        <v>9703268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22780306</v>
      </c>
      <c r="X47" s="31">
        <f t="shared" si="1"/>
        <v>23519268</v>
      </c>
      <c r="Y47" s="31">
        <f t="shared" si="1"/>
        <v>-738962</v>
      </c>
      <c r="Z47" s="32">
        <f>+IF(X47&lt;&gt;0,+(Y47/X47)*100,0)</f>
        <v>-3.1419430230566703</v>
      </c>
      <c r="AA47" s="29">
        <f>SUM(AA34:AA46)</f>
        <v>52078911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-43353539</v>
      </c>
      <c r="D48" s="39">
        <f t="shared" si="2"/>
        <v>0</v>
      </c>
      <c r="E48" s="40">
        <f t="shared" si="2"/>
        <v>-13437094</v>
      </c>
      <c r="F48" s="41">
        <f t="shared" si="2"/>
        <v>-13437094</v>
      </c>
      <c r="G48" s="41">
        <f t="shared" si="2"/>
        <v>-2351814</v>
      </c>
      <c r="H48" s="41">
        <f t="shared" si="2"/>
        <v>2929681</v>
      </c>
      <c r="I48" s="41">
        <f t="shared" si="2"/>
        <v>-2856921</v>
      </c>
      <c r="J48" s="41">
        <f t="shared" si="2"/>
        <v>-2279054</v>
      </c>
      <c r="K48" s="41">
        <f t="shared" si="2"/>
        <v>1084543</v>
      </c>
      <c r="L48" s="41">
        <f t="shared" si="2"/>
        <v>482872</v>
      </c>
      <c r="M48" s="41">
        <f t="shared" si="2"/>
        <v>-240968</v>
      </c>
      <c r="N48" s="41">
        <f t="shared" si="2"/>
        <v>1326447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-952607</v>
      </c>
      <c r="X48" s="41">
        <f t="shared" si="2"/>
        <v>-8292768</v>
      </c>
      <c r="Y48" s="41">
        <f t="shared" si="2"/>
        <v>7340161</v>
      </c>
      <c r="Z48" s="42">
        <f>+IF(X48&lt;&gt;0,+(Y48/X48)*100,0)</f>
        <v>-88.512798139294375</v>
      </c>
      <c r="AA48" s="39">
        <f>+AA32-AA47</f>
        <v>-13437094</v>
      </c>
    </row>
    <row r="49" spans="1:27" ht="25.5" x14ac:dyDescent="0.25">
      <c r="A49" s="43" t="s">
        <v>74</v>
      </c>
      <c r="B49" s="15" t="s">
        <v>32</v>
      </c>
      <c r="C49" s="20">
        <v>2133691</v>
      </c>
      <c r="D49" s="20"/>
      <c r="E49" s="21">
        <v>4000000</v>
      </c>
      <c r="F49" s="22">
        <v>4000000</v>
      </c>
      <c r="G49" s="22"/>
      <c r="H49" s="22"/>
      <c r="I49" s="22">
        <v>696994</v>
      </c>
      <c r="J49" s="22">
        <v>696994</v>
      </c>
      <c r="K49" s="22"/>
      <c r="L49" s="22">
        <v>1096707</v>
      </c>
      <c r="M49" s="22"/>
      <c r="N49" s="22">
        <v>1096707</v>
      </c>
      <c r="O49" s="22"/>
      <c r="P49" s="22"/>
      <c r="Q49" s="22"/>
      <c r="R49" s="22"/>
      <c r="S49" s="22"/>
      <c r="T49" s="22"/>
      <c r="U49" s="22"/>
      <c r="V49" s="22"/>
      <c r="W49" s="22">
        <v>1793701</v>
      </c>
      <c r="X49" s="22">
        <v>1999998</v>
      </c>
      <c r="Y49" s="22">
        <v>-206297</v>
      </c>
      <c r="Z49" s="23">
        <v>-10.314860314860315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-41219848</v>
      </c>
      <c r="D51" s="48">
        <f t="shared" si="3"/>
        <v>0</v>
      </c>
      <c r="E51" s="49">
        <f t="shared" si="3"/>
        <v>-9437094</v>
      </c>
      <c r="F51" s="50">
        <f t="shared" si="3"/>
        <v>-9437094</v>
      </c>
      <c r="G51" s="50">
        <f t="shared" si="3"/>
        <v>-2351814</v>
      </c>
      <c r="H51" s="50">
        <f t="shared" si="3"/>
        <v>2929681</v>
      </c>
      <c r="I51" s="50">
        <f t="shared" si="3"/>
        <v>-2159927</v>
      </c>
      <c r="J51" s="50">
        <f t="shared" si="3"/>
        <v>-1582060</v>
      </c>
      <c r="K51" s="50">
        <f t="shared" si="3"/>
        <v>1084543</v>
      </c>
      <c r="L51" s="50">
        <f t="shared" si="3"/>
        <v>1579579</v>
      </c>
      <c r="M51" s="50">
        <f t="shared" si="3"/>
        <v>-240968</v>
      </c>
      <c r="N51" s="50">
        <f t="shared" si="3"/>
        <v>2423154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841094</v>
      </c>
      <c r="X51" s="50">
        <f t="shared" si="3"/>
        <v>-6292770</v>
      </c>
      <c r="Y51" s="50">
        <f t="shared" si="3"/>
        <v>7133864</v>
      </c>
      <c r="Z51" s="51">
        <f>+IF(X51&lt;&gt;0,+(Y51/X51)*100,0)</f>
        <v>-113.36603753196128</v>
      </c>
      <c r="AA51" s="48">
        <f>SUM(AA48:AA50)</f>
        <v>-9437094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-41219848</v>
      </c>
      <c r="D53" s="54">
        <f>+D51-D52</f>
        <v>0</v>
      </c>
      <c r="E53" s="55">
        <f t="shared" si="4"/>
        <v>-9437094</v>
      </c>
      <c r="F53" s="56">
        <f t="shared" si="4"/>
        <v>-9437094</v>
      </c>
      <c r="G53" s="56">
        <f t="shared" si="4"/>
        <v>-2351814</v>
      </c>
      <c r="H53" s="56">
        <f t="shared" si="4"/>
        <v>2929681</v>
      </c>
      <c r="I53" s="56">
        <f t="shared" si="4"/>
        <v>-2159927</v>
      </c>
      <c r="J53" s="56">
        <f t="shared" si="4"/>
        <v>-1582060</v>
      </c>
      <c r="K53" s="56">
        <f t="shared" si="4"/>
        <v>1084543</v>
      </c>
      <c r="L53" s="56">
        <f t="shared" si="4"/>
        <v>1579579</v>
      </c>
      <c r="M53" s="56">
        <f t="shared" si="4"/>
        <v>-240968</v>
      </c>
      <c r="N53" s="56">
        <f t="shared" si="4"/>
        <v>2423154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841094</v>
      </c>
      <c r="X53" s="56">
        <f t="shared" si="4"/>
        <v>-6292770</v>
      </c>
      <c r="Y53" s="56">
        <f t="shared" si="4"/>
        <v>7133864</v>
      </c>
      <c r="Z53" s="57">
        <f>+IF(X53&lt;&gt;0,+(Y53/X53)*100,0)</f>
        <v>-113.36603753196128</v>
      </c>
      <c r="AA53" s="54">
        <f>+AA51-AA52</f>
        <v>-9437094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-41219848</v>
      </c>
      <c r="D56" s="48">
        <f>SUM(D53:D55)</f>
        <v>0</v>
      </c>
      <c r="E56" s="49">
        <f t="shared" si="5"/>
        <v>-9437094</v>
      </c>
      <c r="F56" s="50">
        <f t="shared" si="5"/>
        <v>-9437094</v>
      </c>
      <c r="G56" s="50">
        <f t="shared" si="5"/>
        <v>-2351814</v>
      </c>
      <c r="H56" s="50">
        <f t="shared" si="5"/>
        <v>2929681</v>
      </c>
      <c r="I56" s="50">
        <f t="shared" si="5"/>
        <v>-2159927</v>
      </c>
      <c r="J56" s="50">
        <f t="shared" si="5"/>
        <v>-1582060</v>
      </c>
      <c r="K56" s="50">
        <f t="shared" si="5"/>
        <v>1084543</v>
      </c>
      <c r="L56" s="50">
        <f t="shared" si="5"/>
        <v>1579579</v>
      </c>
      <c r="M56" s="50">
        <f t="shared" si="5"/>
        <v>-240968</v>
      </c>
      <c r="N56" s="50">
        <f t="shared" si="5"/>
        <v>2423154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841094</v>
      </c>
      <c r="X56" s="50">
        <f t="shared" si="5"/>
        <v>-6292770</v>
      </c>
      <c r="Y56" s="50">
        <f t="shared" si="5"/>
        <v>7133864</v>
      </c>
      <c r="Z56" s="51">
        <f>+IF(X56&lt;&gt;0,+(Y56/X56)*100,0)</f>
        <v>-113.36603753196128</v>
      </c>
      <c r="AA56" s="48">
        <f>SUM(AA53:AA55)</f>
        <v>-9437094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-41219848</v>
      </c>
      <c r="D59" s="65">
        <f>SUM(D56:D58)</f>
        <v>0</v>
      </c>
      <c r="E59" s="66">
        <f t="shared" si="6"/>
        <v>-9437094</v>
      </c>
      <c r="F59" s="67">
        <f t="shared" si="6"/>
        <v>-9437094</v>
      </c>
      <c r="G59" s="67">
        <f t="shared" si="6"/>
        <v>-2351814</v>
      </c>
      <c r="H59" s="67">
        <f t="shared" si="6"/>
        <v>2929681</v>
      </c>
      <c r="I59" s="67">
        <f t="shared" si="6"/>
        <v>-2159927</v>
      </c>
      <c r="J59" s="67">
        <f t="shared" si="6"/>
        <v>-1582060</v>
      </c>
      <c r="K59" s="67">
        <f t="shared" si="6"/>
        <v>1084543</v>
      </c>
      <c r="L59" s="67">
        <f t="shared" si="6"/>
        <v>1579579</v>
      </c>
      <c r="M59" s="67">
        <f t="shared" si="6"/>
        <v>-240968</v>
      </c>
      <c r="N59" s="67">
        <f t="shared" si="6"/>
        <v>2423154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841094</v>
      </c>
      <c r="X59" s="67">
        <f t="shared" si="6"/>
        <v>-6292770</v>
      </c>
      <c r="Y59" s="67">
        <f t="shared" si="6"/>
        <v>7133864</v>
      </c>
      <c r="Z59" s="68">
        <f>+IF(X59&lt;&gt;0,+(Y59/X59)*100,0)</f>
        <v>-113.36603753196128</v>
      </c>
      <c r="AA59" s="65">
        <f>SUM(AA56:AA58)</f>
        <v>-9437094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69923640</v>
      </c>
      <c r="F6" s="22">
        <v>69923640</v>
      </c>
      <c r="G6" s="22">
        <v>15719341</v>
      </c>
      <c r="H6" s="22">
        <v>7394274</v>
      </c>
      <c r="I6" s="22">
        <v>6752864</v>
      </c>
      <c r="J6" s="22">
        <v>29866479</v>
      </c>
      <c r="K6" s="22">
        <v>6155514</v>
      </c>
      <c r="L6" s="22"/>
      <c r="M6" s="22">
        <v>5287774</v>
      </c>
      <c r="N6" s="22">
        <v>11443288</v>
      </c>
      <c r="O6" s="22"/>
      <c r="P6" s="22"/>
      <c r="Q6" s="22"/>
      <c r="R6" s="22"/>
      <c r="S6" s="22"/>
      <c r="T6" s="22"/>
      <c r="U6" s="22"/>
      <c r="V6" s="22"/>
      <c r="W6" s="22">
        <v>41309767</v>
      </c>
      <c r="X6" s="22">
        <v>34961820</v>
      </c>
      <c r="Y6" s="22">
        <v>6347947</v>
      </c>
      <c r="Z6" s="23">
        <v>18.156797901253423</v>
      </c>
      <c r="AA6" s="20">
        <v>69923640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13222</v>
      </c>
      <c r="H13" s="22">
        <v>13313</v>
      </c>
      <c r="I13" s="22">
        <v>13376</v>
      </c>
      <c r="J13" s="22">
        <v>39911</v>
      </c>
      <c r="K13" s="22">
        <v>13475</v>
      </c>
      <c r="L13" s="22"/>
      <c r="M13" s="22">
        <v>13595</v>
      </c>
      <c r="N13" s="22">
        <v>27070</v>
      </c>
      <c r="O13" s="22"/>
      <c r="P13" s="22"/>
      <c r="Q13" s="22"/>
      <c r="R13" s="22"/>
      <c r="S13" s="22"/>
      <c r="T13" s="22"/>
      <c r="U13" s="22"/>
      <c r="V13" s="22"/>
      <c r="W13" s="22">
        <v>66981</v>
      </c>
      <c r="X13" s="22"/>
      <c r="Y13" s="22">
        <v>66981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400008</v>
      </c>
      <c r="F19" s="22">
        <v>400008</v>
      </c>
      <c r="G19" s="22"/>
      <c r="H19" s="22"/>
      <c r="I19" s="22">
        <v>-65571</v>
      </c>
      <c r="J19" s="22">
        <v>-65571</v>
      </c>
      <c r="K19" s="22">
        <v>-64220</v>
      </c>
      <c r="L19" s="22"/>
      <c r="M19" s="22"/>
      <c r="N19" s="22">
        <v>-64220</v>
      </c>
      <c r="O19" s="22"/>
      <c r="P19" s="22"/>
      <c r="Q19" s="22"/>
      <c r="R19" s="22"/>
      <c r="S19" s="22"/>
      <c r="T19" s="22"/>
      <c r="U19" s="22"/>
      <c r="V19" s="22"/>
      <c r="W19" s="22">
        <v>-129791</v>
      </c>
      <c r="X19" s="22">
        <v>200004</v>
      </c>
      <c r="Y19" s="22">
        <v>-329795</v>
      </c>
      <c r="Z19" s="23">
        <v>-164.89420211595768</v>
      </c>
      <c r="AA19" s="20">
        <v>400008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1968000</v>
      </c>
      <c r="F25" s="22">
        <v>1968000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984000</v>
      </c>
      <c r="Y25" s="22">
        <v>-984000</v>
      </c>
      <c r="Z25" s="23">
        <v>-100</v>
      </c>
      <c r="AA25" s="20">
        <v>1968000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905519</v>
      </c>
      <c r="H26" s="22">
        <v>912839</v>
      </c>
      <c r="I26" s="22">
        <v>934112</v>
      </c>
      <c r="J26" s="22">
        <v>2752470</v>
      </c>
      <c r="K26" s="22">
        <v>945024</v>
      </c>
      <c r="L26" s="22"/>
      <c r="M26" s="22">
        <v>979336</v>
      </c>
      <c r="N26" s="22">
        <v>1924360</v>
      </c>
      <c r="O26" s="22"/>
      <c r="P26" s="22"/>
      <c r="Q26" s="22"/>
      <c r="R26" s="22"/>
      <c r="S26" s="22"/>
      <c r="T26" s="22"/>
      <c r="U26" s="22"/>
      <c r="V26" s="22"/>
      <c r="W26" s="22">
        <v>4676830</v>
      </c>
      <c r="X26" s="22"/>
      <c r="Y26" s="22">
        <v>4676830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72291648</v>
      </c>
      <c r="F32" s="31">
        <f t="shared" si="0"/>
        <v>72291648</v>
      </c>
      <c r="G32" s="31">
        <f t="shared" si="0"/>
        <v>16638082</v>
      </c>
      <c r="H32" s="31">
        <f t="shared" si="0"/>
        <v>8320426</v>
      </c>
      <c r="I32" s="31">
        <f t="shared" si="0"/>
        <v>7634781</v>
      </c>
      <c r="J32" s="31">
        <f t="shared" si="0"/>
        <v>32593289</v>
      </c>
      <c r="K32" s="31">
        <f t="shared" si="0"/>
        <v>7049793</v>
      </c>
      <c r="L32" s="31">
        <f t="shared" si="0"/>
        <v>0</v>
      </c>
      <c r="M32" s="31">
        <f t="shared" si="0"/>
        <v>6280705</v>
      </c>
      <c r="N32" s="31">
        <f t="shared" si="0"/>
        <v>13330498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45923787</v>
      </c>
      <c r="X32" s="31">
        <f t="shared" si="0"/>
        <v>36145824</v>
      </c>
      <c r="Y32" s="31">
        <f t="shared" si="0"/>
        <v>9777963</v>
      </c>
      <c r="Z32" s="32">
        <f>+IF(X32&lt;&gt;0,+(Y32/X32)*100,0)</f>
        <v>27.051431999447573</v>
      </c>
      <c r="AA32" s="29">
        <f>SUM(AA6:AA31)</f>
        <v>72291648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4369548</v>
      </c>
      <c r="F34" s="22">
        <v>4369548</v>
      </c>
      <c r="G34" s="22">
        <v>294036</v>
      </c>
      <c r="H34" s="22">
        <v>298943</v>
      </c>
      <c r="I34" s="22">
        <v>300550</v>
      </c>
      <c r="J34" s="22">
        <v>893529</v>
      </c>
      <c r="K34" s="22">
        <v>371825</v>
      </c>
      <c r="L34" s="22"/>
      <c r="M34" s="22"/>
      <c r="N34" s="22">
        <v>371825</v>
      </c>
      <c r="O34" s="22"/>
      <c r="P34" s="22"/>
      <c r="Q34" s="22"/>
      <c r="R34" s="22"/>
      <c r="S34" s="22"/>
      <c r="T34" s="22"/>
      <c r="U34" s="22"/>
      <c r="V34" s="22"/>
      <c r="W34" s="22">
        <v>1265354</v>
      </c>
      <c r="X34" s="22">
        <v>2184774</v>
      </c>
      <c r="Y34" s="22">
        <v>-919420</v>
      </c>
      <c r="Z34" s="23">
        <v>-42.083071292499817</v>
      </c>
      <c r="AA34" s="20">
        <v>4369548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85682088</v>
      </c>
      <c r="F36" s="22">
        <v>85682088</v>
      </c>
      <c r="G36" s="22">
        <v>8856366</v>
      </c>
      <c r="H36" s="22">
        <v>10627429</v>
      </c>
      <c r="I36" s="22">
        <v>9332379</v>
      </c>
      <c r="J36" s="22">
        <v>28816174</v>
      </c>
      <c r="K36" s="22">
        <v>5354115</v>
      </c>
      <c r="L36" s="22"/>
      <c r="M36" s="22"/>
      <c r="N36" s="22">
        <v>5354115</v>
      </c>
      <c r="O36" s="22"/>
      <c r="P36" s="22"/>
      <c r="Q36" s="22"/>
      <c r="R36" s="22"/>
      <c r="S36" s="22"/>
      <c r="T36" s="22"/>
      <c r="U36" s="22"/>
      <c r="V36" s="22"/>
      <c r="W36" s="22">
        <v>34170289</v>
      </c>
      <c r="X36" s="22">
        <v>42841044</v>
      </c>
      <c r="Y36" s="22">
        <v>-8670755</v>
      </c>
      <c r="Z36" s="23">
        <v>-20.239364381502934</v>
      </c>
      <c r="AA36" s="20">
        <v>85682088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315312</v>
      </c>
      <c r="F37" s="22">
        <v>315312</v>
      </c>
      <c r="G37" s="22"/>
      <c r="H37" s="22">
        <v>29103</v>
      </c>
      <c r="I37" s="22"/>
      <c r="J37" s="22">
        <v>29103</v>
      </c>
      <c r="K37" s="22">
        <v>22347</v>
      </c>
      <c r="L37" s="22"/>
      <c r="M37" s="22"/>
      <c r="N37" s="22">
        <v>22347</v>
      </c>
      <c r="O37" s="22"/>
      <c r="P37" s="22"/>
      <c r="Q37" s="22"/>
      <c r="R37" s="22"/>
      <c r="S37" s="22"/>
      <c r="T37" s="22"/>
      <c r="U37" s="22"/>
      <c r="V37" s="22"/>
      <c r="W37" s="22">
        <v>51450</v>
      </c>
      <c r="X37" s="22">
        <v>157656</v>
      </c>
      <c r="Y37" s="22">
        <v>-106206</v>
      </c>
      <c r="Z37" s="23">
        <v>-67.365656873192265</v>
      </c>
      <c r="AA37" s="20">
        <v>315312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8487672</v>
      </c>
      <c r="F38" s="22">
        <v>8487672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4243836</v>
      </c>
      <c r="Y38" s="22">
        <v>-4243836</v>
      </c>
      <c r="Z38" s="23">
        <v>-100</v>
      </c>
      <c r="AA38" s="20">
        <v>8487672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5205204</v>
      </c>
      <c r="F39" s="22">
        <v>5205204</v>
      </c>
      <c r="G39" s="22">
        <v>457152</v>
      </c>
      <c r="H39" s="22"/>
      <c r="I39" s="22">
        <v>899562</v>
      </c>
      <c r="J39" s="22">
        <v>1356714</v>
      </c>
      <c r="K39" s="22">
        <v>457152</v>
      </c>
      <c r="L39" s="22"/>
      <c r="M39" s="22">
        <v>457134</v>
      </c>
      <c r="N39" s="22">
        <v>914286</v>
      </c>
      <c r="O39" s="22"/>
      <c r="P39" s="22"/>
      <c r="Q39" s="22"/>
      <c r="R39" s="22"/>
      <c r="S39" s="22"/>
      <c r="T39" s="22"/>
      <c r="U39" s="22"/>
      <c r="V39" s="22"/>
      <c r="W39" s="22">
        <v>2271000</v>
      </c>
      <c r="X39" s="22">
        <v>2602602</v>
      </c>
      <c r="Y39" s="22">
        <v>-331602</v>
      </c>
      <c r="Z39" s="23">
        <v>-12.741172103917542</v>
      </c>
      <c r="AA39" s="20">
        <v>5205204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1001004</v>
      </c>
      <c r="F40" s="22">
        <v>1001004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500502</v>
      </c>
      <c r="Y40" s="22">
        <v>-500502</v>
      </c>
      <c r="Z40" s="23">
        <v>-100</v>
      </c>
      <c r="AA40" s="20">
        <v>1001004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4754748</v>
      </c>
      <c r="F41" s="22">
        <v>4754748</v>
      </c>
      <c r="G41" s="22">
        <v>23780</v>
      </c>
      <c r="H41" s="22">
        <v>1037345</v>
      </c>
      <c r="I41" s="22">
        <v>708785</v>
      </c>
      <c r="J41" s="22">
        <v>1769910</v>
      </c>
      <c r="K41" s="22">
        <v>333767</v>
      </c>
      <c r="L41" s="22"/>
      <c r="M41" s="22">
        <v>1167277</v>
      </c>
      <c r="N41" s="22">
        <v>1501044</v>
      </c>
      <c r="O41" s="22"/>
      <c r="P41" s="22"/>
      <c r="Q41" s="22"/>
      <c r="R41" s="22"/>
      <c r="S41" s="22"/>
      <c r="T41" s="22"/>
      <c r="U41" s="22"/>
      <c r="V41" s="22"/>
      <c r="W41" s="22">
        <v>3270954</v>
      </c>
      <c r="X41" s="22">
        <v>2377374</v>
      </c>
      <c r="Y41" s="22">
        <v>893580</v>
      </c>
      <c r="Z41" s="23">
        <v>37.586850028645053</v>
      </c>
      <c r="AA41" s="20">
        <v>4754748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10410396</v>
      </c>
      <c r="F43" s="22">
        <v>10410396</v>
      </c>
      <c r="G43" s="22">
        <v>82544</v>
      </c>
      <c r="H43" s="22">
        <v>60904</v>
      </c>
      <c r="I43" s="22">
        <v>56155</v>
      </c>
      <c r="J43" s="22">
        <v>199603</v>
      </c>
      <c r="K43" s="22">
        <v>2786</v>
      </c>
      <c r="L43" s="22"/>
      <c r="M43" s="22"/>
      <c r="N43" s="22">
        <v>2786</v>
      </c>
      <c r="O43" s="22"/>
      <c r="P43" s="22"/>
      <c r="Q43" s="22"/>
      <c r="R43" s="22"/>
      <c r="S43" s="22"/>
      <c r="T43" s="22"/>
      <c r="U43" s="22"/>
      <c r="V43" s="22"/>
      <c r="W43" s="22">
        <v>202389</v>
      </c>
      <c r="X43" s="22">
        <v>5205198</v>
      </c>
      <c r="Y43" s="22">
        <v>-5002809</v>
      </c>
      <c r="Z43" s="23">
        <v>-96.111790560128554</v>
      </c>
      <c r="AA43" s="20">
        <v>10410396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203700</v>
      </c>
      <c r="F44" s="22">
        <v>203700</v>
      </c>
      <c r="G44" s="22">
        <v>3914</v>
      </c>
      <c r="H44" s="22">
        <v>3553</v>
      </c>
      <c r="I44" s="22">
        <v>3880</v>
      </c>
      <c r="J44" s="22">
        <v>11347</v>
      </c>
      <c r="K44" s="22">
        <v>4079</v>
      </c>
      <c r="L44" s="22"/>
      <c r="M44" s="22"/>
      <c r="N44" s="22">
        <v>4079</v>
      </c>
      <c r="O44" s="22"/>
      <c r="P44" s="22"/>
      <c r="Q44" s="22"/>
      <c r="R44" s="22"/>
      <c r="S44" s="22"/>
      <c r="T44" s="22"/>
      <c r="U44" s="22"/>
      <c r="V44" s="22"/>
      <c r="W44" s="22">
        <v>15426</v>
      </c>
      <c r="X44" s="22">
        <v>101850</v>
      </c>
      <c r="Y44" s="22">
        <v>-86424</v>
      </c>
      <c r="Z44" s="23">
        <v>-84.854197349042721</v>
      </c>
      <c r="AA44" s="20">
        <v>203700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120429672</v>
      </c>
      <c r="F47" s="31">
        <f t="shared" si="1"/>
        <v>120429672</v>
      </c>
      <c r="G47" s="31">
        <f t="shared" si="1"/>
        <v>9717792</v>
      </c>
      <c r="H47" s="31">
        <f t="shared" si="1"/>
        <v>12057277</v>
      </c>
      <c r="I47" s="31">
        <f t="shared" si="1"/>
        <v>11301311</v>
      </c>
      <c r="J47" s="31">
        <f t="shared" si="1"/>
        <v>33076380</v>
      </c>
      <c r="K47" s="31">
        <f t="shared" si="1"/>
        <v>6546071</v>
      </c>
      <c r="L47" s="31">
        <f t="shared" si="1"/>
        <v>0</v>
      </c>
      <c r="M47" s="31">
        <f t="shared" si="1"/>
        <v>1624411</v>
      </c>
      <c r="N47" s="31">
        <f t="shared" si="1"/>
        <v>8170482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41246862</v>
      </c>
      <c r="X47" s="31">
        <f t="shared" si="1"/>
        <v>60214836</v>
      </c>
      <c r="Y47" s="31">
        <f t="shared" si="1"/>
        <v>-18967974</v>
      </c>
      <c r="Z47" s="32">
        <f>+IF(X47&lt;&gt;0,+(Y47/X47)*100,0)</f>
        <v>-31.500499312162873</v>
      </c>
      <c r="AA47" s="29">
        <f>SUM(AA34:AA46)</f>
        <v>120429672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-48138024</v>
      </c>
      <c r="F48" s="41">
        <f t="shared" si="2"/>
        <v>-48138024</v>
      </c>
      <c r="G48" s="41">
        <f t="shared" si="2"/>
        <v>6920290</v>
      </c>
      <c r="H48" s="41">
        <f t="shared" si="2"/>
        <v>-3736851</v>
      </c>
      <c r="I48" s="41">
        <f t="shared" si="2"/>
        <v>-3666530</v>
      </c>
      <c r="J48" s="41">
        <f t="shared" si="2"/>
        <v>-483091</v>
      </c>
      <c r="K48" s="41">
        <f t="shared" si="2"/>
        <v>503722</v>
      </c>
      <c r="L48" s="41">
        <f t="shared" si="2"/>
        <v>0</v>
      </c>
      <c r="M48" s="41">
        <f t="shared" si="2"/>
        <v>4656294</v>
      </c>
      <c r="N48" s="41">
        <f t="shared" si="2"/>
        <v>5160016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4676925</v>
      </c>
      <c r="X48" s="41">
        <f t="shared" si="2"/>
        <v>-24069012</v>
      </c>
      <c r="Y48" s="41">
        <f t="shared" si="2"/>
        <v>28745937</v>
      </c>
      <c r="Z48" s="42">
        <f>+IF(X48&lt;&gt;0,+(Y48/X48)*100,0)</f>
        <v>-119.43131276015816</v>
      </c>
      <c r="AA48" s="39">
        <f>+AA32-AA47</f>
        <v>-48138024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-48138024</v>
      </c>
      <c r="F51" s="50">
        <f t="shared" si="3"/>
        <v>-48138024</v>
      </c>
      <c r="G51" s="50">
        <f t="shared" si="3"/>
        <v>6920290</v>
      </c>
      <c r="H51" s="50">
        <f t="shared" si="3"/>
        <v>-3736851</v>
      </c>
      <c r="I51" s="50">
        <f t="shared" si="3"/>
        <v>-3666530</v>
      </c>
      <c r="J51" s="50">
        <f t="shared" si="3"/>
        <v>-483091</v>
      </c>
      <c r="K51" s="50">
        <f t="shared" si="3"/>
        <v>503722</v>
      </c>
      <c r="L51" s="50">
        <f t="shared" si="3"/>
        <v>0</v>
      </c>
      <c r="M51" s="50">
        <f t="shared" si="3"/>
        <v>4656294</v>
      </c>
      <c r="N51" s="50">
        <f t="shared" si="3"/>
        <v>5160016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4676925</v>
      </c>
      <c r="X51" s="50">
        <f t="shared" si="3"/>
        <v>-24069012</v>
      </c>
      <c r="Y51" s="50">
        <f t="shared" si="3"/>
        <v>28745937</v>
      </c>
      <c r="Z51" s="51">
        <f>+IF(X51&lt;&gt;0,+(Y51/X51)*100,0)</f>
        <v>-119.43131276015816</v>
      </c>
      <c r="AA51" s="48">
        <f>SUM(AA48:AA50)</f>
        <v>-48138024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-48138024</v>
      </c>
      <c r="F53" s="56">
        <f t="shared" si="4"/>
        <v>-48138024</v>
      </c>
      <c r="G53" s="56">
        <f t="shared" si="4"/>
        <v>6920290</v>
      </c>
      <c r="H53" s="56">
        <f t="shared" si="4"/>
        <v>-3736851</v>
      </c>
      <c r="I53" s="56">
        <f t="shared" si="4"/>
        <v>-3666530</v>
      </c>
      <c r="J53" s="56">
        <f t="shared" si="4"/>
        <v>-483091</v>
      </c>
      <c r="K53" s="56">
        <f t="shared" si="4"/>
        <v>503722</v>
      </c>
      <c r="L53" s="56">
        <f t="shared" si="4"/>
        <v>0</v>
      </c>
      <c r="M53" s="56">
        <f t="shared" si="4"/>
        <v>4656294</v>
      </c>
      <c r="N53" s="56">
        <f t="shared" si="4"/>
        <v>5160016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4676925</v>
      </c>
      <c r="X53" s="56">
        <f t="shared" si="4"/>
        <v>-24069012</v>
      </c>
      <c r="Y53" s="56">
        <f t="shared" si="4"/>
        <v>28745937</v>
      </c>
      <c r="Z53" s="57">
        <f>+IF(X53&lt;&gt;0,+(Y53/X53)*100,0)</f>
        <v>-119.43131276015816</v>
      </c>
      <c r="AA53" s="54">
        <f>+AA51-AA52</f>
        <v>-48138024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-48138024</v>
      </c>
      <c r="F56" s="50">
        <f t="shared" si="5"/>
        <v>-48138024</v>
      </c>
      <c r="G56" s="50">
        <f t="shared" si="5"/>
        <v>6920290</v>
      </c>
      <c r="H56" s="50">
        <f t="shared" si="5"/>
        <v>-3736851</v>
      </c>
      <c r="I56" s="50">
        <f t="shared" si="5"/>
        <v>-3666530</v>
      </c>
      <c r="J56" s="50">
        <f t="shared" si="5"/>
        <v>-483091</v>
      </c>
      <c r="K56" s="50">
        <f t="shared" si="5"/>
        <v>503722</v>
      </c>
      <c r="L56" s="50">
        <f t="shared" si="5"/>
        <v>0</v>
      </c>
      <c r="M56" s="50">
        <f t="shared" si="5"/>
        <v>4656294</v>
      </c>
      <c r="N56" s="50">
        <f t="shared" si="5"/>
        <v>5160016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4676925</v>
      </c>
      <c r="X56" s="50">
        <f t="shared" si="5"/>
        <v>-24069012</v>
      </c>
      <c r="Y56" s="50">
        <f t="shared" si="5"/>
        <v>28745937</v>
      </c>
      <c r="Z56" s="51">
        <f>+IF(X56&lt;&gt;0,+(Y56/X56)*100,0)</f>
        <v>-119.43131276015816</v>
      </c>
      <c r="AA56" s="48">
        <f>SUM(AA53:AA55)</f>
        <v>-48138024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-48138024</v>
      </c>
      <c r="F59" s="67">
        <f t="shared" si="6"/>
        <v>-48138024</v>
      </c>
      <c r="G59" s="67">
        <f t="shared" si="6"/>
        <v>6920290</v>
      </c>
      <c r="H59" s="67">
        <f t="shared" si="6"/>
        <v>-3736851</v>
      </c>
      <c r="I59" s="67">
        <f t="shared" si="6"/>
        <v>-3666530</v>
      </c>
      <c r="J59" s="67">
        <f t="shared" si="6"/>
        <v>-483091</v>
      </c>
      <c r="K59" s="67">
        <f t="shared" si="6"/>
        <v>503722</v>
      </c>
      <c r="L59" s="67">
        <f t="shared" si="6"/>
        <v>0</v>
      </c>
      <c r="M59" s="67">
        <f t="shared" si="6"/>
        <v>4656294</v>
      </c>
      <c r="N59" s="67">
        <f t="shared" si="6"/>
        <v>5160016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4676925</v>
      </c>
      <c r="X59" s="67">
        <f t="shared" si="6"/>
        <v>-24069012</v>
      </c>
      <c r="Y59" s="67">
        <f t="shared" si="6"/>
        <v>28745937</v>
      </c>
      <c r="Z59" s="68">
        <f>+IF(X59&lt;&gt;0,+(Y59/X59)*100,0)</f>
        <v>-119.43131276015816</v>
      </c>
      <c r="AA59" s="65">
        <f>SUM(AA56:AA58)</f>
        <v>-48138024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394583270</v>
      </c>
      <c r="D6" s="20"/>
      <c r="E6" s="21">
        <v>553018530</v>
      </c>
      <c r="F6" s="22">
        <v>553018530</v>
      </c>
      <c r="G6" s="22">
        <v>5713244</v>
      </c>
      <c r="H6" s="22">
        <v>35280297</v>
      </c>
      <c r="I6" s="22">
        <v>39736700</v>
      </c>
      <c r="J6" s="22">
        <v>80730241</v>
      </c>
      <c r="K6" s="22">
        <v>35659261</v>
      </c>
      <c r="L6" s="22">
        <v>35569047</v>
      </c>
      <c r="M6" s="22">
        <v>37530790</v>
      </c>
      <c r="N6" s="22">
        <v>108759098</v>
      </c>
      <c r="O6" s="22"/>
      <c r="P6" s="22"/>
      <c r="Q6" s="22"/>
      <c r="R6" s="22"/>
      <c r="S6" s="22"/>
      <c r="T6" s="22"/>
      <c r="U6" s="22"/>
      <c r="V6" s="22"/>
      <c r="W6" s="22">
        <v>189489339</v>
      </c>
      <c r="X6" s="22">
        <v>276509232</v>
      </c>
      <c r="Y6" s="22">
        <v>-87019893</v>
      </c>
      <c r="Z6" s="23">
        <v>-31.470881594289768</v>
      </c>
      <c r="AA6" s="20">
        <v>553018530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7138153</v>
      </c>
      <c r="D13" s="20"/>
      <c r="E13" s="21">
        <v>2809506</v>
      </c>
      <c r="F13" s="22">
        <v>2809506</v>
      </c>
      <c r="G13" s="22">
        <v>709111</v>
      </c>
      <c r="H13" s="22">
        <v>-412066</v>
      </c>
      <c r="I13" s="22">
        <v>609604</v>
      </c>
      <c r="J13" s="22">
        <v>906649</v>
      </c>
      <c r="K13" s="22">
        <v>587309</v>
      </c>
      <c r="L13" s="22">
        <v>483784</v>
      </c>
      <c r="M13" s="22">
        <v>566109</v>
      </c>
      <c r="N13" s="22">
        <v>1637202</v>
      </c>
      <c r="O13" s="22"/>
      <c r="P13" s="22"/>
      <c r="Q13" s="22"/>
      <c r="R13" s="22"/>
      <c r="S13" s="22"/>
      <c r="T13" s="22"/>
      <c r="U13" s="22"/>
      <c r="V13" s="22"/>
      <c r="W13" s="22">
        <v>2543851</v>
      </c>
      <c r="X13" s="22">
        <v>1404750</v>
      </c>
      <c r="Y13" s="22">
        <v>1139101</v>
      </c>
      <c r="Z13" s="23">
        <v>81.089232959601361</v>
      </c>
      <c r="AA13" s="20">
        <v>2809506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67058</v>
      </c>
      <c r="D19" s="20"/>
      <c r="E19" s="21">
        <v>64697</v>
      </c>
      <c r="F19" s="22">
        <v>64697</v>
      </c>
      <c r="G19" s="22">
        <v>835</v>
      </c>
      <c r="H19" s="22">
        <v>8052</v>
      </c>
      <c r="I19" s="22">
        <v>5088</v>
      </c>
      <c r="J19" s="22">
        <v>13975</v>
      </c>
      <c r="K19" s="22">
        <v>8708</v>
      </c>
      <c r="L19" s="22">
        <v>5519</v>
      </c>
      <c r="M19" s="22">
        <v>8506</v>
      </c>
      <c r="N19" s="22">
        <v>22733</v>
      </c>
      <c r="O19" s="22"/>
      <c r="P19" s="22"/>
      <c r="Q19" s="22"/>
      <c r="R19" s="22"/>
      <c r="S19" s="22"/>
      <c r="T19" s="22"/>
      <c r="U19" s="22"/>
      <c r="V19" s="22"/>
      <c r="W19" s="22">
        <v>36708</v>
      </c>
      <c r="X19" s="22">
        <v>32346</v>
      </c>
      <c r="Y19" s="22">
        <v>4362</v>
      </c>
      <c r="Z19" s="23">
        <v>13.48543869411983</v>
      </c>
      <c r="AA19" s="20">
        <v>64697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272795</v>
      </c>
      <c r="D23" s="20"/>
      <c r="E23" s="21">
        <v>999909</v>
      </c>
      <c r="F23" s="22">
        <v>999909</v>
      </c>
      <c r="G23" s="22">
        <v>86857</v>
      </c>
      <c r="H23" s="22">
        <v>46840</v>
      </c>
      <c r="I23" s="22">
        <v>9357</v>
      </c>
      <c r="J23" s="22">
        <v>143054</v>
      </c>
      <c r="K23" s="22">
        <v>105422</v>
      </c>
      <c r="L23" s="22">
        <v>102709</v>
      </c>
      <c r="M23" s="22">
        <v>169729</v>
      </c>
      <c r="N23" s="22">
        <v>377860</v>
      </c>
      <c r="O23" s="22"/>
      <c r="P23" s="22"/>
      <c r="Q23" s="22"/>
      <c r="R23" s="22"/>
      <c r="S23" s="22"/>
      <c r="T23" s="22"/>
      <c r="U23" s="22"/>
      <c r="V23" s="22"/>
      <c r="W23" s="22">
        <v>520914</v>
      </c>
      <c r="X23" s="22">
        <v>499944</v>
      </c>
      <c r="Y23" s="22">
        <v>20970</v>
      </c>
      <c r="Z23" s="23">
        <v>4.194469780615429</v>
      </c>
      <c r="AA23" s="20">
        <v>999909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27834080</v>
      </c>
      <c r="F25" s="22">
        <v>27834080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13917036</v>
      </c>
      <c r="Y25" s="22">
        <v>-13917036</v>
      </c>
      <c r="Z25" s="23">
        <v>-100</v>
      </c>
      <c r="AA25" s="20">
        <v>27834080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402061276</v>
      </c>
      <c r="D32" s="29">
        <f t="shared" ref="D32:Y32" si="0">SUM(D6:D31)</f>
        <v>0</v>
      </c>
      <c r="E32" s="30">
        <f t="shared" si="0"/>
        <v>584726722</v>
      </c>
      <c r="F32" s="31">
        <f t="shared" si="0"/>
        <v>584726722</v>
      </c>
      <c r="G32" s="31">
        <f t="shared" si="0"/>
        <v>6510047</v>
      </c>
      <c r="H32" s="31">
        <f t="shared" si="0"/>
        <v>34923123</v>
      </c>
      <c r="I32" s="31">
        <f t="shared" si="0"/>
        <v>40360749</v>
      </c>
      <c r="J32" s="31">
        <f t="shared" si="0"/>
        <v>81793919</v>
      </c>
      <c r="K32" s="31">
        <f t="shared" si="0"/>
        <v>36360700</v>
      </c>
      <c r="L32" s="31">
        <f t="shared" si="0"/>
        <v>36161059</v>
      </c>
      <c r="M32" s="31">
        <f t="shared" si="0"/>
        <v>38275134</v>
      </c>
      <c r="N32" s="31">
        <f t="shared" si="0"/>
        <v>110796893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192590812</v>
      </c>
      <c r="X32" s="31">
        <f t="shared" si="0"/>
        <v>292363308</v>
      </c>
      <c r="Y32" s="31">
        <f t="shared" si="0"/>
        <v>-99772496</v>
      </c>
      <c r="Z32" s="32">
        <f>+IF(X32&lt;&gt;0,+(Y32/X32)*100,0)</f>
        <v>-34.126203004927007</v>
      </c>
      <c r="AA32" s="29">
        <f>SUM(AA6:AA31)</f>
        <v>584726722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26711029</v>
      </c>
      <c r="D34" s="20"/>
      <c r="E34" s="21">
        <v>34851107</v>
      </c>
      <c r="F34" s="22">
        <v>34851107</v>
      </c>
      <c r="G34" s="22">
        <v>2709606</v>
      </c>
      <c r="H34" s="22">
        <v>2488031</v>
      </c>
      <c r="I34" s="22">
        <v>2789864</v>
      </c>
      <c r="J34" s="22">
        <v>7987501</v>
      </c>
      <c r="K34" s="22">
        <v>2647185</v>
      </c>
      <c r="L34" s="22">
        <v>2772227</v>
      </c>
      <c r="M34" s="22">
        <v>3018691</v>
      </c>
      <c r="N34" s="22">
        <v>8438103</v>
      </c>
      <c r="O34" s="22"/>
      <c r="P34" s="22"/>
      <c r="Q34" s="22"/>
      <c r="R34" s="22"/>
      <c r="S34" s="22"/>
      <c r="T34" s="22"/>
      <c r="U34" s="22"/>
      <c r="V34" s="22"/>
      <c r="W34" s="22">
        <v>16425604</v>
      </c>
      <c r="X34" s="22">
        <v>17425650</v>
      </c>
      <c r="Y34" s="22">
        <v>-1000046</v>
      </c>
      <c r="Z34" s="23">
        <v>-5.7389308289791199</v>
      </c>
      <c r="AA34" s="20">
        <v>34851107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418560011</v>
      </c>
      <c r="D36" s="20"/>
      <c r="E36" s="21">
        <v>427440423</v>
      </c>
      <c r="F36" s="22">
        <v>427440423</v>
      </c>
      <c r="G36" s="22">
        <v>235264</v>
      </c>
      <c r="H36" s="22">
        <v>1075524</v>
      </c>
      <c r="I36" s="22">
        <v>1218015</v>
      </c>
      <c r="J36" s="22">
        <v>2528803</v>
      </c>
      <c r="K36" s="22">
        <v>883636</v>
      </c>
      <c r="L36" s="22">
        <v>926587</v>
      </c>
      <c r="M36" s="22">
        <v>920411</v>
      </c>
      <c r="N36" s="22">
        <v>2730634</v>
      </c>
      <c r="O36" s="22"/>
      <c r="P36" s="22"/>
      <c r="Q36" s="22"/>
      <c r="R36" s="22"/>
      <c r="S36" s="22"/>
      <c r="T36" s="22"/>
      <c r="U36" s="22"/>
      <c r="V36" s="22"/>
      <c r="W36" s="22">
        <v>5259437</v>
      </c>
      <c r="X36" s="22">
        <v>213720222</v>
      </c>
      <c r="Y36" s="22">
        <v>-208460785</v>
      </c>
      <c r="Z36" s="23">
        <v>-97.539101845028028</v>
      </c>
      <c r="AA36" s="20">
        <v>427440423</v>
      </c>
    </row>
    <row r="37" spans="1:27" ht="13.5" x14ac:dyDescent="0.25">
      <c r="A37" s="19" t="s">
        <v>63</v>
      </c>
      <c r="B37" s="15" t="s">
        <v>32</v>
      </c>
      <c r="C37" s="20">
        <v>401268</v>
      </c>
      <c r="D37" s="20"/>
      <c r="E37" s="21">
        <v>503503</v>
      </c>
      <c r="F37" s="22">
        <v>503503</v>
      </c>
      <c r="G37" s="22"/>
      <c r="H37" s="22">
        <v>4715</v>
      </c>
      <c r="I37" s="22">
        <v>2484</v>
      </c>
      <c r="J37" s="22">
        <v>7199</v>
      </c>
      <c r="K37" s="22">
        <v>9883</v>
      </c>
      <c r="L37" s="22">
        <v>40841</v>
      </c>
      <c r="M37" s="22"/>
      <c r="N37" s="22">
        <v>50724</v>
      </c>
      <c r="O37" s="22"/>
      <c r="P37" s="22"/>
      <c r="Q37" s="22"/>
      <c r="R37" s="22"/>
      <c r="S37" s="22"/>
      <c r="T37" s="22"/>
      <c r="U37" s="22"/>
      <c r="V37" s="22"/>
      <c r="W37" s="22">
        <v>57923</v>
      </c>
      <c r="X37" s="22">
        <v>251760</v>
      </c>
      <c r="Y37" s="22">
        <v>-193837</v>
      </c>
      <c r="Z37" s="23">
        <v>-76.992770892913882</v>
      </c>
      <c r="AA37" s="20">
        <v>503503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1798000</v>
      </c>
      <c r="F38" s="22">
        <v>1798000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899004</v>
      </c>
      <c r="Y38" s="22">
        <v>-899004</v>
      </c>
      <c r="Z38" s="23">
        <v>-100</v>
      </c>
      <c r="AA38" s="20">
        <v>1798000</v>
      </c>
    </row>
    <row r="39" spans="1:27" ht="13.5" x14ac:dyDescent="0.25">
      <c r="A39" s="19" t="s">
        <v>65</v>
      </c>
      <c r="B39" s="15" t="s">
        <v>32</v>
      </c>
      <c r="C39" s="20">
        <v>32205684</v>
      </c>
      <c r="D39" s="20"/>
      <c r="E39" s="21">
        <v>5745446</v>
      </c>
      <c r="F39" s="22">
        <v>5745446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2872746</v>
      </c>
      <c r="Y39" s="22">
        <v>-2872746</v>
      </c>
      <c r="Z39" s="23">
        <v>-100</v>
      </c>
      <c r="AA39" s="20">
        <v>5745446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26889070</v>
      </c>
      <c r="D41" s="20"/>
      <c r="E41" s="21">
        <v>32303801</v>
      </c>
      <c r="F41" s="22">
        <v>32303801</v>
      </c>
      <c r="G41" s="22">
        <v>320657</v>
      </c>
      <c r="H41" s="22">
        <v>1829991</v>
      </c>
      <c r="I41" s="22">
        <v>1997990</v>
      </c>
      <c r="J41" s="22">
        <v>4148638</v>
      </c>
      <c r="K41" s="22">
        <v>3682631</v>
      </c>
      <c r="L41" s="22">
        <v>1735071</v>
      </c>
      <c r="M41" s="22">
        <v>1314694</v>
      </c>
      <c r="N41" s="22">
        <v>6732396</v>
      </c>
      <c r="O41" s="22"/>
      <c r="P41" s="22"/>
      <c r="Q41" s="22"/>
      <c r="R41" s="22"/>
      <c r="S41" s="22"/>
      <c r="T41" s="22"/>
      <c r="U41" s="22"/>
      <c r="V41" s="22"/>
      <c r="W41" s="22">
        <v>10881034</v>
      </c>
      <c r="X41" s="22">
        <v>16151940</v>
      </c>
      <c r="Y41" s="22">
        <v>-5270906</v>
      </c>
      <c r="Z41" s="23">
        <v>-32.633268820958968</v>
      </c>
      <c r="AA41" s="20">
        <v>32303801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35553088</v>
      </c>
      <c r="D43" s="20"/>
      <c r="E43" s="21">
        <v>300000</v>
      </c>
      <c r="F43" s="22">
        <v>300000</v>
      </c>
      <c r="G43" s="22">
        <v>20741</v>
      </c>
      <c r="H43" s="22">
        <v>56790</v>
      </c>
      <c r="I43" s="22">
        <v>2425</v>
      </c>
      <c r="J43" s="22">
        <v>79956</v>
      </c>
      <c r="K43" s="22">
        <v>358866</v>
      </c>
      <c r="L43" s="22">
        <v>4738</v>
      </c>
      <c r="M43" s="22">
        <v>107163</v>
      </c>
      <c r="N43" s="22">
        <v>470767</v>
      </c>
      <c r="O43" s="22"/>
      <c r="P43" s="22"/>
      <c r="Q43" s="22"/>
      <c r="R43" s="22"/>
      <c r="S43" s="22"/>
      <c r="T43" s="22"/>
      <c r="U43" s="22"/>
      <c r="V43" s="22"/>
      <c r="W43" s="22">
        <v>550723</v>
      </c>
      <c r="X43" s="22">
        <v>150000</v>
      </c>
      <c r="Y43" s="22">
        <v>400723</v>
      </c>
      <c r="Z43" s="23">
        <v>267.14866666666666</v>
      </c>
      <c r="AA43" s="20">
        <v>300000</v>
      </c>
    </row>
    <row r="44" spans="1:27" ht="13.5" x14ac:dyDescent="0.25">
      <c r="A44" s="19" t="s">
        <v>69</v>
      </c>
      <c r="B44" s="15" t="s">
        <v>32</v>
      </c>
      <c r="C44" s="20">
        <v>14032776</v>
      </c>
      <c r="D44" s="20"/>
      <c r="E44" s="21">
        <v>14347121</v>
      </c>
      <c r="F44" s="22">
        <v>14347121</v>
      </c>
      <c r="G44" s="22">
        <v>31669</v>
      </c>
      <c r="H44" s="22">
        <v>267682</v>
      </c>
      <c r="I44" s="22">
        <v>106278</v>
      </c>
      <c r="J44" s="22">
        <v>405629</v>
      </c>
      <c r="K44" s="22">
        <v>128608</v>
      </c>
      <c r="L44" s="22">
        <v>74574</v>
      </c>
      <c r="M44" s="22">
        <v>43634</v>
      </c>
      <c r="N44" s="22">
        <v>246816</v>
      </c>
      <c r="O44" s="22"/>
      <c r="P44" s="22"/>
      <c r="Q44" s="22"/>
      <c r="R44" s="22"/>
      <c r="S44" s="22"/>
      <c r="T44" s="22"/>
      <c r="U44" s="22"/>
      <c r="V44" s="22"/>
      <c r="W44" s="22">
        <v>652445</v>
      </c>
      <c r="X44" s="22">
        <v>7173606</v>
      </c>
      <c r="Y44" s="22">
        <v>-6521161</v>
      </c>
      <c r="Z44" s="23">
        <v>-90.904922851910186</v>
      </c>
      <c r="AA44" s="20">
        <v>14347121</v>
      </c>
    </row>
    <row r="45" spans="1:27" ht="13.5" x14ac:dyDescent="0.25">
      <c r="A45" s="19" t="s">
        <v>70</v>
      </c>
      <c r="B45" s="15" t="s">
        <v>32</v>
      </c>
      <c r="C45" s="20">
        <v>541595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554894521</v>
      </c>
      <c r="D47" s="29">
        <f t="shared" ref="D47:Y47" si="1">SUM(D34:D46)</f>
        <v>0</v>
      </c>
      <c r="E47" s="30">
        <f t="shared" si="1"/>
        <v>517289401</v>
      </c>
      <c r="F47" s="31">
        <f t="shared" si="1"/>
        <v>517289401</v>
      </c>
      <c r="G47" s="31">
        <f t="shared" si="1"/>
        <v>3317937</v>
      </c>
      <c r="H47" s="31">
        <f t="shared" si="1"/>
        <v>5722733</v>
      </c>
      <c r="I47" s="31">
        <f t="shared" si="1"/>
        <v>6117056</v>
      </c>
      <c r="J47" s="31">
        <f t="shared" si="1"/>
        <v>15157726</v>
      </c>
      <c r="K47" s="31">
        <f t="shared" si="1"/>
        <v>7710809</v>
      </c>
      <c r="L47" s="31">
        <f t="shared" si="1"/>
        <v>5554038</v>
      </c>
      <c r="M47" s="31">
        <f t="shared" si="1"/>
        <v>5404593</v>
      </c>
      <c r="N47" s="31">
        <f t="shared" si="1"/>
        <v>18669440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33827166</v>
      </c>
      <c r="X47" s="31">
        <f t="shared" si="1"/>
        <v>258644928</v>
      </c>
      <c r="Y47" s="31">
        <f t="shared" si="1"/>
        <v>-224817762</v>
      </c>
      <c r="Z47" s="32">
        <f>+IF(X47&lt;&gt;0,+(Y47/X47)*100,0)</f>
        <v>-86.921388228421009</v>
      </c>
      <c r="AA47" s="29">
        <f>SUM(AA34:AA46)</f>
        <v>517289401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-152833245</v>
      </c>
      <c r="D48" s="39">
        <f t="shared" si="2"/>
        <v>0</v>
      </c>
      <c r="E48" s="40">
        <f t="shared" si="2"/>
        <v>67437321</v>
      </c>
      <c r="F48" s="41">
        <f t="shared" si="2"/>
        <v>67437321</v>
      </c>
      <c r="G48" s="41">
        <f t="shared" si="2"/>
        <v>3192110</v>
      </c>
      <c r="H48" s="41">
        <f t="shared" si="2"/>
        <v>29200390</v>
      </c>
      <c r="I48" s="41">
        <f t="shared" si="2"/>
        <v>34243693</v>
      </c>
      <c r="J48" s="41">
        <f t="shared" si="2"/>
        <v>66636193</v>
      </c>
      <c r="K48" s="41">
        <f t="shared" si="2"/>
        <v>28649891</v>
      </c>
      <c r="L48" s="41">
        <f t="shared" si="2"/>
        <v>30607021</v>
      </c>
      <c r="M48" s="41">
        <f t="shared" si="2"/>
        <v>32870541</v>
      </c>
      <c r="N48" s="41">
        <f t="shared" si="2"/>
        <v>92127453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158763646</v>
      </c>
      <c r="X48" s="41">
        <f t="shared" si="2"/>
        <v>33718380</v>
      </c>
      <c r="Y48" s="41">
        <f t="shared" si="2"/>
        <v>125045266</v>
      </c>
      <c r="Z48" s="42">
        <f>+IF(X48&lt;&gt;0,+(Y48/X48)*100,0)</f>
        <v>370.85193891284217</v>
      </c>
      <c r="AA48" s="39">
        <f>+AA32-AA47</f>
        <v>67437321</v>
      </c>
    </row>
    <row r="49" spans="1:27" ht="25.5" x14ac:dyDescent="0.25">
      <c r="A49" s="43" t="s">
        <v>74</v>
      </c>
      <c r="B49" s="15" t="s">
        <v>32</v>
      </c>
      <c r="C49" s="20">
        <v>2050000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-150783245</v>
      </c>
      <c r="D51" s="48">
        <f t="shared" si="3"/>
        <v>0</v>
      </c>
      <c r="E51" s="49">
        <f t="shared" si="3"/>
        <v>67437321</v>
      </c>
      <c r="F51" s="50">
        <f t="shared" si="3"/>
        <v>67437321</v>
      </c>
      <c r="G51" s="50">
        <f t="shared" si="3"/>
        <v>3192110</v>
      </c>
      <c r="H51" s="50">
        <f t="shared" si="3"/>
        <v>29200390</v>
      </c>
      <c r="I51" s="50">
        <f t="shared" si="3"/>
        <v>34243693</v>
      </c>
      <c r="J51" s="50">
        <f t="shared" si="3"/>
        <v>66636193</v>
      </c>
      <c r="K51" s="50">
        <f t="shared" si="3"/>
        <v>28649891</v>
      </c>
      <c r="L51" s="50">
        <f t="shared" si="3"/>
        <v>30607021</v>
      </c>
      <c r="M51" s="50">
        <f t="shared" si="3"/>
        <v>32870541</v>
      </c>
      <c r="N51" s="50">
        <f t="shared" si="3"/>
        <v>92127453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158763646</v>
      </c>
      <c r="X51" s="50">
        <f t="shared" si="3"/>
        <v>33718380</v>
      </c>
      <c r="Y51" s="50">
        <f t="shared" si="3"/>
        <v>125045266</v>
      </c>
      <c r="Z51" s="51">
        <f>+IF(X51&lt;&gt;0,+(Y51/X51)*100,0)</f>
        <v>370.85193891284217</v>
      </c>
      <c r="AA51" s="48">
        <f>SUM(AA48:AA50)</f>
        <v>67437321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-150783245</v>
      </c>
      <c r="D53" s="54">
        <f>+D51-D52</f>
        <v>0</v>
      </c>
      <c r="E53" s="55">
        <f t="shared" si="4"/>
        <v>67437321</v>
      </c>
      <c r="F53" s="56">
        <f t="shared" si="4"/>
        <v>67437321</v>
      </c>
      <c r="G53" s="56">
        <f t="shared" si="4"/>
        <v>3192110</v>
      </c>
      <c r="H53" s="56">
        <f t="shared" si="4"/>
        <v>29200390</v>
      </c>
      <c r="I53" s="56">
        <f t="shared" si="4"/>
        <v>34243693</v>
      </c>
      <c r="J53" s="56">
        <f t="shared" si="4"/>
        <v>66636193</v>
      </c>
      <c r="K53" s="56">
        <f t="shared" si="4"/>
        <v>28649891</v>
      </c>
      <c r="L53" s="56">
        <f t="shared" si="4"/>
        <v>30607021</v>
      </c>
      <c r="M53" s="56">
        <f t="shared" si="4"/>
        <v>32870541</v>
      </c>
      <c r="N53" s="56">
        <f t="shared" si="4"/>
        <v>92127453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158763646</v>
      </c>
      <c r="X53" s="56">
        <f t="shared" si="4"/>
        <v>33718380</v>
      </c>
      <c r="Y53" s="56">
        <f t="shared" si="4"/>
        <v>125045266</v>
      </c>
      <c r="Z53" s="57">
        <f>+IF(X53&lt;&gt;0,+(Y53/X53)*100,0)</f>
        <v>370.85193891284217</v>
      </c>
      <c r="AA53" s="54">
        <f>+AA51-AA52</f>
        <v>67437321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-150783245</v>
      </c>
      <c r="D56" s="48">
        <f>SUM(D53:D55)</f>
        <v>0</v>
      </c>
      <c r="E56" s="49">
        <f t="shared" si="5"/>
        <v>67437321</v>
      </c>
      <c r="F56" s="50">
        <f t="shared" si="5"/>
        <v>67437321</v>
      </c>
      <c r="G56" s="50">
        <f t="shared" si="5"/>
        <v>3192110</v>
      </c>
      <c r="H56" s="50">
        <f t="shared" si="5"/>
        <v>29200390</v>
      </c>
      <c r="I56" s="50">
        <f t="shared" si="5"/>
        <v>34243693</v>
      </c>
      <c r="J56" s="50">
        <f t="shared" si="5"/>
        <v>66636193</v>
      </c>
      <c r="K56" s="50">
        <f t="shared" si="5"/>
        <v>28649891</v>
      </c>
      <c r="L56" s="50">
        <f t="shared" si="5"/>
        <v>30607021</v>
      </c>
      <c r="M56" s="50">
        <f t="shared" si="5"/>
        <v>32870541</v>
      </c>
      <c r="N56" s="50">
        <f t="shared" si="5"/>
        <v>92127453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158763646</v>
      </c>
      <c r="X56" s="50">
        <f t="shared" si="5"/>
        <v>33718380</v>
      </c>
      <c r="Y56" s="50">
        <f t="shared" si="5"/>
        <v>125045266</v>
      </c>
      <c r="Z56" s="51">
        <f>+IF(X56&lt;&gt;0,+(Y56/X56)*100,0)</f>
        <v>370.85193891284217</v>
      </c>
      <c r="AA56" s="48">
        <f>SUM(AA53:AA55)</f>
        <v>67437321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-150783245</v>
      </c>
      <c r="D59" s="65">
        <f>SUM(D56:D58)</f>
        <v>0</v>
      </c>
      <c r="E59" s="66">
        <f t="shared" si="6"/>
        <v>67437321</v>
      </c>
      <c r="F59" s="67">
        <f t="shared" si="6"/>
        <v>67437321</v>
      </c>
      <c r="G59" s="67">
        <f t="shared" si="6"/>
        <v>3192110</v>
      </c>
      <c r="H59" s="67">
        <f t="shared" si="6"/>
        <v>29200390</v>
      </c>
      <c r="I59" s="67">
        <f t="shared" si="6"/>
        <v>34243693</v>
      </c>
      <c r="J59" s="67">
        <f t="shared" si="6"/>
        <v>66636193</v>
      </c>
      <c r="K59" s="67">
        <f t="shared" si="6"/>
        <v>28649891</v>
      </c>
      <c r="L59" s="67">
        <f t="shared" si="6"/>
        <v>30607021</v>
      </c>
      <c r="M59" s="67">
        <f t="shared" si="6"/>
        <v>32870541</v>
      </c>
      <c r="N59" s="67">
        <f t="shared" si="6"/>
        <v>92127453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158763646</v>
      </c>
      <c r="X59" s="67">
        <f t="shared" si="6"/>
        <v>33718380</v>
      </c>
      <c r="Y59" s="67">
        <f t="shared" si="6"/>
        <v>125045266</v>
      </c>
      <c r="Z59" s="68">
        <f>+IF(X59&lt;&gt;0,+(Y59/X59)*100,0)</f>
        <v>370.85193891284217</v>
      </c>
      <c r="AA59" s="65">
        <f>SUM(AA56:AA58)</f>
        <v>67437321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294868684</v>
      </c>
      <c r="D6" s="20"/>
      <c r="E6" s="21">
        <v>280425990</v>
      </c>
      <c r="F6" s="22">
        <v>280425990</v>
      </c>
      <c r="G6" s="22">
        <v>23549135</v>
      </c>
      <c r="H6" s="22">
        <v>25653249</v>
      </c>
      <c r="I6" s="22">
        <v>31875455</v>
      </c>
      <c r="J6" s="22">
        <v>81077839</v>
      </c>
      <c r="K6" s="22">
        <v>19069672</v>
      </c>
      <c r="L6" s="22">
        <v>23009594</v>
      </c>
      <c r="M6" s="22">
        <v>23339773</v>
      </c>
      <c r="N6" s="22">
        <v>65419039</v>
      </c>
      <c r="O6" s="22"/>
      <c r="P6" s="22"/>
      <c r="Q6" s="22"/>
      <c r="R6" s="22"/>
      <c r="S6" s="22"/>
      <c r="T6" s="22"/>
      <c r="U6" s="22"/>
      <c r="V6" s="22"/>
      <c r="W6" s="22">
        <v>146496878</v>
      </c>
      <c r="X6" s="22">
        <v>140212926</v>
      </c>
      <c r="Y6" s="22">
        <v>6283952</v>
      </c>
      <c r="Z6" s="23">
        <v>4.4817208935501425</v>
      </c>
      <c r="AA6" s="20">
        <v>280425990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10956630</v>
      </c>
      <c r="D13" s="20"/>
      <c r="E13" s="21">
        <v>12685446</v>
      </c>
      <c r="F13" s="22">
        <v>12685446</v>
      </c>
      <c r="G13" s="22">
        <v>917849</v>
      </c>
      <c r="H13" s="22">
        <v>777951</v>
      </c>
      <c r="I13" s="22">
        <v>753526</v>
      </c>
      <c r="J13" s="22">
        <v>2449326</v>
      </c>
      <c r="K13" s="22">
        <v>1085690</v>
      </c>
      <c r="L13" s="22">
        <v>1086707</v>
      </c>
      <c r="M13" s="22">
        <v>2005480</v>
      </c>
      <c r="N13" s="22">
        <v>4177877</v>
      </c>
      <c r="O13" s="22"/>
      <c r="P13" s="22"/>
      <c r="Q13" s="22"/>
      <c r="R13" s="22"/>
      <c r="S13" s="22"/>
      <c r="T13" s="22"/>
      <c r="U13" s="22"/>
      <c r="V13" s="22"/>
      <c r="W13" s="22">
        <v>6627203</v>
      </c>
      <c r="X13" s="22">
        <v>6342720</v>
      </c>
      <c r="Y13" s="22">
        <v>284483</v>
      </c>
      <c r="Z13" s="23">
        <v>4.4851893194087076</v>
      </c>
      <c r="AA13" s="20">
        <v>12685446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66299</v>
      </c>
      <c r="D19" s="20"/>
      <c r="E19" s="21">
        <v>64669</v>
      </c>
      <c r="F19" s="22">
        <v>64669</v>
      </c>
      <c r="G19" s="22">
        <v>5217</v>
      </c>
      <c r="H19" s="22">
        <v>5217</v>
      </c>
      <c r="I19" s="22">
        <v>5217</v>
      </c>
      <c r="J19" s="22">
        <v>15651</v>
      </c>
      <c r="K19" s="22">
        <v>6717</v>
      </c>
      <c r="L19" s="22">
        <v>5217</v>
      </c>
      <c r="M19" s="22">
        <v>15633</v>
      </c>
      <c r="N19" s="22">
        <v>27567</v>
      </c>
      <c r="O19" s="22"/>
      <c r="P19" s="22"/>
      <c r="Q19" s="22"/>
      <c r="R19" s="22"/>
      <c r="S19" s="22"/>
      <c r="T19" s="22"/>
      <c r="U19" s="22"/>
      <c r="V19" s="22"/>
      <c r="W19" s="22">
        <v>43218</v>
      </c>
      <c r="X19" s="22">
        <v>32322</v>
      </c>
      <c r="Y19" s="22">
        <v>10896</v>
      </c>
      <c r="Z19" s="23">
        <v>33.710785223686649</v>
      </c>
      <c r="AA19" s="20">
        <v>64669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294348</v>
      </c>
      <c r="F23" s="22">
        <v>294348</v>
      </c>
      <c r="G23" s="22"/>
      <c r="H23" s="22">
        <v>35574</v>
      </c>
      <c r="I23" s="22"/>
      <c r="J23" s="22">
        <v>35574</v>
      </c>
      <c r="K23" s="22">
        <v>-76130</v>
      </c>
      <c r="L23" s="22"/>
      <c r="M23" s="22"/>
      <c r="N23" s="22">
        <v>-76130</v>
      </c>
      <c r="O23" s="22"/>
      <c r="P23" s="22"/>
      <c r="Q23" s="22"/>
      <c r="R23" s="22"/>
      <c r="S23" s="22"/>
      <c r="T23" s="22"/>
      <c r="U23" s="22"/>
      <c r="V23" s="22"/>
      <c r="W23" s="22">
        <v>-40556</v>
      </c>
      <c r="X23" s="22">
        <v>147174</v>
      </c>
      <c r="Y23" s="22">
        <v>-187730</v>
      </c>
      <c r="Z23" s="23">
        <v>-127.55649775096146</v>
      </c>
      <c r="AA23" s="20">
        <v>294348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20788856</v>
      </c>
      <c r="F25" s="22">
        <v>20788856</v>
      </c>
      <c r="G25" s="22"/>
      <c r="H25" s="22"/>
      <c r="I25" s="22"/>
      <c r="J25" s="22"/>
      <c r="K25" s="22"/>
      <c r="L25" s="22">
        <v>6419394</v>
      </c>
      <c r="M25" s="22"/>
      <c r="N25" s="22">
        <v>6419394</v>
      </c>
      <c r="O25" s="22"/>
      <c r="P25" s="22"/>
      <c r="Q25" s="22"/>
      <c r="R25" s="22"/>
      <c r="S25" s="22"/>
      <c r="T25" s="22"/>
      <c r="U25" s="22"/>
      <c r="V25" s="22"/>
      <c r="W25" s="22">
        <v>6419394</v>
      </c>
      <c r="X25" s="22">
        <v>10394424</v>
      </c>
      <c r="Y25" s="22">
        <v>-3975030</v>
      </c>
      <c r="Z25" s="23">
        <v>-38.241945874057095</v>
      </c>
      <c r="AA25" s="20">
        <v>20788856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305891613</v>
      </c>
      <c r="D32" s="29">
        <f t="shared" ref="D32:Y32" si="0">SUM(D6:D31)</f>
        <v>0</v>
      </c>
      <c r="E32" s="30">
        <f t="shared" si="0"/>
        <v>314259309</v>
      </c>
      <c r="F32" s="31">
        <f t="shared" si="0"/>
        <v>314259309</v>
      </c>
      <c r="G32" s="31">
        <f t="shared" si="0"/>
        <v>24472201</v>
      </c>
      <c r="H32" s="31">
        <f t="shared" si="0"/>
        <v>26471991</v>
      </c>
      <c r="I32" s="31">
        <f t="shared" si="0"/>
        <v>32634198</v>
      </c>
      <c r="J32" s="31">
        <f t="shared" si="0"/>
        <v>83578390</v>
      </c>
      <c r="K32" s="31">
        <f t="shared" si="0"/>
        <v>20085949</v>
      </c>
      <c r="L32" s="31">
        <f t="shared" si="0"/>
        <v>30520912</v>
      </c>
      <c r="M32" s="31">
        <f t="shared" si="0"/>
        <v>25360886</v>
      </c>
      <c r="N32" s="31">
        <f t="shared" si="0"/>
        <v>75967747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159546137</v>
      </c>
      <c r="X32" s="31">
        <f t="shared" si="0"/>
        <v>157129566</v>
      </c>
      <c r="Y32" s="31">
        <f t="shared" si="0"/>
        <v>2416571</v>
      </c>
      <c r="Z32" s="32">
        <f>+IF(X32&lt;&gt;0,+(Y32/X32)*100,0)</f>
        <v>1.5379479887317959</v>
      </c>
      <c r="AA32" s="29">
        <f>SUM(AA6:AA31)</f>
        <v>314259309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14970983</v>
      </c>
      <c r="D34" s="20"/>
      <c r="E34" s="21">
        <v>6048382</v>
      </c>
      <c r="F34" s="22">
        <v>6048382</v>
      </c>
      <c r="G34" s="22"/>
      <c r="H34" s="22">
        <v>2392734</v>
      </c>
      <c r="I34" s="22">
        <v>1437788</v>
      </c>
      <c r="J34" s="22">
        <v>3830522</v>
      </c>
      <c r="K34" s="22">
        <v>1355231</v>
      </c>
      <c r="L34" s="22">
        <v>1255710</v>
      </c>
      <c r="M34" s="22">
        <v>1322509</v>
      </c>
      <c r="N34" s="22">
        <v>3933450</v>
      </c>
      <c r="O34" s="22"/>
      <c r="P34" s="22"/>
      <c r="Q34" s="22"/>
      <c r="R34" s="22"/>
      <c r="S34" s="22"/>
      <c r="T34" s="22"/>
      <c r="U34" s="22"/>
      <c r="V34" s="22"/>
      <c r="W34" s="22">
        <v>7763972</v>
      </c>
      <c r="X34" s="22">
        <v>3024216</v>
      </c>
      <c r="Y34" s="22">
        <v>4739756</v>
      </c>
      <c r="Z34" s="23">
        <v>156.72676819380627</v>
      </c>
      <c r="AA34" s="20">
        <v>6048382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305475158</v>
      </c>
      <c r="D36" s="20"/>
      <c r="E36" s="21">
        <v>316815781</v>
      </c>
      <c r="F36" s="22">
        <v>316815781</v>
      </c>
      <c r="G36" s="22">
        <v>44434391</v>
      </c>
      <c r="H36" s="22">
        <v>72976981</v>
      </c>
      <c r="I36" s="22">
        <v>9565217</v>
      </c>
      <c r="J36" s="22">
        <v>126976589</v>
      </c>
      <c r="K36" s="22">
        <v>56764406</v>
      </c>
      <c r="L36" s="22">
        <v>30877068</v>
      </c>
      <c r="M36" s="22">
        <v>9794015</v>
      </c>
      <c r="N36" s="22">
        <v>97435489</v>
      </c>
      <c r="O36" s="22"/>
      <c r="P36" s="22"/>
      <c r="Q36" s="22"/>
      <c r="R36" s="22"/>
      <c r="S36" s="22"/>
      <c r="T36" s="22"/>
      <c r="U36" s="22"/>
      <c r="V36" s="22"/>
      <c r="W36" s="22">
        <v>224412078</v>
      </c>
      <c r="X36" s="22">
        <v>158407896</v>
      </c>
      <c r="Y36" s="22">
        <v>66004182</v>
      </c>
      <c r="Z36" s="23">
        <v>41.667229769909952</v>
      </c>
      <c r="AA36" s="20">
        <v>316815781</v>
      </c>
    </row>
    <row r="37" spans="1:27" ht="13.5" x14ac:dyDescent="0.25">
      <c r="A37" s="19" t="s">
        <v>63</v>
      </c>
      <c r="B37" s="15" t="s">
        <v>32</v>
      </c>
      <c r="C37" s="20">
        <v>6996044</v>
      </c>
      <c r="D37" s="20"/>
      <c r="E37" s="21">
        <v>10456000</v>
      </c>
      <c r="F37" s="22">
        <v>10456000</v>
      </c>
      <c r="G37" s="22">
        <v>491190</v>
      </c>
      <c r="H37" s="22">
        <v>2585559</v>
      </c>
      <c r="I37" s="22">
        <v>810344</v>
      </c>
      <c r="J37" s="22">
        <v>3887093</v>
      </c>
      <c r="K37" s="22">
        <v>276176</v>
      </c>
      <c r="L37" s="22">
        <v>98206</v>
      </c>
      <c r="M37" s="22">
        <v>1050698</v>
      </c>
      <c r="N37" s="22">
        <v>1425080</v>
      </c>
      <c r="O37" s="22"/>
      <c r="P37" s="22"/>
      <c r="Q37" s="22"/>
      <c r="R37" s="22"/>
      <c r="S37" s="22"/>
      <c r="T37" s="22"/>
      <c r="U37" s="22"/>
      <c r="V37" s="22"/>
      <c r="W37" s="22">
        <v>5312173</v>
      </c>
      <c r="X37" s="22">
        <v>5228010</v>
      </c>
      <c r="Y37" s="22">
        <v>84163</v>
      </c>
      <c r="Z37" s="23">
        <v>1.6098477240862201</v>
      </c>
      <c r="AA37" s="20">
        <v>10456000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57844235</v>
      </c>
      <c r="F38" s="22">
        <v>57844235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28922118</v>
      </c>
      <c r="Y38" s="22">
        <v>-28922118</v>
      </c>
      <c r="Z38" s="23">
        <v>-100</v>
      </c>
      <c r="AA38" s="20">
        <v>57844235</v>
      </c>
    </row>
    <row r="39" spans="1:27" ht="13.5" x14ac:dyDescent="0.25">
      <c r="A39" s="19" t="s">
        <v>65</v>
      </c>
      <c r="B39" s="15" t="s">
        <v>32</v>
      </c>
      <c r="C39" s="20">
        <v>4061618</v>
      </c>
      <c r="D39" s="20"/>
      <c r="E39" s="21">
        <v>8913824</v>
      </c>
      <c r="F39" s="22">
        <v>8913824</v>
      </c>
      <c r="G39" s="22"/>
      <c r="H39" s="22"/>
      <c r="I39" s="22"/>
      <c r="J39" s="22"/>
      <c r="K39" s="22">
        <v>2971275</v>
      </c>
      <c r="L39" s="22"/>
      <c r="M39" s="22"/>
      <c r="N39" s="22">
        <v>2971275</v>
      </c>
      <c r="O39" s="22"/>
      <c r="P39" s="22"/>
      <c r="Q39" s="22"/>
      <c r="R39" s="22"/>
      <c r="S39" s="22"/>
      <c r="T39" s="22"/>
      <c r="U39" s="22"/>
      <c r="V39" s="22"/>
      <c r="W39" s="22">
        <v>2971275</v>
      </c>
      <c r="X39" s="22">
        <v>4456914</v>
      </c>
      <c r="Y39" s="22">
        <v>-1485639</v>
      </c>
      <c r="Z39" s="23">
        <v>-33.33335577038283</v>
      </c>
      <c r="AA39" s="20">
        <v>8913824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27860525</v>
      </c>
      <c r="D41" s="20"/>
      <c r="E41" s="21">
        <v>4000000</v>
      </c>
      <c r="F41" s="22">
        <v>4000000</v>
      </c>
      <c r="G41" s="22"/>
      <c r="H41" s="22"/>
      <c r="I41" s="22"/>
      <c r="J41" s="22"/>
      <c r="K41" s="22">
        <v>471649</v>
      </c>
      <c r="L41" s="22"/>
      <c r="M41" s="22"/>
      <c r="N41" s="22">
        <v>471649</v>
      </c>
      <c r="O41" s="22"/>
      <c r="P41" s="22"/>
      <c r="Q41" s="22"/>
      <c r="R41" s="22"/>
      <c r="S41" s="22"/>
      <c r="T41" s="22"/>
      <c r="U41" s="22"/>
      <c r="V41" s="22"/>
      <c r="W41" s="22">
        <v>471649</v>
      </c>
      <c r="X41" s="22">
        <v>2000004</v>
      </c>
      <c r="Y41" s="22">
        <v>-1528355</v>
      </c>
      <c r="Z41" s="23">
        <v>-76.41759716480567</v>
      </c>
      <c r="AA41" s="20">
        <v>4000000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362743</v>
      </c>
      <c r="D44" s="20"/>
      <c r="E44" s="21">
        <v>12337041</v>
      </c>
      <c r="F44" s="22">
        <v>12337041</v>
      </c>
      <c r="G44" s="22">
        <v>388300</v>
      </c>
      <c r="H44" s="22">
        <v>1162274</v>
      </c>
      <c r="I44" s="22">
        <v>546687</v>
      </c>
      <c r="J44" s="22">
        <v>2097261</v>
      </c>
      <c r="K44" s="22">
        <v>855912</v>
      </c>
      <c r="L44" s="22">
        <v>435969</v>
      </c>
      <c r="M44" s="22">
        <v>360938</v>
      </c>
      <c r="N44" s="22">
        <v>1652819</v>
      </c>
      <c r="O44" s="22"/>
      <c r="P44" s="22"/>
      <c r="Q44" s="22"/>
      <c r="R44" s="22"/>
      <c r="S44" s="22"/>
      <c r="T44" s="22"/>
      <c r="U44" s="22"/>
      <c r="V44" s="22"/>
      <c r="W44" s="22">
        <v>3750080</v>
      </c>
      <c r="X44" s="22">
        <v>6168534</v>
      </c>
      <c r="Y44" s="22">
        <v>-2418454</v>
      </c>
      <c r="Z44" s="23">
        <v>-39.20630088121424</v>
      </c>
      <c r="AA44" s="20">
        <v>12337041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359727071</v>
      </c>
      <c r="D47" s="29">
        <f t="shared" ref="D47:Y47" si="1">SUM(D34:D46)</f>
        <v>0</v>
      </c>
      <c r="E47" s="30">
        <f t="shared" si="1"/>
        <v>416415263</v>
      </c>
      <c r="F47" s="31">
        <f t="shared" si="1"/>
        <v>416415263</v>
      </c>
      <c r="G47" s="31">
        <f t="shared" si="1"/>
        <v>45313881</v>
      </c>
      <c r="H47" s="31">
        <f t="shared" si="1"/>
        <v>79117548</v>
      </c>
      <c r="I47" s="31">
        <f t="shared" si="1"/>
        <v>12360036</v>
      </c>
      <c r="J47" s="31">
        <f t="shared" si="1"/>
        <v>136791465</v>
      </c>
      <c r="K47" s="31">
        <f t="shared" si="1"/>
        <v>62694649</v>
      </c>
      <c r="L47" s="31">
        <f t="shared" si="1"/>
        <v>32666953</v>
      </c>
      <c r="M47" s="31">
        <f t="shared" si="1"/>
        <v>12528160</v>
      </c>
      <c r="N47" s="31">
        <f t="shared" si="1"/>
        <v>107889762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244681227</v>
      </c>
      <c r="X47" s="31">
        <f t="shared" si="1"/>
        <v>208207692</v>
      </c>
      <c r="Y47" s="31">
        <f t="shared" si="1"/>
        <v>36473535</v>
      </c>
      <c r="Z47" s="32">
        <f>+IF(X47&lt;&gt;0,+(Y47/X47)*100,0)</f>
        <v>17.517861443850979</v>
      </c>
      <c r="AA47" s="29">
        <f>SUM(AA34:AA46)</f>
        <v>416415263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-53835458</v>
      </c>
      <c r="D48" s="39">
        <f t="shared" si="2"/>
        <v>0</v>
      </c>
      <c r="E48" s="40">
        <f t="shared" si="2"/>
        <v>-102155954</v>
      </c>
      <c r="F48" s="41">
        <f t="shared" si="2"/>
        <v>-102155954</v>
      </c>
      <c r="G48" s="41">
        <f t="shared" si="2"/>
        <v>-20841680</v>
      </c>
      <c r="H48" s="41">
        <f t="shared" si="2"/>
        <v>-52645557</v>
      </c>
      <c r="I48" s="41">
        <f t="shared" si="2"/>
        <v>20274162</v>
      </c>
      <c r="J48" s="41">
        <f t="shared" si="2"/>
        <v>-53213075</v>
      </c>
      <c r="K48" s="41">
        <f t="shared" si="2"/>
        <v>-42608700</v>
      </c>
      <c r="L48" s="41">
        <f t="shared" si="2"/>
        <v>-2146041</v>
      </c>
      <c r="M48" s="41">
        <f t="shared" si="2"/>
        <v>12832726</v>
      </c>
      <c r="N48" s="41">
        <f t="shared" si="2"/>
        <v>-31922015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-85135090</v>
      </c>
      <c r="X48" s="41">
        <f t="shared" si="2"/>
        <v>-51078126</v>
      </c>
      <c r="Y48" s="41">
        <f t="shared" si="2"/>
        <v>-34056964</v>
      </c>
      <c r="Z48" s="42">
        <f>+IF(X48&lt;&gt;0,+(Y48/X48)*100,0)</f>
        <v>66.67622065852612</v>
      </c>
      <c r="AA48" s="39">
        <f>+AA32-AA47</f>
        <v>-102155954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15585000</v>
      </c>
      <c r="F49" s="22">
        <v>15585000</v>
      </c>
      <c r="G49" s="22"/>
      <c r="H49" s="22"/>
      <c r="I49" s="22">
        <v>876887</v>
      </c>
      <c r="J49" s="22">
        <v>876887</v>
      </c>
      <c r="K49" s="22"/>
      <c r="L49" s="22"/>
      <c r="M49" s="22">
        <v>2837516</v>
      </c>
      <c r="N49" s="22">
        <v>2837516</v>
      </c>
      <c r="O49" s="22"/>
      <c r="P49" s="22"/>
      <c r="Q49" s="22"/>
      <c r="R49" s="22"/>
      <c r="S49" s="22"/>
      <c r="T49" s="22"/>
      <c r="U49" s="22"/>
      <c r="V49" s="22"/>
      <c r="W49" s="22">
        <v>3714403</v>
      </c>
      <c r="X49" s="22">
        <v>7792500</v>
      </c>
      <c r="Y49" s="22">
        <v>-4078097</v>
      </c>
      <c r="Z49" s="23">
        <v>-52.333615656079566</v>
      </c>
      <c r="AA49" s="20">
        <v>15585000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-53835458</v>
      </c>
      <c r="D51" s="48">
        <f t="shared" si="3"/>
        <v>0</v>
      </c>
      <c r="E51" s="49">
        <f t="shared" si="3"/>
        <v>-86570954</v>
      </c>
      <c r="F51" s="50">
        <f t="shared" si="3"/>
        <v>-86570954</v>
      </c>
      <c r="G51" s="50">
        <f t="shared" si="3"/>
        <v>-20841680</v>
      </c>
      <c r="H51" s="50">
        <f t="shared" si="3"/>
        <v>-52645557</v>
      </c>
      <c r="I51" s="50">
        <f t="shared" si="3"/>
        <v>21151049</v>
      </c>
      <c r="J51" s="50">
        <f t="shared" si="3"/>
        <v>-52336188</v>
      </c>
      <c r="K51" s="50">
        <f t="shared" si="3"/>
        <v>-42608700</v>
      </c>
      <c r="L51" s="50">
        <f t="shared" si="3"/>
        <v>-2146041</v>
      </c>
      <c r="M51" s="50">
        <f t="shared" si="3"/>
        <v>15670242</v>
      </c>
      <c r="N51" s="50">
        <f t="shared" si="3"/>
        <v>-29084499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-81420687</v>
      </c>
      <c r="X51" s="50">
        <f t="shared" si="3"/>
        <v>-43285626</v>
      </c>
      <c r="Y51" s="50">
        <f t="shared" si="3"/>
        <v>-38135061</v>
      </c>
      <c r="Z51" s="51">
        <f>+IF(X51&lt;&gt;0,+(Y51/X51)*100,0)</f>
        <v>88.100980681208114</v>
      </c>
      <c r="AA51" s="48">
        <f>SUM(AA48:AA50)</f>
        <v>-86570954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-53835458</v>
      </c>
      <c r="D53" s="54">
        <f>+D51-D52</f>
        <v>0</v>
      </c>
      <c r="E53" s="55">
        <f t="shared" si="4"/>
        <v>-86570954</v>
      </c>
      <c r="F53" s="56">
        <f t="shared" si="4"/>
        <v>-86570954</v>
      </c>
      <c r="G53" s="56">
        <f t="shared" si="4"/>
        <v>-20841680</v>
      </c>
      <c r="H53" s="56">
        <f t="shared" si="4"/>
        <v>-52645557</v>
      </c>
      <c r="I53" s="56">
        <f t="shared" si="4"/>
        <v>21151049</v>
      </c>
      <c r="J53" s="56">
        <f t="shared" si="4"/>
        <v>-52336188</v>
      </c>
      <c r="K53" s="56">
        <f t="shared" si="4"/>
        <v>-42608700</v>
      </c>
      <c r="L53" s="56">
        <f t="shared" si="4"/>
        <v>-2146041</v>
      </c>
      <c r="M53" s="56">
        <f t="shared" si="4"/>
        <v>15670242</v>
      </c>
      <c r="N53" s="56">
        <f t="shared" si="4"/>
        <v>-29084499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-81420687</v>
      </c>
      <c r="X53" s="56">
        <f t="shared" si="4"/>
        <v>-43285626</v>
      </c>
      <c r="Y53" s="56">
        <f t="shared" si="4"/>
        <v>-38135061</v>
      </c>
      <c r="Z53" s="57">
        <f>+IF(X53&lt;&gt;0,+(Y53/X53)*100,0)</f>
        <v>88.100980681208114</v>
      </c>
      <c r="AA53" s="54">
        <f>+AA51-AA52</f>
        <v>-86570954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-53835458</v>
      </c>
      <c r="D56" s="48">
        <f>SUM(D53:D55)</f>
        <v>0</v>
      </c>
      <c r="E56" s="49">
        <f t="shared" si="5"/>
        <v>-86570954</v>
      </c>
      <c r="F56" s="50">
        <f t="shared" si="5"/>
        <v>-86570954</v>
      </c>
      <c r="G56" s="50">
        <f t="shared" si="5"/>
        <v>-20841680</v>
      </c>
      <c r="H56" s="50">
        <f t="shared" si="5"/>
        <v>-52645557</v>
      </c>
      <c r="I56" s="50">
        <f t="shared" si="5"/>
        <v>21151049</v>
      </c>
      <c r="J56" s="50">
        <f t="shared" si="5"/>
        <v>-52336188</v>
      </c>
      <c r="K56" s="50">
        <f t="shared" si="5"/>
        <v>-42608700</v>
      </c>
      <c r="L56" s="50">
        <f t="shared" si="5"/>
        <v>-2146041</v>
      </c>
      <c r="M56" s="50">
        <f t="shared" si="5"/>
        <v>15670242</v>
      </c>
      <c r="N56" s="50">
        <f t="shared" si="5"/>
        <v>-29084499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-81420687</v>
      </c>
      <c r="X56" s="50">
        <f t="shared" si="5"/>
        <v>-43285626</v>
      </c>
      <c r="Y56" s="50">
        <f t="shared" si="5"/>
        <v>-38135061</v>
      </c>
      <c r="Z56" s="51">
        <f>+IF(X56&lt;&gt;0,+(Y56/X56)*100,0)</f>
        <v>88.100980681208114</v>
      </c>
      <c r="AA56" s="48">
        <f>SUM(AA53:AA55)</f>
        <v>-86570954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-53835458</v>
      </c>
      <c r="D59" s="65">
        <f>SUM(D56:D58)</f>
        <v>0</v>
      </c>
      <c r="E59" s="66">
        <f t="shared" si="6"/>
        <v>-86570954</v>
      </c>
      <c r="F59" s="67">
        <f t="shared" si="6"/>
        <v>-86570954</v>
      </c>
      <c r="G59" s="67">
        <f t="shared" si="6"/>
        <v>-20841680</v>
      </c>
      <c r="H59" s="67">
        <f t="shared" si="6"/>
        <v>-52645557</v>
      </c>
      <c r="I59" s="67">
        <f t="shared" si="6"/>
        <v>21151049</v>
      </c>
      <c r="J59" s="67">
        <f t="shared" si="6"/>
        <v>-52336188</v>
      </c>
      <c r="K59" s="67">
        <f t="shared" si="6"/>
        <v>-42608700</v>
      </c>
      <c r="L59" s="67">
        <f t="shared" si="6"/>
        <v>-2146041</v>
      </c>
      <c r="M59" s="67">
        <f t="shared" si="6"/>
        <v>15670242</v>
      </c>
      <c r="N59" s="67">
        <f t="shared" si="6"/>
        <v>-29084499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-81420687</v>
      </c>
      <c r="X59" s="67">
        <f t="shared" si="6"/>
        <v>-43285626</v>
      </c>
      <c r="Y59" s="67">
        <f t="shared" si="6"/>
        <v>-38135061</v>
      </c>
      <c r="Z59" s="68">
        <f>+IF(X59&lt;&gt;0,+(Y59/X59)*100,0)</f>
        <v>88.100980681208114</v>
      </c>
      <c r="AA59" s="65">
        <f>SUM(AA56:AA58)</f>
        <v>-86570954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380587454</v>
      </c>
      <c r="D6" s="20"/>
      <c r="E6" s="21">
        <v>594494450</v>
      </c>
      <c r="F6" s="22">
        <v>594494450</v>
      </c>
      <c r="G6" s="22">
        <v>29638990</v>
      </c>
      <c r="H6" s="22">
        <v>36781587</v>
      </c>
      <c r="I6" s="22">
        <v>29586971</v>
      </c>
      <c r="J6" s="22">
        <v>96007548</v>
      </c>
      <c r="K6" s="22">
        <v>27496196</v>
      </c>
      <c r="L6" s="22">
        <v>28438152</v>
      </c>
      <c r="M6" s="22">
        <v>21294935</v>
      </c>
      <c r="N6" s="22">
        <v>77229283</v>
      </c>
      <c r="O6" s="22"/>
      <c r="P6" s="22"/>
      <c r="Q6" s="22"/>
      <c r="R6" s="22"/>
      <c r="S6" s="22"/>
      <c r="T6" s="22"/>
      <c r="U6" s="22"/>
      <c r="V6" s="22"/>
      <c r="W6" s="22">
        <v>173236831</v>
      </c>
      <c r="X6" s="22">
        <v>297247194</v>
      </c>
      <c r="Y6" s="22">
        <v>-124010363</v>
      </c>
      <c r="Z6" s="23">
        <v>-41.719607620585307</v>
      </c>
      <c r="AA6" s="20">
        <v>594494450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9756198</v>
      </c>
      <c r="D13" s="20"/>
      <c r="E13" s="21">
        <v>8432040</v>
      </c>
      <c r="F13" s="22">
        <v>8432040</v>
      </c>
      <c r="G13" s="22">
        <v>1046770</v>
      </c>
      <c r="H13" s="22">
        <v>1083221</v>
      </c>
      <c r="I13" s="22">
        <v>1041639</v>
      </c>
      <c r="J13" s="22">
        <v>3171630</v>
      </c>
      <c r="K13" s="22">
        <v>1089525</v>
      </c>
      <c r="L13" s="22">
        <v>1107589</v>
      </c>
      <c r="M13" s="22">
        <v>1114797</v>
      </c>
      <c r="N13" s="22">
        <v>3311911</v>
      </c>
      <c r="O13" s="22"/>
      <c r="P13" s="22"/>
      <c r="Q13" s="22"/>
      <c r="R13" s="22"/>
      <c r="S13" s="22"/>
      <c r="T13" s="22"/>
      <c r="U13" s="22"/>
      <c r="V13" s="22"/>
      <c r="W13" s="22">
        <v>6483541</v>
      </c>
      <c r="X13" s="22">
        <v>4216020</v>
      </c>
      <c r="Y13" s="22">
        <v>2267521</v>
      </c>
      <c r="Z13" s="23">
        <v>53.783449793881431</v>
      </c>
      <c r="AA13" s="20">
        <v>8432040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11837190</v>
      </c>
      <c r="F25" s="22">
        <v>11837190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5918592</v>
      </c>
      <c r="Y25" s="22">
        <v>-5918592</v>
      </c>
      <c r="Z25" s="23">
        <v>-100</v>
      </c>
      <c r="AA25" s="20">
        <v>11837190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2694461</v>
      </c>
      <c r="D28" s="20"/>
      <c r="E28" s="21">
        <v>3048770</v>
      </c>
      <c r="F28" s="22">
        <v>3048770</v>
      </c>
      <c r="G28" s="22">
        <v>224173</v>
      </c>
      <c r="H28" s="22">
        <v>224173</v>
      </c>
      <c r="I28" s="22">
        <v>224173</v>
      </c>
      <c r="J28" s="22">
        <v>672519</v>
      </c>
      <c r="K28" s="22">
        <v>-86689</v>
      </c>
      <c r="L28" s="22">
        <v>146497</v>
      </c>
      <c r="M28" s="22">
        <v>146497</v>
      </c>
      <c r="N28" s="22">
        <v>206305</v>
      </c>
      <c r="O28" s="22"/>
      <c r="P28" s="22"/>
      <c r="Q28" s="22"/>
      <c r="R28" s="22"/>
      <c r="S28" s="22"/>
      <c r="T28" s="22"/>
      <c r="U28" s="22"/>
      <c r="V28" s="22"/>
      <c r="W28" s="22">
        <v>878824</v>
      </c>
      <c r="X28" s="22">
        <v>1524384</v>
      </c>
      <c r="Y28" s="22">
        <v>-645560</v>
      </c>
      <c r="Z28" s="23">
        <v>-42.348909461133154</v>
      </c>
      <c r="AA28" s="20">
        <v>3048770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393038113</v>
      </c>
      <c r="D32" s="29">
        <f t="shared" ref="D32:Y32" si="0">SUM(D6:D31)</f>
        <v>0</v>
      </c>
      <c r="E32" s="30">
        <f t="shared" si="0"/>
        <v>617812450</v>
      </c>
      <c r="F32" s="31">
        <f t="shared" si="0"/>
        <v>617812450</v>
      </c>
      <c r="G32" s="31">
        <f t="shared" si="0"/>
        <v>30909933</v>
      </c>
      <c r="H32" s="31">
        <f t="shared" si="0"/>
        <v>38088981</v>
      </c>
      <c r="I32" s="31">
        <f t="shared" si="0"/>
        <v>30852783</v>
      </c>
      <c r="J32" s="31">
        <f t="shared" si="0"/>
        <v>99851697</v>
      </c>
      <c r="K32" s="31">
        <f t="shared" si="0"/>
        <v>28499032</v>
      </c>
      <c r="L32" s="31">
        <f t="shared" si="0"/>
        <v>29692238</v>
      </c>
      <c r="M32" s="31">
        <f t="shared" si="0"/>
        <v>22556229</v>
      </c>
      <c r="N32" s="31">
        <f t="shared" si="0"/>
        <v>80747499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180599196</v>
      </c>
      <c r="X32" s="31">
        <f t="shared" si="0"/>
        <v>308906190</v>
      </c>
      <c r="Y32" s="31">
        <f t="shared" si="0"/>
        <v>-128306994</v>
      </c>
      <c r="Z32" s="32">
        <f>+IF(X32&lt;&gt;0,+(Y32/X32)*100,0)</f>
        <v>-41.53590900849219</v>
      </c>
      <c r="AA32" s="29">
        <f>SUM(AA6:AA31)</f>
        <v>617812450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27048705</v>
      </c>
      <c r="D34" s="20"/>
      <c r="E34" s="21">
        <v>27955860</v>
      </c>
      <c r="F34" s="22">
        <v>27955860</v>
      </c>
      <c r="G34" s="22">
        <v>2316474</v>
      </c>
      <c r="H34" s="22">
        <v>2169108</v>
      </c>
      <c r="I34" s="22">
        <v>2503862</v>
      </c>
      <c r="J34" s="22">
        <v>6989444</v>
      </c>
      <c r="K34" s="22">
        <v>2464953</v>
      </c>
      <c r="L34" s="22">
        <v>2554477</v>
      </c>
      <c r="M34" s="22">
        <v>2303044</v>
      </c>
      <c r="N34" s="22">
        <v>7322474</v>
      </c>
      <c r="O34" s="22"/>
      <c r="P34" s="22"/>
      <c r="Q34" s="22"/>
      <c r="R34" s="22"/>
      <c r="S34" s="22"/>
      <c r="T34" s="22"/>
      <c r="U34" s="22"/>
      <c r="V34" s="22"/>
      <c r="W34" s="22">
        <v>14311918</v>
      </c>
      <c r="X34" s="22">
        <v>13978008</v>
      </c>
      <c r="Y34" s="22">
        <v>333910</v>
      </c>
      <c r="Z34" s="23">
        <v>2.3888239297044329</v>
      </c>
      <c r="AA34" s="20">
        <v>27955860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396912532</v>
      </c>
      <c r="D36" s="20"/>
      <c r="E36" s="21">
        <v>454936660</v>
      </c>
      <c r="F36" s="22">
        <v>454936660</v>
      </c>
      <c r="G36" s="22"/>
      <c r="H36" s="22">
        <v>63168120</v>
      </c>
      <c r="I36" s="22">
        <v>55743589</v>
      </c>
      <c r="J36" s="22">
        <v>118911709</v>
      </c>
      <c r="K36" s="22">
        <v>34066076</v>
      </c>
      <c r="L36" s="22">
        <v>33132900</v>
      </c>
      <c r="M36" s="22">
        <v>30421002</v>
      </c>
      <c r="N36" s="22">
        <v>97619978</v>
      </c>
      <c r="O36" s="22"/>
      <c r="P36" s="22"/>
      <c r="Q36" s="22"/>
      <c r="R36" s="22"/>
      <c r="S36" s="22"/>
      <c r="T36" s="22"/>
      <c r="U36" s="22"/>
      <c r="V36" s="22"/>
      <c r="W36" s="22">
        <v>216531687</v>
      </c>
      <c r="X36" s="22">
        <v>227468334</v>
      </c>
      <c r="Y36" s="22">
        <v>-10936647</v>
      </c>
      <c r="Z36" s="23">
        <v>-4.8079865921029699</v>
      </c>
      <c r="AA36" s="20">
        <v>454936660</v>
      </c>
    </row>
    <row r="37" spans="1:27" ht="13.5" x14ac:dyDescent="0.25">
      <c r="A37" s="19" t="s">
        <v>63</v>
      </c>
      <c r="B37" s="15" t="s">
        <v>32</v>
      </c>
      <c r="C37" s="20">
        <v>7519279</v>
      </c>
      <c r="D37" s="20"/>
      <c r="E37" s="21">
        <v>11547620</v>
      </c>
      <c r="F37" s="22">
        <v>11547620</v>
      </c>
      <c r="G37" s="22">
        <v>96698</v>
      </c>
      <c r="H37" s="22">
        <v>34318</v>
      </c>
      <c r="I37" s="22">
        <v>93596</v>
      </c>
      <c r="J37" s="22">
        <v>224612</v>
      </c>
      <c r="K37" s="22">
        <v>415543</v>
      </c>
      <c r="L37" s="22">
        <v>264892</v>
      </c>
      <c r="M37" s="22">
        <v>855086</v>
      </c>
      <c r="N37" s="22">
        <v>1535521</v>
      </c>
      <c r="O37" s="22"/>
      <c r="P37" s="22"/>
      <c r="Q37" s="22"/>
      <c r="R37" s="22"/>
      <c r="S37" s="22"/>
      <c r="T37" s="22"/>
      <c r="U37" s="22"/>
      <c r="V37" s="22"/>
      <c r="W37" s="22">
        <v>1760133</v>
      </c>
      <c r="X37" s="22">
        <v>5773830</v>
      </c>
      <c r="Y37" s="22">
        <v>-4013697</v>
      </c>
      <c r="Z37" s="23">
        <v>-69.515330378622167</v>
      </c>
      <c r="AA37" s="20">
        <v>11547620</v>
      </c>
    </row>
    <row r="38" spans="1:27" ht="13.5" x14ac:dyDescent="0.25">
      <c r="A38" s="19" t="s">
        <v>64</v>
      </c>
      <c r="B38" s="15" t="s">
        <v>32</v>
      </c>
      <c r="C38" s="20">
        <v>17208066</v>
      </c>
      <c r="D38" s="20"/>
      <c r="E38" s="21">
        <v>55854170</v>
      </c>
      <c r="F38" s="22">
        <v>55854170</v>
      </c>
      <c r="G38" s="22">
        <v>4654514</v>
      </c>
      <c r="H38" s="22">
        <v>4654514</v>
      </c>
      <c r="I38" s="22">
        <v>4654514</v>
      </c>
      <c r="J38" s="22">
        <v>13963542</v>
      </c>
      <c r="K38" s="22">
        <v>4654514</v>
      </c>
      <c r="L38" s="22">
        <v>4654514</v>
      </c>
      <c r="M38" s="22">
        <v>4654514</v>
      </c>
      <c r="N38" s="22">
        <v>13963542</v>
      </c>
      <c r="O38" s="22"/>
      <c r="P38" s="22"/>
      <c r="Q38" s="22"/>
      <c r="R38" s="22"/>
      <c r="S38" s="22"/>
      <c r="T38" s="22"/>
      <c r="U38" s="22"/>
      <c r="V38" s="22"/>
      <c r="W38" s="22">
        <v>27927084</v>
      </c>
      <c r="X38" s="22">
        <v>27927090</v>
      </c>
      <c r="Y38" s="22">
        <v>-6</v>
      </c>
      <c r="Z38" s="23"/>
      <c r="AA38" s="20">
        <v>55854170</v>
      </c>
    </row>
    <row r="39" spans="1:27" ht="13.5" x14ac:dyDescent="0.25">
      <c r="A39" s="19" t="s">
        <v>65</v>
      </c>
      <c r="B39" s="15" t="s">
        <v>32</v>
      </c>
      <c r="C39" s="20">
        <v>12921652</v>
      </c>
      <c r="D39" s="20"/>
      <c r="E39" s="21">
        <v>17905960</v>
      </c>
      <c r="F39" s="22">
        <v>17905960</v>
      </c>
      <c r="G39" s="22"/>
      <c r="H39" s="22"/>
      <c r="I39" s="22">
        <v>2758774</v>
      </c>
      <c r="J39" s="22">
        <v>2758774</v>
      </c>
      <c r="K39" s="22">
        <v>950947</v>
      </c>
      <c r="L39" s="22">
        <v>927174</v>
      </c>
      <c r="M39" s="22">
        <v>927174</v>
      </c>
      <c r="N39" s="22">
        <v>2805295</v>
      </c>
      <c r="O39" s="22"/>
      <c r="P39" s="22"/>
      <c r="Q39" s="22"/>
      <c r="R39" s="22"/>
      <c r="S39" s="22"/>
      <c r="T39" s="22"/>
      <c r="U39" s="22"/>
      <c r="V39" s="22"/>
      <c r="W39" s="22">
        <v>5564069</v>
      </c>
      <c r="X39" s="22">
        <v>8953020</v>
      </c>
      <c r="Y39" s="22">
        <v>-3388951</v>
      </c>
      <c r="Z39" s="23">
        <v>-37.852601691943057</v>
      </c>
      <c r="AA39" s="20">
        <v>17905960</v>
      </c>
    </row>
    <row r="40" spans="1:27" ht="13.5" x14ac:dyDescent="0.25">
      <c r="A40" s="19" t="s">
        <v>40</v>
      </c>
      <c r="B40" s="15" t="s">
        <v>32</v>
      </c>
      <c r="C40" s="20">
        <v>23440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10915101</v>
      </c>
      <c r="D41" s="20"/>
      <c r="E41" s="21">
        <v>11725910</v>
      </c>
      <c r="F41" s="22">
        <v>11725910</v>
      </c>
      <c r="G41" s="22"/>
      <c r="H41" s="22">
        <v>38500</v>
      </c>
      <c r="I41" s="22"/>
      <c r="J41" s="22">
        <v>38500</v>
      </c>
      <c r="K41" s="22">
        <v>5449</v>
      </c>
      <c r="L41" s="22">
        <v>1606</v>
      </c>
      <c r="M41" s="22">
        <v>11000</v>
      </c>
      <c r="N41" s="22">
        <v>18055</v>
      </c>
      <c r="O41" s="22"/>
      <c r="P41" s="22"/>
      <c r="Q41" s="22"/>
      <c r="R41" s="22"/>
      <c r="S41" s="22"/>
      <c r="T41" s="22"/>
      <c r="U41" s="22"/>
      <c r="V41" s="22"/>
      <c r="W41" s="22">
        <v>56555</v>
      </c>
      <c r="X41" s="22">
        <v>5862960</v>
      </c>
      <c r="Y41" s="22">
        <v>-5806405</v>
      </c>
      <c r="Z41" s="23">
        <v>-99.035384856795886</v>
      </c>
      <c r="AA41" s="20">
        <v>11725910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978587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525496</v>
      </c>
      <c r="D44" s="20"/>
      <c r="E44" s="21">
        <v>864060</v>
      </c>
      <c r="F44" s="22">
        <v>864060</v>
      </c>
      <c r="G44" s="22">
        <v>19709</v>
      </c>
      <c r="H44" s="22">
        <v>42746</v>
      </c>
      <c r="I44" s="22">
        <v>39268</v>
      </c>
      <c r="J44" s="22">
        <v>101723</v>
      </c>
      <c r="K44" s="22">
        <v>137654</v>
      </c>
      <c r="L44" s="22">
        <v>27688</v>
      </c>
      <c r="M44" s="22">
        <v>32352</v>
      </c>
      <c r="N44" s="22">
        <v>197694</v>
      </c>
      <c r="O44" s="22"/>
      <c r="P44" s="22"/>
      <c r="Q44" s="22"/>
      <c r="R44" s="22"/>
      <c r="S44" s="22"/>
      <c r="T44" s="22"/>
      <c r="U44" s="22"/>
      <c r="V44" s="22"/>
      <c r="W44" s="22">
        <v>299417</v>
      </c>
      <c r="X44" s="22">
        <v>432048</v>
      </c>
      <c r="Y44" s="22">
        <v>-132631</v>
      </c>
      <c r="Z44" s="23">
        <v>-30.698209458208346</v>
      </c>
      <c r="AA44" s="20">
        <v>864060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474052858</v>
      </c>
      <c r="D47" s="29">
        <f t="shared" ref="D47:Y47" si="1">SUM(D34:D46)</f>
        <v>0</v>
      </c>
      <c r="E47" s="30">
        <f t="shared" si="1"/>
        <v>580790240</v>
      </c>
      <c r="F47" s="31">
        <f t="shared" si="1"/>
        <v>580790240</v>
      </c>
      <c r="G47" s="31">
        <f t="shared" si="1"/>
        <v>7087395</v>
      </c>
      <c r="H47" s="31">
        <f t="shared" si="1"/>
        <v>70107306</v>
      </c>
      <c r="I47" s="31">
        <f t="shared" si="1"/>
        <v>65793603</v>
      </c>
      <c r="J47" s="31">
        <f t="shared" si="1"/>
        <v>142988304</v>
      </c>
      <c r="K47" s="31">
        <f t="shared" si="1"/>
        <v>42695136</v>
      </c>
      <c r="L47" s="31">
        <f t="shared" si="1"/>
        <v>41563251</v>
      </c>
      <c r="M47" s="31">
        <f t="shared" si="1"/>
        <v>39204172</v>
      </c>
      <c r="N47" s="31">
        <f t="shared" si="1"/>
        <v>123462559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266450863</v>
      </c>
      <c r="X47" s="31">
        <f t="shared" si="1"/>
        <v>290395290</v>
      </c>
      <c r="Y47" s="31">
        <f t="shared" si="1"/>
        <v>-23944427</v>
      </c>
      <c r="Z47" s="32">
        <f>+IF(X47&lt;&gt;0,+(Y47/X47)*100,0)</f>
        <v>-8.2454598351095854</v>
      </c>
      <c r="AA47" s="29">
        <f>SUM(AA34:AA46)</f>
        <v>580790240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-81014745</v>
      </c>
      <c r="D48" s="39">
        <f t="shared" si="2"/>
        <v>0</v>
      </c>
      <c r="E48" s="40">
        <f t="shared" si="2"/>
        <v>37022210</v>
      </c>
      <c r="F48" s="41">
        <f t="shared" si="2"/>
        <v>37022210</v>
      </c>
      <c r="G48" s="41">
        <f t="shared" si="2"/>
        <v>23822538</v>
      </c>
      <c r="H48" s="41">
        <f t="shared" si="2"/>
        <v>-32018325</v>
      </c>
      <c r="I48" s="41">
        <f t="shared" si="2"/>
        <v>-34940820</v>
      </c>
      <c r="J48" s="41">
        <f t="shared" si="2"/>
        <v>-43136607</v>
      </c>
      <c r="K48" s="41">
        <f t="shared" si="2"/>
        <v>-14196104</v>
      </c>
      <c r="L48" s="41">
        <f t="shared" si="2"/>
        <v>-11871013</v>
      </c>
      <c r="M48" s="41">
        <f t="shared" si="2"/>
        <v>-16647943</v>
      </c>
      <c r="N48" s="41">
        <f t="shared" si="2"/>
        <v>-42715060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-85851667</v>
      </c>
      <c r="X48" s="41">
        <f t="shared" si="2"/>
        <v>18510900</v>
      </c>
      <c r="Y48" s="41">
        <f t="shared" si="2"/>
        <v>-104362567</v>
      </c>
      <c r="Z48" s="42">
        <f>+IF(X48&lt;&gt;0,+(Y48/X48)*100,0)</f>
        <v>-563.78980492574647</v>
      </c>
      <c r="AA48" s="39">
        <f>+AA32-AA47</f>
        <v>37022210</v>
      </c>
    </row>
    <row r="49" spans="1:27" ht="25.5" x14ac:dyDescent="0.25">
      <c r="A49" s="43" t="s">
        <v>74</v>
      </c>
      <c r="B49" s="15" t="s">
        <v>32</v>
      </c>
      <c r="C49" s="20">
        <v>30368828</v>
      </c>
      <c r="D49" s="20"/>
      <c r="E49" s="21">
        <v>10234000</v>
      </c>
      <c r="F49" s="22">
        <v>10234000</v>
      </c>
      <c r="G49" s="22"/>
      <c r="H49" s="22"/>
      <c r="I49" s="22">
        <v>1329416</v>
      </c>
      <c r="J49" s="22">
        <v>1329416</v>
      </c>
      <c r="K49" s="22"/>
      <c r="L49" s="22"/>
      <c r="M49" s="22">
        <v>8926427</v>
      </c>
      <c r="N49" s="22">
        <v>8926427</v>
      </c>
      <c r="O49" s="22"/>
      <c r="P49" s="22"/>
      <c r="Q49" s="22"/>
      <c r="R49" s="22"/>
      <c r="S49" s="22"/>
      <c r="T49" s="22"/>
      <c r="U49" s="22"/>
      <c r="V49" s="22"/>
      <c r="W49" s="22">
        <v>10255843</v>
      </c>
      <c r="X49" s="22">
        <v>5116998</v>
      </c>
      <c r="Y49" s="22">
        <v>5138845</v>
      </c>
      <c r="Z49" s="23">
        <v>100.42694955127986</v>
      </c>
      <c r="AA49" s="20">
        <v>10234000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-50645917</v>
      </c>
      <c r="D51" s="48">
        <f t="shared" si="3"/>
        <v>0</v>
      </c>
      <c r="E51" s="49">
        <f t="shared" si="3"/>
        <v>47256210</v>
      </c>
      <c r="F51" s="50">
        <f t="shared" si="3"/>
        <v>47256210</v>
      </c>
      <c r="G51" s="50">
        <f t="shared" si="3"/>
        <v>23822538</v>
      </c>
      <c r="H51" s="50">
        <f t="shared" si="3"/>
        <v>-32018325</v>
      </c>
      <c r="I51" s="50">
        <f t="shared" si="3"/>
        <v>-33611404</v>
      </c>
      <c r="J51" s="50">
        <f t="shared" si="3"/>
        <v>-41807191</v>
      </c>
      <c r="K51" s="50">
        <f t="shared" si="3"/>
        <v>-14196104</v>
      </c>
      <c r="L51" s="50">
        <f t="shared" si="3"/>
        <v>-11871013</v>
      </c>
      <c r="M51" s="50">
        <f t="shared" si="3"/>
        <v>-7721516</v>
      </c>
      <c r="N51" s="50">
        <f t="shared" si="3"/>
        <v>-33788633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-75595824</v>
      </c>
      <c r="X51" s="50">
        <f t="shared" si="3"/>
        <v>23627898</v>
      </c>
      <c r="Y51" s="50">
        <f t="shared" si="3"/>
        <v>-99223722</v>
      </c>
      <c r="Z51" s="51">
        <f>+IF(X51&lt;&gt;0,+(Y51/X51)*100,0)</f>
        <v>-419.94307745868883</v>
      </c>
      <c r="AA51" s="48">
        <f>SUM(AA48:AA50)</f>
        <v>47256210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-50645917</v>
      </c>
      <c r="D53" s="54">
        <f>+D51-D52</f>
        <v>0</v>
      </c>
      <c r="E53" s="55">
        <f t="shared" si="4"/>
        <v>47256210</v>
      </c>
      <c r="F53" s="56">
        <f t="shared" si="4"/>
        <v>47256210</v>
      </c>
      <c r="G53" s="56">
        <f t="shared" si="4"/>
        <v>23822538</v>
      </c>
      <c r="H53" s="56">
        <f t="shared" si="4"/>
        <v>-32018325</v>
      </c>
      <c r="I53" s="56">
        <f t="shared" si="4"/>
        <v>-33611404</v>
      </c>
      <c r="J53" s="56">
        <f t="shared" si="4"/>
        <v>-41807191</v>
      </c>
      <c r="K53" s="56">
        <f t="shared" si="4"/>
        <v>-14196104</v>
      </c>
      <c r="L53" s="56">
        <f t="shared" si="4"/>
        <v>-11871013</v>
      </c>
      <c r="M53" s="56">
        <f t="shared" si="4"/>
        <v>-7721516</v>
      </c>
      <c r="N53" s="56">
        <f t="shared" si="4"/>
        <v>-33788633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-75595824</v>
      </c>
      <c r="X53" s="56">
        <f t="shared" si="4"/>
        <v>23627898</v>
      </c>
      <c r="Y53" s="56">
        <f t="shared" si="4"/>
        <v>-99223722</v>
      </c>
      <c r="Z53" s="57">
        <f>+IF(X53&lt;&gt;0,+(Y53/X53)*100,0)</f>
        <v>-419.94307745868883</v>
      </c>
      <c r="AA53" s="54">
        <f>+AA51-AA52</f>
        <v>47256210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-50645917</v>
      </c>
      <c r="D56" s="48">
        <f>SUM(D53:D55)</f>
        <v>0</v>
      </c>
      <c r="E56" s="49">
        <f t="shared" si="5"/>
        <v>47256210</v>
      </c>
      <c r="F56" s="50">
        <f t="shared" si="5"/>
        <v>47256210</v>
      </c>
      <c r="G56" s="50">
        <f t="shared" si="5"/>
        <v>23822538</v>
      </c>
      <c r="H56" s="50">
        <f t="shared" si="5"/>
        <v>-32018325</v>
      </c>
      <c r="I56" s="50">
        <f t="shared" si="5"/>
        <v>-33611404</v>
      </c>
      <c r="J56" s="50">
        <f t="shared" si="5"/>
        <v>-41807191</v>
      </c>
      <c r="K56" s="50">
        <f t="shared" si="5"/>
        <v>-14196104</v>
      </c>
      <c r="L56" s="50">
        <f t="shared" si="5"/>
        <v>-11871013</v>
      </c>
      <c r="M56" s="50">
        <f t="shared" si="5"/>
        <v>-7721516</v>
      </c>
      <c r="N56" s="50">
        <f t="shared" si="5"/>
        <v>-33788633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-75595824</v>
      </c>
      <c r="X56" s="50">
        <f t="shared" si="5"/>
        <v>23627898</v>
      </c>
      <c r="Y56" s="50">
        <f t="shared" si="5"/>
        <v>-99223722</v>
      </c>
      <c r="Z56" s="51">
        <f>+IF(X56&lt;&gt;0,+(Y56/X56)*100,0)</f>
        <v>-419.94307745868883</v>
      </c>
      <c r="AA56" s="48">
        <f>SUM(AA53:AA55)</f>
        <v>47256210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-50645917</v>
      </c>
      <c r="D59" s="65">
        <f>SUM(D56:D58)</f>
        <v>0</v>
      </c>
      <c r="E59" s="66">
        <f t="shared" si="6"/>
        <v>47256210</v>
      </c>
      <c r="F59" s="67">
        <f t="shared" si="6"/>
        <v>47256210</v>
      </c>
      <c r="G59" s="67">
        <f t="shared" si="6"/>
        <v>23822538</v>
      </c>
      <c r="H59" s="67">
        <f t="shared" si="6"/>
        <v>-32018325</v>
      </c>
      <c r="I59" s="67">
        <f t="shared" si="6"/>
        <v>-33611404</v>
      </c>
      <c r="J59" s="67">
        <f t="shared" si="6"/>
        <v>-41807191</v>
      </c>
      <c r="K59" s="67">
        <f t="shared" si="6"/>
        <v>-14196104</v>
      </c>
      <c r="L59" s="67">
        <f t="shared" si="6"/>
        <v>-11871013</v>
      </c>
      <c r="M59" s="67">
        <f t="shared" si="6"/>
        <v>-7721516</v>
      </c>
      <c r="N59" s="67">
        <f t="shared" si="6"/>
        <v>-33788633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-75595824</v>
      </c>
      <c r="X59" s="67">
        <f t="shared" si="6"/>
        <v>23627898</v>
      </c>
      <c r="Y59" s="67">
        <f t="shared" si="6"/>
        <v>-99223722</v>
      </c>
      <c r="Z59" s="68">
        <f>+IF(X59&lt;&gt;0,+(Y59/X59)*100,0)</f>
        <v>-419.94307745868883</v>
      </c>
      <c r="AA59" s="65">
        <f>SUM(AA56:AA58)</f>
        <v>47256210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4331</v>
      </c>
      <c r="D6" s="20"/>
      <c r="E6" s="21">
        <v>285</v>
      </c>
      <c r="F6" s="22">
        <v>285</v>
      </c>
      <c r="G6" s="22">
        <v>17</v>
      </c>
      <c r="H6" s="22">
        <v>34</v>
      </c>
      <c r="I6" s="22"/>
      <c r="J6" s="22">
        <v>51</v>
      </c>
      <c r="K6" s="22">
        <v>52</v>
      </c>
      <c r="L6" s="22">
        <v>17</v>
      </c>
      <c r="M6" s="22">
        <v>104</v>
      </c>
      <c r="N6" s="22">
        <v>173</v>
      </c>
      <c r="O6" s="22"/>
      <c r="P6" s="22"/>
      <c r="Q6" s="22"/>
      <c r="R6" s="22"/>
      <c r="S6" s="22"/>
      <c r="T6" s="22"/>
      <c r="U6" s="22"/>
      <c r="V6" s="22"/>
      <c r="W6" s="22">
        <v>224</v>
      </c>
      <c r="X6" s="22">
        <v>144</v>
      </c>
      <c r="Y6" s="22">
        <v>80</v>
      </c>
      <c r="Z6" s="23">
        <v>55.555555555555557</v>
      </c>
      <c r="AA6" s="20">
        <v>285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290323</v>
      </c>
      <c r="D13" s="20"/>
      <c r="E13" s="21"/>
      <c r="F13" s="22"/>
      <c r="G13" s="22">
        <v>64601</v>
      </c>
      <c r="H13" s="22">
        <v>129857</v>
      </c>
      <c r="I13" s="22">
        <v>65750</v>
      </c>
      <c r="J13" s="22">
        <v>260208</v>
      </c>
      <c r="K13" s="22">
        <v>65121</v>
      </c>
      <c r="L13" s="22">
        <v>65791</v>
      </c>
      <c r="M13" s="22">
        <v>65979</v>
      </c>
      <c r="N13" s="22">
        <v>196891</v>
      </c>
      <c r="O13" s="22"/>
      <c r="P13" s="22"/>
      <c r="Q13" s="22"/>
      <c r="R13" s="22"/>
      <c r="S13" s="22"/>
      <c r="T13" s="22"/>
      <c r="U13" s="22"/>
      <c r="V13" s="22"/>
      <c r="W13" s="22">
        <v>457099</v>
      </c>
      <c r="X13" s="22"/>
      <c r="Y13" s="22">
        <v>457099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294654</v>
      </c>
      <c r="D32" s="29">
        <f t="shared" ref="D32:Y32" si="0">SUM(D6:D31)</f>
        <v>0</v>
      </c>
      <c r="E32" s="30">
        <f t="shared" si="0"/>
        <v>285</v>
      </c>
      <c r="F32" s="31">
        <f t="shared" si="0"/>
        <v>285</v>
      </c>
      <c r="G32" s="31">
        <f t="shared" si="0"/>
        <v>64618</v>
      </c>
      <c r="H32" s="31">
        <f t="shared" si="0"/>
        <v>129891</v>
      </c>
      <c r="I32" s="31">
        <f t="shared" si="0"/>
        <v>65750</v>
      </c>
      <c r="J32" s="31">
        <f t="shared" si="0"/>
        <v>260259</v>
      </c>
      <c r="K32" s="31">
        <f t="shared" si="0"/>
        <v>65173</v>
      </c>
      <c r="L32" s="31">
        <f t="shared" si="0"/>
        <v>65808</v>
      </c>
      <c r="M32" s="31">
        <f t="shared" si="0"/>
        <v>66083</v>
      </c>
      <c r="N32" s="31">
        <f t="shared" si="0"/>
        <v>197064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457323</v>
      </c>
      <c r="X32" s="31">
        <f t="shared" si="0"/>
        <v>144</v>
      </c>
      <c r="Y32" s="31">
        <f t="shared" si="0"/>
        <v>457179</v>
      </c>
      <c r="Z32" s="32">
        <f>+IF(X32&lt;&gt;0,+(Y32/X32)*100,0)</f>
        <v>317485.41666666663</v>
      </c>
      <c r="AA32" s="29">
        <f>SUM(AA6:AA31)</f>
        <v>285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2492713</v>
      </c>
      <c r="D34" s="20"/>
      <c r="E34" s="21">
        <v>2795907</v>
      </c>
      <c r="F34" s="22">
        <v>2795907</v>
      </c>
      <c r="G34" s="22">
        <v>227953</v>
      </c>
      <c r="H34" s="22">
        <v>445357</v>
      </c>
      <c r="I34" s="22">
        <v>210882</v>
      </c>
      <c r="J34" s="22">
        <v>884192</v>
      </c>
      <c r="K34" s="22">
        <v>180874</v>
      </c>
      <c r="L34" s="22">
        <v>182223</v>
      </c>
      <c r="M34" s="22">
        <v>281657</v>
      </c>
      <c r="N34" s="22">
        <v>644754</v>
      </c>
      <c r="O34" s="22"/>
      <c r="P34" s="22"/>
      <c r="Q34" s="22"/>
      <c r="R34" s="22"/>
      <c r="S34" s="22"/>
      <c r="T34" s="22"/>
      <c r="U34" s="22"/>
      <c r="V34" s="22"/>
      <c r="W34" s="22">
        <v>1528946</v>
      </c>
      <c r="X34" s="22">
        <v>1397970</v>
      </c>
      <c r="Y34" s="22">
        <v>130976</v>
      </c>
      <c r="Z34" s="23">
        <v>9.3690136412083227</v>
      </c>
      <c r="AA34" s="20">
        <v>2795907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319558</v>
      </c>
      <c r="D36" s="20"/>
      <c r="E36" s="21">
        <v>5559700</v>
      </c>
      <c r="F36" s="22">
        <v>5559700</v>
      </c>
      <c r="G36" s="22">
        <v>109840</v>
      </c>
      <c r="H36" s="22">
        <v>109840</v>
      </c>
      <c r="I36" s="22"/>
      <c r="J36" s="22">
        <v>219680</v>
      </c>
      <c r="K36" s="22">
        <v>116075</v>
      </c>
      <c r="L36" s="22"/>
      <c r="M36" s="22">
        <v>19705</v>
      </c>
      <c r="N36" s="22">
        <v>135780</v>
      </c>
      <c r="O36" s="22"/>
      <c r="P36" s="22"/>
      <c r="Q36" s="22"/>
      <c r="R36" s="22"/>
      <c r="S36" s="22"/>
      <c r="T36" s="22"/>
      <c r="U36" s="22"/>
      <c r="V36" s="22"/>
      <c r="W36" s="22">
        <v>355460</v>
      </c>
      <c r="X36" s="22">
        <v>2779848</v>
      </c>
      <c r="Y36" s="22">
        <v>-2424388</v>
      </c>
      <c r="Z36" s="23">
        <v>-87.212969917779688</v>
      </c>
      <c r="AA36" s="20">
        <v>5559700</v>
      </c>
    </row>
    <row r="37" spans="1:27" ht="13.5" x14ac:dyDescent="0.25">
      <c r="A37" s="19" t="s">
        <v>63</v>
      </c>
      <c r="B37" s="15" t="s">
        <v>32</v>
      </c>
      <c r="C37" s="20">
        <v>43112</v>
      </c>
      <c r="D37" s="20"/>
      <c r="E37" s="21">
        <v>316580</v>
      </c>
      <c r="F37" s="22">
        <v>316580</v>
      </c>
      <c r="G37" s="22"/>
      <c r="H37" s="22"/>
      <c r="I37" s="22"/>
      <c r="J37" s="22"/>
      <c r="K37" s="22">
        <v>155</v>
      </c>
      <c r="L37" s="22"/>
      <c r="M37" s="22"/>
      <c r="N37" s="22">
        <v>155</v>
      </c>
      <c r="O37" s="22"/>
      <c r="P37" s="22"/>
      <c r="Q37" s="22"/>
      <c r="R37" s="22"/>
      <c r="S37" s="22"/>
      <c r="T37" s="22"/>
      <c r="U37" s="22"/>
      <c r="V37" s="22"/>
      <c r="W37" s="22">
        <v>155</v>
      </c>
      <c r="X37" s="22">
        <v>158286</v>
      </c>
      <c r="Y37" s="22">
        <v>-158131</v>
      </c>
      <c r="Z37" s="23">
        <v>-99.902075989032511</v>
      </c>
      <c r="AA37" s="20">
        <v>316580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111194</v>
      </c>
      <c r="F41" s="22">
        <v>111194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55596</v>
      </c>
      <c r="Y41" s="22">
        <v>-55596</v>
      </c>
      <c r="Z41" s="23">
        <v>-100</v>
      </c>
      <c r="AA41" s="20">
        <v>111194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362</v>
      </c>
      <c r="D43" s="20"/>
      <c r="E43" s="21"/>
      <c r="F43" s="22"/>
      <c r="G43" s="22">
        <v>3594</v>
      </c>
      <c r="H43" s="22">
        <v>3594</v>
      </c>
      <c r="I43" s="22">
        <v>8031</v>
      </c>
      <c r="J43" s="22">
        <v>15219</v>
      </c>
      <c r="K43" s="22">
        <v>160</v>
      </c>
      <c r="L43" s="22"/>
      <c r="M43" s="22"/>
      <c r="N43" s="22">
        <v>160</v>
      </c>
      <c r="O43" s="22"/>
      <c r="P43" s="22"/>
      <c r="Q43" s="22"/>
      <c r="R43" s="22"/>
      <c r="S43" s="22"/>
      <c r="T43" s="22"/>
      <c r="U43" s="22"/>
      <c r="V43" s="22"/>
      <c r="W43" s="22">
        <v>15379</v>
      </c>
      <c r="X43" s="22"/>
      <c r="Y43" s="22">
        <v>15379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489458</v>
      </c>
      <c r="D44" s="20"/>
      <c r="E44" s="21">
        <v>3081651</v>
      </c>
      <c r="F44" s="22">
        <v>3081651</v>
      </c>
      <c r="G44" s="22">
        <v>1927</v>
      </c>
      <c r="H44" s="22">
        <v>3758</v>
      </c>
      <c r="I44" s="22">
        <v>1766</v>
      </c>
      <c r="J44" s="22">
        <v>7451</v>
      </c>
      <c r="K44" s="22">
        <v>1466</v>
      </c>
      <c r="L44" s="22">
        <v>1416</v>
      </c>
      <c r="M44" s="22">
        <v>2991</v>
      </c>
      <c r="N44" s="22">
        <v>5873</v>
      </c>
      <c r="O44" s="22"/>
      <c r="P44" s="22"/>
      <c r="Q44" s="22"/>
      <c r="R44" s="22"/>
      <c r="S44" s="22"/>
      <c r="T44" s="22"/>
      <c r="U44" s="22"/>
      <c r="V44" s="22"/>
      <c r="W44" s="22">
        <v>13324</v>
      </c>
      <c r="X44" s="22">
        <v>1540824</v>
      </c>
      <c r="Y44" s="22">
        <v>-1527500</v>
      </c>
      <c r="Z44" s="23">
        <v>-99.135267882639425</v>
      </c>
      <c r="AA44" s="20">
        <v>3081651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3345203</v>
      </c>
      <c r="D47" s="29">
        <f t="shared" ref="D47:Y47" si="1">SUM(D34:D46)</f>
        <v>0</v>
      </c>
      <c r="E47" s="30">
        <f t="shared" si="1"/>
        <v>11865032</v>
      </c>
      <c r="F47" s="31">
        <f t="shared" si="1"/>
        <v>11865032</v>
      </c>
      <c r="G47" s="31">
        <f t="shared" si="1"/>
        <v>343314</v>
      </c>
      <c r="H47" s="31">
        <f t="shared" si="1"/>
        <v>562549</v>
      </c>
      <c r="I47" s="31">
        <f t="shared" si="1"/>
        <v>220679</v>
      </c>
      <c r="J47" s="31">
        <f t="shared" si="1"/>
        <v>1126542</v>
      </c>
      <c r="K47" s="31">
        <f t="shared" si="1"/>
        <v>298730</v>
      </c>
      <c r="L47" s="31">
        <f t="shared" si="1"/>
        <v>183639</v>
      </c>
      <c r="M47" s="31">
        <f t="shared" si="1"/>
        <v>304353</v>
      </c>
      <c r="N47" s="31">
        <f t="shared" si="1"/>
        <v>786722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1913264</v>
      </c>
      <c r="X47" s="31">
        <f t="shared" si="1"/>
        <v>5932524</v>
      </c>
      <c r="Y47" s="31">
        <f t="shared" si="1"/>
        <v>-4019260</v>
      </c>
      <c r="Z47" s="32">
        <f>+IF(X47&lt;&gt;0,+(Y47/X47)*100,0)</f>
        <v>-67.749578425641431</v>
      </c>
      <c r="AA47" s="29">
        <f>SUM(AA34:AA46)</f>
        <v>11865032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-3050549</v>
      </c>
      <c r="D48" s="39">
        <f t="shared" si="2"/>
        <v>0</v>
      </c>
      <c r="E48" s="40">
        <f t="shared" si="2"/>
        <v>-11864747</v>
      </c>
      <c r="F48" s="41">
        <f t="shared" si="2"/>
        <v>-11864747</v>
      </c>
      <c r="G48" s="41">
        <f t="shared" si="2"/>
        <v>-278696</v>
      </c>
      <c r="H48" s="41">
        <f t="shared" si="2"/>
        <v>-432658</v>
      </c>
      <c r="I48" s="41">
        <f t="shared" si="2"/>
        <v>-154929</v>
      </c>
      <c r="J48" s="41">
        <f t="shared" si="2"/>
        <v>-866283</v>
      </c>
      <c r="K48" s="41">
        <f t="shared" si="2"/>
        <v>-233557</v>
      </c>
      <c r="L48" s="41">
        <f t="shared" si="2"/>
        <v>-117831</v>
      </c>
      <c r="M48" s="41">
        <f t="shared" si="2"/>
        <v>-238270</v>
      </c>
      <c r="N48" s="41">
        <f t="shared" si="2"/>
        <v>-589658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-1455941</v>
      </c>
      <c r="X48" s="41">
        <f t="shared" si="2"/>
        <v>-5932380</v>
      </c>
      <c r="Y48" s="41">
        <f t="shared" si="2"/>
        <v>4476439</v>
      </c>
      <c r="Z48" s="42">
        <f>+IF(X48&lt;&gt;0,+(Y48/X48)*100,0)</f>
        <v>-75.457725230008862</v>
      </c>
      <c r="AA48" s="39">
        <f>+AA32-AA47</f>
        <v>-11864747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-3050549</v>
      </c>
      <c r="D51" s="48">
        <f t="shared" si="3"/>
        <v>0</v>
      </c>
      <c r="E51" s="49">
        <f t="shared" si="3"/>
        <v>-11864747</v>
      </c>
      <c r="F51" s="50">
        <f t="shared" si="3"/>
        <v>-11864747</v>
      </c>
      <c r="G51" s="50">
        <f t="shared" si="3"/>
        <v>-278696</v>
      </c>
      <c r="H51" s="50">
        <f t="shared" si="3"/>
        <v>-432658</v>
      </c>
      <c r="I51" s="50">
        <f t="shared" si="3"/>
        <v>-154929</v>
      </c>
      <c r="J51" s="50">
        <f t="shared" si="3"/>
        <v>-866283</v>
      </c>
      <c r="K51" s="50">
        <f t="shared" si="3"/>
        <v>-233557</v>
      </c>
      <c r="L51" s="50">
        <f t="shared" si="3"/>
        <v>-117831</v>
      </c>
      <c r="M51" s="50">
        <f t="shared" si="3"/>
        <v>-238270</v>
      </c>
      <c r="N51" s="50">
        <f t="shared" si="3"/>
        <v>-589658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-1455941</v>
      </c>
      <c r="X51" s="50">
        <f t="shared" si="3"/>
        <v>-5932380</v>
      </c>
      <c r="Y51" s="50">
        <f t="shared" si="3"/>
        <v>4476439</v>
      </c>
      <c r="Z51" s="51">
        <f>+IF(X51&lt;&gt;0,+(Y51/X51)*100,0)</f>
        <v>-75.457725230008862</v>
      </c>
      <c r="AA51" s="48">
        <f>SUM(AA48:AA50)</f>
        <v>-11864747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-3050549</v>
      </c>
      <c r="D53" s="54">
        <f>+D51-D52</f>
        <v>0</v>
      </c>
      <c r="E53" s="55">
        <f t="shared" si="4"/>
        <v>-11864747</v>
      </c>
      <c r="F53" s="56">
        <f t="shared" si="4"/>
        <v>-11864747</v>
      </c>
      <c r="G53" s="56">
        <f t="shared" si="4"/>
        <v>-278696</v>
      </c>
      <c r="H53" s="56">
        <f t="shared" si="4"/>
        <v>-432658</v>
      </c>
      <c r="I53" s="56">
        <f t="shared" si="4"/>
        <v>-154929</v>
      </c>
      <c r="J53" s="56">
        <f t="shared" si="4"/>
        <v>-866283</v>
      </c>
      <c r="K53" s="56">
        <f t="shared" si="4"/>
        <v>-233557</v>
      </c>
      <c r="L53" s="56">
        <f t="shared" si="4"/>
        <v>-117831</v>
      </c>
      <c r="M53" s="56">
        <f t="shared" si="4"/>
        <v>-238270</v>
      </c>
      <c r="N53" s="56">
        <f t="shared" si="4"/>
        <v>-589658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-1455941</v>
      </c>
      <c r="X53" s="56">
        <f t="shared" si="4"/>
        <v>-5932380</v>
      </c>
      <c r="Y53" s="56">
        <f t="shared" si="4"/>
        <v>4476439</v>
      </c>
      <c r="Z53" s="57">
        <f>+IF(X53&lt;&gt;0,+(Y53/X53)*100,0)</f>
        <v>-75.457725230008862</v>
      </c>
      <c r="AA53" s="54">
        <f>+AA51-AA52</f>
        <v>-11864747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-3050549</v>
      </c>
      <c r="D56" s="48">
        <f>SUM(D53:D55)</f>
        <v>0</v>
      </c>
      <c r="E56" s="49">
        <f t="shared" si="5"/>
        <v>-11864747</v>
      </c>
      <c r="F56" s="50">
        <f t="shared" si="5"/>
        <v>-11864747</v>
      </c>
      <c r="G56" s="50">
        <f t="shared" si="5"/>
        <v>-278696</v>
      </c>
      <c r="H56" s="50">
        <f t="shared" si="5"/>
        <v>-432658</v>
      </c>
      <c r="I56" s="50">
        <f t="shared" si="5"/>
        <v>-154929</v>
      </c>
      <c r="J56" s="50">
        <f t="shared" si="5"/>
        <v>-866283</v>
      </c>
      <c r="K56" s="50">
        <f t="shared" si="5"/>
        <v>-233557</v>
      </c>
      <c r="L56" s="50">
        <f t="shared" si="5"/>
        <v>-117831</v>
      </c>
      <c r="M56" s="50">
        <f t="shared" si="5"/>
        <v>-238270</v>
      </c>
      <c r="N56" s="50">
        <f t="shared" si="5"/>
        <v>-589658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-1455941</v>
      </c>
      <c r="X56" s="50">
        <f t="shared" si="5"/>
        <v>-5932380</v>
      </c>
      <c r="Y56" s="50">
        <f t="shared" si="5"/>
        <v>4476439</v>
      </c>
      <c r="Z56" s="51">
        <f>+IF(X56&lt;&gt;0,+(Y56/X56)*100,0)</f>
        <v>-75.457725230008862</v>
      </c>
      <c r="AA56" s="48">
        <f>SUM(AA53:AA55)</f>
        <v>-11864747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-3050549</v>
      </c>
      <c r="D59" s="65">
        <f>SUM(D56:D58)</f>
        <v>0</v>
      </c>
      <c r="E59" s="66">
        <f t="shared" si="6"/>
        <v>-11864747</v>
      </c>
      <c r="F59" s="67">
        <f t="shared" si="6"/>
        <v>-11864747</v>
      </c>
      <c r="G59" s="67">
        <f t="shared" si="6"/>
        <v>-278696</v>
      </c>
      <c r="H59" s="67">
        <f t="shared" si="6"/>
        <v>-432658</v>
      </c>
      <c r="I59" s="67">
        <f t="shared" si="6"/>
        <v>-154929</v>
      </c>
      <c r="J59" s="67">
        <f t="shared" si="6"/>
        <v>-866283</v>
      </c>
      <c r="K59" s="67">
        <f t="shared" si="6"/>
        <v>-233557</v>
      </c>
      <c r="L59" s="67">
        <f t="shared" si="6"/>
        <v>-117831</v>
      </c>
      <c r="M59" s="67">
        <f t="shared" si="6"/>
        <v>-238270</v>
      </c>
      <c r="N59" s="67">
        <f t="shared" si="6"/>
        <v>-589658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-1455941</v>
      </c>
      <c r="X59" s="67">
        <f t="shared" si="6"/>
        <v>-5932380</v>
      </c>
      <c r="Y59" s="67">
        <f t="shared" si="6"/>
        <v>4476439</v>
      </c>
      <c r="Z59" s="68">
        <f>+IF(X59&lt;&gt;0,+(Y59/X59)*100,0)</f>
        <v>-75.457725230008862</v>
      </c>
      <c r="AA59" s="65">
        <f>SUM(AA56:AA58)</f>
        <v>-11864747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19726762539</v>
      </c>
      <c r="D6" s="20"/>
      <c r="E6" s="21">
        <v>26092264765</v>
      </c>
      <c r="F6" s="22">
        <v>26092264765</v>
      </c>
      <c r="G6" s="22">
        <v>2147101627</v>
      </c>
      <c r="H6" s="22">
        <v>2845265283</v>
      </c>
      <c r="I6" s="22">
        <v>1940546478</v>
      </c>
      <c r="J6" s="22">
        <v>6932913388</v>
      </c>
      <c r="K6" s="22">
        <v>1746261137</v>
      </c>
      <c r="L6" s="22">
        <v>1727561690</v>
      </c>
      <c r="M6" s="22">
        <v>1712484004</v>
      </c>
      <c r="N6" s="22">
        <v>5186306831</v>
      </c>
      <c r="O6" s="22"/>
      <c r="P6" s="22"/>
      <c r="Q6" s="22"/>
      <c r="R6" s="22"/>
      <c r="S6" s="22"/>
      <c r="T6" s="22"/>
      <c r="U6" s="22"/>
      <c r="V6" s="22"/>
      <c r="W6" s="22">
        <v>12119220219</v>
      </c>
      <c r="X6" s="22">
        <v>13046132172</v>
      </c>
      <c r="Y6" s="22">
        <v>-926911953</v>
      </c>
      <c r="Z6" s="23">
        <v>-7.1048793679199891</v>
      </c>
      <c r="AA6" s="20">
        <v>26092264765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2442046</v>
      </c>
      <c r="D10" s="20"/>
      <c r="E10" s="21">
        <v>3627033</v>
      </c>
      <c r="F10" s="22">
        <v>3627033</v>
      </c>
      <c r="G10" s="22">
        <v>7578</v>
      </c>
      <c r="H10" s="22">
        <v>10272</v>
      </c>
      <c r="I10" s="22">
        <v>6422</v>
      </c>
      <c r="J10" s="22">
        <v>24272</v>
      </c>
      <c r="K10" s="22">
        <v>8263</v>
      </c>
      <c r="L10" s="22">
        <v>6086</v>
      </c>
      <c r="M10" s="22">
        <v>4276</v>
      </c>
      <c r="N10" s="22">
        <v>18625</v>
      </c>
      <c r="O10" s="22"/>
      <c r="P10" s="22"/>
      <c r="Q10" s="22"/>
      <c r="R10" s="22"/>
      <c r="S10" s="22"/>
      <c r="T10" s="22"/>
      <c r="U10" s="22"/>
      <c r="V10" s="22"/>
      <c r="W10" s="22">
        <v>42897</v>
      </c>
      <c r="X10" s="22">
        <v>1813500</v>
      </c>
      <c r="Y10" s="22">
        <v>-1770603</v>
      </c>
      <c r="Z10" s="23">
        <v>-97.634574028122415</v>
      </c>
      <c r="AA10" s="20">
        <v>3627033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110844230</v>
      </c>
      <c r="D13" s="20"/>
      <c r="E13" s="21">
        <v>112609782</v>
      </c>
      <c r="F13" s="22">
        <v>112609782</v>
      </c>
      <c r="G13" s="22">
        <v>1083653</v>
      </c>
      <c r="H13" s="22">
        <v>1189394</v>
      </c>
      <c r="I13" s="22">
        <v>1145232</v>
      </c>
      <c r="J13" s="22">
        <v>3418279</v>
      </c>
      <c r="K13" s="22">
        <v>1380770</v>
      </c>
      <c r="L13" s="22">
        <v>1419879</v>
      </c>
      <c r="M13" s="22">
        <v>1438670</v>
      </c>
      <c r="N13" s="22">
        <v>4239319</v>
      </c>
      <c r="O13" s="22"/>
      <c r="P13" s="22"/>
      <c r="Q13" s="22"/>
      <c r="R13" s="22"/>
      <c r="S13" s="22"/>
      <c r="T13" s="22"/>
      <c r="U13" s="22"/>
      <c r="V13" s="22"/>
      <c r="W13" s="22">
        <v>7657598</v>
      </c>
      <c r="X13" s="22">
        <v>56304888</v>
      </c>
      <c r="Y13" s="22">
        <v>-48647290</v>
      </c>
      <c r="Z13" s="23">
        <v>-86.399763374007605</v>
      </c>
      <c r="AA13" s="20">
        <v>112609782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7090065</v>
      </c>
      <c r="D17" s="20"/>
      <c r="E17" s="21">
        <v>4490406</v>
      </c>
      <c r="F17" s="22">
        <v>4490406</v>
      </c>
      <c r="G17" s="22">
        <v>258966</v>
      </c>
      <c r="H17" s="22">
        <v>425746</v>
      </c>
      <c r="I17" s="22">
        <v>425746</v>
      </c>
      <c r="J17" s="22">
        <v>1110458</v>
      </c>
      <c r="K17" s="22">
        <v>858100</v>
      </c>
      <c r="L17" s="22">
        <v>639232</v>
      </c>
      <c r="M17" s="22">
        <v>641026</v>
      </c>
      <c r="N17" s="22">
        <v>2138358</v>
      </c>
      <c r="O17" s="22"/>
      <c r="P17" s="22"/>
      <c r="Q17" s="22"/>
      <c r="R17" s="22"/>
      <c r="S17" s="22"/>
      <c r="T17" s="22"/>
      <c r="U17" s="22"/>
      <c r="V17" s="22"/>
      <c r="W17" s="22">
        <v>3248816</v>
      </c>
      <c r="X17" s="22">
        <v>2245200</v>
      </c>
      <c r="Y17" s="22">
        <v>1003616</v>
      </c>
      <c r="Z17" s="23">
        <v>44.700516657758776</v>
      </c>
      <c r="AA17" s="20">
        <v>4490406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13683197</v>
      </c>
      <c r="D19" s="20"/>
      <c r="E19" s="21">
        <v>2905520</v>
      </c>
      <c r="F19" s="22">
        <v>2905520</v>
      </c>
      <c r="G19" s="22">
        <v>5826343</v>
      </c>
      <c r="H19" s="22">
        <v>2663084</v>
      </c>
      <c r="I19" s="22">
        <v>333226</v>
      </c>
      <c r="J19" s="22">
        <v>8822653</v>
      </c>
      <c r="K19" s="22">
        <v>251714</v>
      </c>
      <c r="L19" s="22">
        <v>673000</v>
      </c>
      <c r="M19" s="22">
        <v>2474782</v>
      </c>
      <c r="N19" s="22">
        <v>3399496</v>
      </c>
      <c r="O19" s="22"/>
      <c r="P19" s="22"/>
      <c r="Q19" s="22"/>
      <c r="R19" s="22"/>
      <c r="S19" s="22"/>
      <c r="T19" s="22"/>
      <c r="U19" s="22"/>
      <c r="V19" s="22"/>
      <c r="W19" s="22">
        <v>12222149</v>
      </c>
      <c r="X19" s="22">
        <v>1452756</v>
      </c>
      <c r="Y19" s="22">
        <v>10769393</v>
      </c>
      <c r="Z19" s="23">
        <v>741.30776262496931</v>
      </c>
      <c r="AA19" s="20">
        <v>2905520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4212370</v>
      </c>
      <c r="F23" s="22">
        <v>4212370</v>
      </c>
      <c r="G23" s="22">
        <v>35870</v>
      </c>
      <c r="H23" s="22">
        <v>11500</v>
      </c>
      <c r="I23" s="22"/>
      <c r="J23" s="22">
        <v>47370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47370</v>
      </c>
      <c r="X23" s="22">
        <v>2106180</v>
      </c>
      <c r="Y23" s="22">
        <v>-2058810</v>
      </c>
      <c r="Z23" s="23">
        <v>-97.750904481098473</v>
      </c>
      <c r="AA23" s="20">
        <v>4212370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982332761</v>
      </c>
      <c r="D25" s="20"/>
      <c r="E25" s="21">
        <v>1087650405</v>
      </c>
      <c r="F25" s="22">
        <v>1087650405</v>
      </c>
      <c r="G25" s="22">
        <v>450271002</v>
      </c>
      <c r="H25" s="22"/>
      <c r="I25" s="22"/>
      <c r="J25" s="22">
        <v>450271002</v>
      </c>
      <c r="K25" s="22">
        <v>93306</v>
      </c>
      <c r="L25" s="22">
        <v>31102</v>
      </c>
      <c r="M25" s="22">
        <v>360247904</v>
      </c>
      <c r="N25" s="22">
        <v>360372312</v>
      </c>
      <c r="O25" s="22"/>
      <c r="P25" s="22"/>
      <c r="Q25" s="22"/>
      <c r="R25" s="22"/>
      <c r="S25" s="22"/>
      <c r="T25" s="22"/>
      <c r="U25" s="22"/>
      <c r="V25" s="22"/>
      <c r="W25" s="22">
        <v>810643314</v>
      </c>
      <c r="X25" s="22">
        <v>543825198</v>
      </c>
      <c r="Y25" s="22">
        <v>266818116</v>
      </c>
      <c r="Z25" s="23">
        <v>49.063213139307308</v>
      </c>
      <c r="AA25" s="20">
        <v>1087650405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7187437</v>
      </c>
      <c r="H26" s="22">
        <v>9187231</v>
      </c>
      <c r="I26" s="22">
        <v>9857169</v>
      </c>
      <c r="J26" s="22">
        <v>26231837</v>
      </c>
      <c r="K26" s="22">
        <v>8671163</v>
      </c>
      <c r="L26" s="22">
        <v>9977639</v>
      </c>
      <c r="M26" s="22">
        <v>9911049</v>
      </c>
      <c r="N26" s="22">
        <v>28559851</v>
      </c>
      <c r="O26" s="22"/>
      <c r="P26" s="22"/>
      <c r="Q26" s="22"/>
      <c r="R26" s="22"/>
      <c r="S26" s="22"/>
      <c r="T26" s="22"/>
      <c r="U26" s="22"/>
      <c r="V26" s="22"/>
      <c r="W26" s="22">
        <v>54791688</v>
      </c>
      <c r="X26" s="22"/>
      <c r="Y26" s="22">
        <v>54791688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20843154838</v>
      </c>
      <c r="D32" s="29">
        <f t="shared" ref="D32:Y32" si="0">SUM(D6:D31)</f>
        <v>0</v>
      </c>
      <c r="E32" s="30">
        <f t="shared" si="0"/>
        <v>27307760281</v>
      </c>
      <c r="F32" s="31">
        <f t="shared" si="0"/>
        <v>27307760281</v>
      </c>
      <c r="G32" s="31">
        <f t="shared" si="0"/>
        <v>2611772476</v>
      </c>
      <c r="H32" s="31">
        <f t="shared" si="0"/>
        <v>2858752510</v>
      </c>
      <c r="I32" s="31">
        <f t="shared" si="0"/>
        <v>1952314273</v>
      </c>
      <c r="J32" s="31">
        <f t="shared" si="0"/>
        <v>7422839259</v>
      </c>
      <c r="K32" s="31">
        <f t="shared" si="0"/>
        <v>1757524453</v>
      </c>
      <c r="L32" s="31">
        <f t="shared" si="0"/>
        <v>1740308628</v>
      </c>
      <c r="M32" s="31">
        <f t="shared" si="0"/>
        <v>2087201711</v>
      </c>
      <c r="N32" s="31">
        <f t="shared" si="0"/>
        <v>5585034792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13007874051</v>
      </c>
      <c r="X32" s="31">
        <f t="shared" si="0"/>
        <v>13653879894</v>
      </c>
      <c r="Y32" s="31">
        <f t="shared" si="0"/>
        <v>-646005843</v>
      </c>
      <c r="Z32" s="32">
        <f>+IF(X32&lt;&gt;0,+(Y32/X32)*100,0)</f>
        <v>-4.7312987078777358</v>
      </c>
      <c r="AA32" s="29">
        <f>SUM(AA6:AA31)</f>
        <v>27307760281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572764727</v>
      </c>
      <c r="D34" s="20"/>
      <c r="E34" s="21">
        <v>622321852</v>
      </c>
      <c r="F34" s="22">
        <v>622321852</v>
      </c>
      <c r="G34" s="22">
        <v>51429971</v>
      </c>
      <c r="H34" s="22">
        <v>52820915</v>
      </c>
      <c r="I34" s="22">
        <v>51626563</v>
      </c>
      <c r="J34" s="22">
        <v>155877449</v>
      </c>
      <c r="K34" s="22">
        <v>54944331</v>
      </c>
      <c r="L34" s="22">
        <v>61840437</v>
      </c>
      <c r="M34" s="22">
        <v>56380094</v>
      </c>
      <c r="N34" s="22">
        <v>173164862</v>
      </c>
      <c r="O34" s="22"/>
      <c r="P34" s="22"/>
      <c r="Q34" s="22"/>
      <c r="R34" s="22"/>
      <c r="S34" s="22"/>
      <c r="T34" s="22"/>
      <c r="U34" s="22"/>
      <c r="V34" s="22"/>
      <c r="W34" s="22">
        <v>329042311</v>
      </c>
      <c r="X34" s="22">
        <v>311161548</v>
      </c>
      <c r="Y34" s="22">
        <v>17880763</v>
      </c>
      <c r="Z34" s="23">
        <v>5.7464564998243288</v>
      </c>
      <c r="AA34" s="20">
        <v>622321852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17211167586</v>
      </c>
      <c r="D36" s="20"/>
      <c r="E36" s="21">
        <v>20265459072</v>
      </c>
      <c r="F36" s="22">
        <v>20265459072</v>
      </c>
      <c r="G36" s="22">
        <v>2543967326</v>
      </c>
      <c r="H36" s="22">
        <v>2522313881</v>
      </c>
      <c r="I36" s="22">
        <v>1607996450</v>
      </c>
      <c r="J36" s="22">
        <v>6674277657</v>
      </c>
      <c r="K36" s="22">
        <v>2144401180</v>
      </c>
      <c r="L36" s="22">
        <v>1659871168</v>
      </c>
      <c r="M36" s="22">
        <v>1155470927</v>
      </c>
      <c r="N36" s="22">
        <v>4959743275</v>
      </c>
      <c r="O36" s="22"/>
      <c r="P36" s="22"/>
      <c r="Q36" s="22"/>
      <c r="R36" s="22"/>
      <c r="S36" s="22"/>
      <c r="T36" s="22"/>
      <c r="U36" s="22"/>
      <c r="V36" s="22"/>
      <c r="W36" s="22">
        <v>11634020932</v>
      </c>
      <c r="X36" s="22">
        <v>10132729542</v>
      </c>
      <c r="Y36" s="22">
        <v>1501291390</v>
      </c>
      <c r="Z36" s="23">
        <v>14.816258381092396</v>
      </c>
      <c r="AA36" s="20">
        <v>20265459072</v>
      </c>
    </row>
    <row r="37" spans="1:27" ht="13.5" x14ac:dyDescent="0.25">
      <c r="A37" s="19" t="s">
        <v>63</v>
      </c>
      <c r="B37" s="15" t="s">
        <v>32</v>
      </c>
      <c r="C37" s="20">
        <v>715303320</v>
      </c>
      <c r="D37" s="20"/>
      <c r="E37" s="21">
        <v>755462944</v>
      </c>
      <c r="F37" s="22">
        <v>755462944</v>
      </c>
      <c r="G37" s="22">
        <v>73107574</v>
      </c>
      <c r="H37" s="22">
        <v>171167574</v>
      </c>
      <c r="I37" s="22">
        <v>91255827</v>
      </c>
      <c r="J37" s="22">
        <v>335530975</v>
      </c>
      <c r="K37" s="22">
        <v>57558651</v>
      </c>
      <c r="L37" s="22">
        <v>65365965</v>
      </c>
      <c r="M37" s="22">
        <v>49196139</v>
      </c>
      <c r="N37" s="22">
        <v>172120755</v>
      </c>
      <c r="O37" s="22"/>
      <c r="P37" s="22"/>
      <c r="Q37" s="22"/>
      <c r="R37" s="22"/>
      <c r="S37" s="22"/>
      <c r="T37" s="22"/>
      <c r="U37" s="22"/>
      <c r="V37" s="22"/>
      <c r="W37" s="22">
        <v>507651730</v>
      </c>
      <c r="X37" s="22">
        <v>377732604</v>
      </c>
      <c r="Y37" s="22">
        <v>129919126</v>
      </c>
      <c r="Z37" s="23">
        <v>34.394469692110555</v>
      </c>
      <c r="AA37" s="20">
        <v>755462944</v>
      </c>
    </row>
    <row r="38" spans="1:27" ht="13.5" x14ac:dyDescent="0.25">
      <c r="A38" s="19" t="s">
        <v>64</v>
      </c>
      <c r="B38" s="15" t="s">
        <v>32</v>
      </c>
      <c r="C38" s="20">
        <v>669743615</v>
      </c>
      <c r="D38" s="20"/>
      <c r="E38" s="21">
        <v>716651605</v>
      </c>
      <c r="F38" s="22">
        <v>716651605</v>
      </c>
      <c r="G38" s="22">
        <v>54291788</v>
      </c>
      <c r="H38" s="22">
        <v>65150146</v>
      </c>
      <c r="I38" s="22">
        <v>59720967</v>
      </c>
      <c r="J38" s="22">
        <v>179162901</v>
      </c>
      <c r="K38" s="22">
        <v>59720967</v>
      </c>
      <c r="L38" s="22">
        <v>59720967</v>
      </c>
      <c r="M38" s="22">
        <v>59720967</v>
      </c>
      <c r="N38" s="22">
        <v>179162901</v>
      </c>
      <c r="O38" s="22"/>
      <c r="P38" s="22"/>
      <c r="Q38" s="22"/>
      <c r="R38" s="22"/>
      <c r="S38" s="22"/>
      <c r="T38" s="22"/>
      <c r="U38" s="22"/>
      <c r="V38" s="22"/>
      <c r="W38" s="22">
        <v>358325802</v>
      </c>
      <c r="X38" s="22">
        <v>358325808</v>
      </c>
      <c r="Y38" s="22">
        <v>-6</v>
      </c>
      <c r="Z38" s="23"/>
      <c r="AA38" s="20">
        <v>716651605</v>
      </c>
    </row>
    <row r="39" spans="1:27" ht="13.5" x14ac:dyDescent="0.25">
      <c r="A39" s="19" t="s">
        <v>65</v>
      </c>
      <c r="B39" s="15" t="s">
        <v>32</v>
      </c>
      <c r="C39" s="20">
        <v>528014333</v>
      </c>
      <c r="D39" s="20"/>
      <c r="E39" s="21">
        <v>581089953</v>
      </c>
      <c r="F39" s="22">
        <v>581089953</v>
      </c>
      <c r="G39" s="22"/>
      <c r="H39" s="22"/>
      <c r="I39" s="22">
        <v>127196027</v>
      </c>
      <c r="J39" s="22">
        <v>127196027</v>
      </c>
      <c r="K39" s="22"/>
      <c r="L39" s="22"/>
      <c r="M39" s="22">
        <v>127196027</v>
      </c>
      <c r="N39" s="22">
        <v>127196027</v>
      </c>
      <c r="O39" s="22"/>
      <c r="P39" s="22"/>
      <c r="Q39" s="22"/>
      <c r="R39" s="22"/>
      <c r="S39" s="22"/>
      <c r="T39" s="22"/>
      <c r="U39" s="22"/>
      <c r="V39" s="22"/>
      <c r="W39" s="22">
        <v>254392054</v>
      </c>
      <c r="X39" s="22">
        <v>290544984</v>
      </c>
      <c r="Y39" s="22">
        <v>-36152930</v>
      </c>
      <c r="Z39" s="23">
        <v>-12.443143743964962</v>
      </c>
      <c r="AA39" s="20">
        <v>581089953</v>
      </c>
    </row>
    <row r="40" spans="1:27" ht="13.5" x14ac:dyDescent="0.25">
      <c r="A40" s="19" t="s">
        <v>40</v>
      </c>
      <c r="B40" s="15" t="s">
        <v>32</v>
      </c>
      <c r="C40" s="20">
        <v>113797813</v>
      </c>
      <c r="D40" s="20"/>
      <c r="E40" s="21">
        <v>132760403</v>
      </c>
      <c r="F40" s="22">
        <v>132760403</v>
      </c>
      <c r="G40" s="22">
        <v>3750725</v>
      </c>
      <c r="H40" s="22">
        <v>336830</v>
      </c>
      <c r="I40" s="22"/>
      <c r="J40" s="22">
        <v>4087555</v>
      </c>
      <c r="K40" s="22">
        <v>16669756</v>
      </c>
      <c r="L40" s="22">
        <v>16563822</v>
      </c>
      <c r="M40" s="22">
        <v>11331684</v>
      </c>
      <c r="N40" s="22">
        <v>44565262</v>
      </c>
      <c r="O40" s="22"/>
      <c r="P40" s="22"/>
      <c r="Q40" s="22"/>
      <c r="R40" s="22"/>
      <c r="S40" s="22"/>
      <c r="T40" s="22"/>
      <c r="U40" s="22"/>
      <c r="V40" s="22"/>
      <c r="W40" s="22">
        <v>48652817</v>
      </c>
      <c r="X40" s="22">
        <v>66380202</v>
      </c>
      <c r="Y40" s="22">
        <v>-17727385</v>
      </c>
      <c r="Z40" s="23">
        <v>-26.705831657457146</v>
      </c>
      <c r="AA40" s="20">
        <v>132760403</v>
      </c>
    </row>
    <row r="41" spans="1:27" ht="13.5" x14ac:dyDescent="0.25">
      <c r="A41" s="19" t="s">
        <v>66</v>
      </c>
      <c r="B41" s="15" t="s">
        <v>32</v>
      </c>
      <c r="C41" s="20">
        <v>967269477</v>
      </c>
      <c r="D41" s="20"/>
      <c r="E41" s="21">
        <v>702624536</v>
      </c>
      <c r="F41" s="22">
        <v>702624536</v>
      </c>
      <c r="G41" s="22">
        <v>23676515</v>
      </c>
      <c r="H41" s="22">
        <v>48978326</v>
      </c>
      <c r="I41" s="22">
        <v>80090591</v>
      </c>
      <c r="J41" s="22">
        <v>152745432</v>
      </c>
      <c r="K41" s="22">
        <v>27210033</v>
      </c>
      <c r="L41" s="22">
        <v>29075942</v>
      </c>
      <c r="M41" s="22">
        <v>125601193</v>
      </c>
      <c r="N41" s="22">
        <v>181887168</v>
      </c>
      <c r="O41" s="22"/>
      <c r="P41" s="22"/>
      <c r="Q41" s="22"/>
      <c r="R41" s="22"/>
      <c r="S41" s="22"/>
      <c r="T41" s="22"/>
      <c r="U41" s="22"/>
      <c r="V41" s="22"/>
      <c r="W41" s="22">
        <v>334632600</v>
      </c>
      <c r="X41" s="22">
        <v>351312774</v>
      </c>
      <c r="Y41" s="22">
        <v>-16680174</v>
      </c>
      <c r="Z41" s="23">
        <v>-4.747955450091319</v>
      </c>
      <c r="AA41" s="20">
        <v>702624536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54586916</v>
      </c>
      <c r="F42" s="22">
        <v>54586916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27293460</v>
      </c>
      <c r="Y42" s="22">
        <v>-27293460</v>
      </c>
      <c r="Z42" s="23">
        <v>-100</v>
      </c>
      <c r="AA42" s="20">
        <v>54586916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8159336</v>
      </c>
      <c r="D44" s="20"/>
      <c r="E44" s="21">
        <v>9890825</v>
      </c>
      <c r="F44" s="22">
        <v>9890825</v>
      </c>
      <c r="G44" s="22">
        <v>746358</v>
      </c>
      <c r="H44" s="22">
        <v>803218</v>
      </c>
      <c r="I44" s="22">
        <v>750975</v>
      </c>
      <c r="J44" s="22">
        <v>2300551</v>
      </c>
      <c r="K44" s="22">
        <v>785665</v>
      </c>
      <c r="L44" s="22">
        <v>821685</v>
      </c>
      <c r="M44" s="22">
        <v>792664</v>
      </c>
      <c r="N44" s="22">
        <v>2400014</v>
      </c>
      <c r="O44" s="22"/>
      <c r="P44" s="22"/>
      <c r="Q44" s="22"/>
      <c r="R44" s="22"/>
      <c r="S44" s="22"/>
      <c r="T44" s="22"/>
      <c r="U44" s="22"/>
      <c r="V44" s="22"/>
      <c r="W44" s="22">
        <v>4700565</v>
      </c>
      <c r="X44" s="22">
        <v>4945578</v>
      </c>
      <c r="Y44" s="22">
        <v>-245013</v>
      </c>
      <c r="Z44" s="23">
        <v>-4.9541833128503887</v>
      </c>
      <c r="AA44" s="20">
        <v>9890825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13868299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20800088506</v>
      </c>
      <c r="D47" s="29">
        <f t="shared" ref="D47:Y47" si="1">SUM(D34:D46)</f>
        <v>0</v>
      </c>
      <c r="E47" s="30">
        <f t="shared" si="1"/>
        <v>23840848106</v>
      </c>
      <c r="F47" s="31">
        <f t="shared" si="1"/>
        <v>23840848106</v>
      </c>
      <c r="G47" s="31">
        <f t="shared" si="1"/>
        <v>2750970257</v>
      </c>
      <c r="H47" s="31">
        <f t="shared" si="1"/>
        <v>2861570890</v>
      </c>
      <c r="I47" s="31">
        <f t="shared" si="1"/>
        <v>2018637400</v>
      </c>
      <c r="J47" s="31">
        <f t="shared" si="1"/>
        <v>7631178547</v>
      </c>
      <c r="K47" s="31">
        <f t="shared" si="1"/>
        <v>2361290583</v>
      </c>
      <c r="L47" s="31">
        <f t="shared" si="1"/>
        <v>1893259986</v>
      </c>
      <c r="M47" s="31">
        <f t="shared" si="1"/>
        <v>1585689695</v>
      </c>
      <c r="N47" s="31">
        <f t="shared" si="1"/>
        <v>5840240264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13471418811</v>
      </c>
      <c r="X47" s="31">
        <f t="shared" si="1"/>
        <v>11920426500</v>
      </c>
      <c r="Y47" s="31">
        <f t="shared" si="1"/>
        <v>1550992311</v>
      </c>
      <c r="Z47" s="32">
        <f>+IF(X47&lt;&gt;0,+(Y47/X47)*100,0)</f>
        <v>13.01121491751994</v>
      </c>
      <c r="AA47" s="29">
        <f>SUM(AA34:AA46)</f>
        <v>23840848106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43066332</v>
      </c>
      <c r="D48" s="39">
        <f t="shared" si="2"/>
        <v>0</v>
      </c>
      <c r="E48" s="40">
        <f t="shared" si="2"/>
        <v>3466912175</v>
      </c>
      <c r="F48" s="41">
        <f t="shared" si="2"/>
        <v>3466912175</v>
      </c>
      <c r="G48" s="41">
        <f t="shared" si="2"/>
        <v>-139197781</v>
      </c>
      <c r="H48" s="41">
        <f t="shared" si="2"/>
        <v>-2818380</v>
      </c>
      <c r="I48" s="41">
        <f t="shared" si="2"/>
        <v>-66323127</v>
      </c>
      <c r="J48" s="41">
        <f t="shared" si="2"/>
        <v>-208339288</v>
      </c>
      <c r="K48" s="41">
        <f t="shared" si="2"/>
        <v>-603766130</v>
      </c>
      <c r="L48" s="41">
        <f t="shared" si="2"/>
        <v>-152951358</v>
      </c>
      <c r="M48" s="41">
        <f t="shared" si="2"/>
        <v>501512016</v>
      </c>
      <c r="N48" s="41">
        <f t="shared" si="2"/>
        <v>-255205472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-463544760</v>
      </c>
      <c r="X48" s="41">
        <f t="shared" si="2"/>
        <v>1733453394</v>
      </c>
      <c r="Y48" s="41">
        <f t="shared" si="2"/>
        <v>-2196998154</v>
      </c>
      <c r="Z48" s="42">
        <f>+IF(X48&lt;&gt;0,+(Y48/X48)*100,0)</f>
        <v>-126.74111467919857</v>
      </c>
      <c r="AA48" s="39">
        <f>+AA32-AA47</f>
        <v>3466912175</v>
      </c>
    </row>
    <row r="49" spans="1:27" ht="25.5" x14ac:dyDescent="0.25">
      <c r="A49" s="43" t="s">
        <v>74</v>
      </c>
      <c r="B49" s="15" t="s">
        <v>32</v>
      </c>
      <c r="C49" s="20">
        <v>572039464</v>
      </c>
      <c r="D49" s="20"/>
      <c r="E49" s="21">
        <v>482214824</v>
      </c>
      <c r="F49" s="22">
        <v>482214824</v>
      </c>
      <c r="G49" s="22"/>
      <c r="H49" s="22"/>
      <c r="I49" s="22"/>
      <c r="J49" s="22"/>
      <c r="K49" s="22"/>
      <c r="L49" s="22"/>
      <c r="M49" s="22">
        <v>14707280</v>
      </c>
      <c r="N49" s="22">
        <v>14707280</v>
      </c>
      <c r="O49" s="22"/>
      <c r="P49" s="22"/>
      <c r="Q49" s="22"/>
      <c r="R49" s="22"/>
      <c r="S49" s="22"/>
      <c r="T49" s="22"/>
      <c r="U49" s="22"/>
      <c r="V49" s="22"/>
      <c r="W49" s="22">
        <v>14707280</v>
      </c>
      <c r="X49" s="22">
        <v>241107408</v>
      </c>
      <c r="Y49" s="22">
        <v>-226400128</v>
      </c>
      <c r="Z49" s="23">
        <v>-93.900112766340214</v>
      </c>
      <c r="AA49" s="20">
        <v>482214824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615105796</v>
      </c>
      <c r="D51" s="48">
        <f t="shared" si="3"/>
        <v>0</v>
      </c>
      <c r="E51" s="49">
        <f t="shared" si="3"/>
        <v>3949126999</v>
      </c>
      <c r="F51" s="50">
        <f t="shared" si="3"/>
        <v>3949126999</v>
      </c>
      <c r="G51" s="50">
        <f t="shared" si="3"/>
        <v>-139197781</v>
      </c>
      <c r="H51" s="50">
        <f t="shared" si="3"/>
        <v>-2818380</v>
      </c>
      <c r="I51" s="50">
        <f t="shared" si="3"/>
        <v>-66323127</v>
      </c>
      <c r="J51" s="50">
        <f t="shared" si="3"/>
        <v>-208339288</v>
      </c>
      <c r="K51" s="50">
        <f t="shared" si="3"/>
        <v>-603766130</v>
      </c>
      <c r="L51" s="50">
        <f t="shared" si="3"/>
        <v>-152951358</v>
      </c>
      <c r="M51" s="50">
        <f t="shared" si="3"/>
        <v>516219296</v>
      </c>
      <c r="N51" s="50">
        <f t="shared" si="3"/>
        <v>-240498192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-448837480</v>
      </c>
      <c r="X51" s="50">
        <f t="shared" si="3"/>
        <v>1974560802</v>
      </c>
      <c r="Y51" s="50">
        <f t="shared" si="3"/>
        <v>-2423398282</v>
      </c>
      <c r="Z51" s="51">
        <f>+IF(X51&lt;&gt;0,+(Y51/X51)*100,0)</f>
        <v>-122.73100324615885</v>
      </c>
      <c r="AA51" s="48">
        <f>SUM(AA48:AA50)</f>
        <v>3949126999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615105796</v>
      </c>
      <c r="D53" s="54">
        <f>+D51-D52</f>
        <v>0</v>
      </c>
      <c r="E53" s="55">
        <f t="shared" si="4"/>
        <v>3949126999</v>
      </c>
      <c r="F53" s="56">
        <f t="shared" si="4"/>
        <v>3949126999</v>
      </c>
      <c r="G53" s="56">
        <f t="shared" si="4"/>
        <v>-139197781</v>
      </c>
      <c r="H53" s="56">
        <f t="shared" si="4"/>
        <v>-2818380</v>
      </c>
      <c r="I53" s="56">
        <f t="shared" si="4"/>
        <v>-66323127</v>
      </c>
      <c r="J53" s="56">
        <f t="shared" si="4"/>
        <v>-208339288</v>
      </c>
      <c r="K53" s="56">
        <f t="shared" si="4"/>
        <v>-603766130</v>
      </c>
      <c r="L53" s="56">
        <f t="shared" si="4"/>
        <v>-152951358</v>
      </c>
      <c r="M53" s="56">
        <f t="shared" si="4"/>
        <v>516219296</v>
      </c>
      <c r="N53" s="56">
        <f t="shared" si="4"/>
        <v>-240498192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-448837480</v>
      </c>
      <c r="X53" s="56">
        <f t="shared" si="4"/>
        <v>1974560802</v>
      </c>
      <c r="Y53" s="56">
        <f t="shared" si="4"/>
        <v>-2423398282</v>
      </c>
      <c r="Z53" s="57">
        <f>+IF(X53&lt;&gt;0,+(Y53/X53)*100,0)</f>
        <v>-122.73100324615885</v>
      </c>
      <c r="AA53" s="54">
        <f>+AA51-AA52</f>
        <v>3949126999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615105796</v>
      </c>
      <c r="D56" s="48">
        <f>SUM(D53:D55)</f>
        <v>0</v>
      </c>
      <c r="E56" s="49">
        <f t="shared" si="5"/>
        <v>3949126999</v>
      </c>
      <c r="F56" s="50">
        <f t="shared" si="5"/>
        <v>3949126999</v>
      </c>
      <c r="G56" s="50">
        <f t="shared" si="5"/>
        <v>-139197781</v>
      </c>
      <c r="H56" s="50">
        <f t="shared" si="5"/>
        <v>-2818380</v>
      </c>
      <c r="I56" s="50">
        <f t="shared" si="5"/>
        <v>-66323127</v>
      </c>
      <c r="J56" s="50">
        <f t="shared" si="5"/>
        <v>-208339288</v>
      </c>
      <c r="K56" s="50">
        <f t="shared" si="5"/>
        <v>-603766130</v>
      </c>
      <c r="L56" s="50">
        <f t="shared" si="5"/>
        <v>-152951358</v>
      </c>
      <c r="M56" s="50">
        <f t="shared" si="5"/>
        <v>516219296</v>
      </c>
      <c r="N56" s="50">
        <f t="shared" si="5"/>
        <v>-240498192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-448837480</v>
      </c>
      <c r="X56" s="50">
        <f t="shared" si="5"/>
        <v>1974560802</v>
      </c>
      <c r="Y56" s="50">
        <f t="shared" si="5"/>
        <v>-2423398282</v>
      </c>
      <c r="Z56" s="51">
        <f>+IF(X56&lt;&gt;0,+(Y56/X56)*100,0)</f>
        <v>-122.73100324615885</v>
      </c>
      <c r="AA56" s="48">
        <f>SUM(AA53:AA55)</f>
        <v>3949126999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615105796</v>
      </c>
      <c r="D59" s="65">
        <f>SUM(D56:D58)</f>
        <v>0</v>
      </c>
      <c r="E59" s="66">
        <f t="shared" si="6"/>
        <v>3949126999</v>
      </c>
      <c r="F59" s="67">
        <f t="shared" si="6"/>
        <v>3949126999</v>
      </c>
      <c r="G59" s="67">
        <f t="shared" si="6"/>
        <v>-139197781</v>
      </c>
      <c r="H59" s="67">
        <f t="shared" si="6"/>
        <v>-2818380</v>
      </c>
      <c r="I59" s="67">
        <f t="shared" si="6"/>
        <v>-66323127</v>
      </c>
      <c r="J59" s="67">
        <f t="shared" si="6"/>
        <v>-208339288</v>
      </c>
      <c r="K59" s="67">
        <f t="shared" si="6"/>
        <v>-603766130</v>
      </c>
      <c r="L59" s="67">
        <f t="shared" si="6"/>
        <v>-152951358</v>
      </c>
      <c r="M59" s="67">
        <f t="shared" si="6"/>
        <v>516219296</v>
      </c>
      <c r="N59" s="67">
        <f t="shared" si="6"/>
        <v>-240498192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-448837480</v>
      </c>
      <c r="X59" s="67">
        <f t="shared" si="6"/>
        <v>1974560802</v>
      </c>
      <c r="Y59" s="67">
        <f t="shared" si="6"/>
        <v>-2423398282</v>
      </c>
      <c r="Z59" s="68">
        <f>+IF(X59&lt;&gt;0,+(Y59/X59)*100,0)</f>
        <v>-122.73100324615885</v>
      </c>
      <c r="AA59" s="65">
        <f>SUM(AA56:AA58)</f>
        <v>3949126999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16767197105</v>
      </c>
      <c r="D6" s="20"/>
      <c r="E6" s="21">
        <v>21467342000</v>
      </c>
      <c r="F6" s="22">
        <v>21467342000</v>
      </c>
      <c r="G6" s="22">
        <v>1874396472</v>
      </c>
      <c r="H6" s="22">
        <v>2139880864</v>
      </c>
      <c r="I6" s="22">
        <v>2079847218</v>
      </c>
      <c r="J6" s="22">
        <v>6094124554</v>
      </c>
      <c r="K6" s="22">
        <v>1720585503</v>
      </c>
      <c r="L6" s="22">
        <v>1972641762</v>
      </c>
      <c r="M6" s="22">
        <v>1962548602</v>
      </c>
      <c r="N6" s="22">
        <v>5655775867</v>
      </c>
      <c r="O6" s="22"/>
      <c r="P6" s="22"/>
      <c r="Q6" s="22"/>
      <c r="R6" s="22"/>
      <c r="S6" s="22"/>
      <c r="T6" s="22"/>
      <c r="U6" s="22"/>
      <c r="V6" s="22"/>
      <c r="W6" s="22">
        <v>11749900421</v>
      </c>
      <c r="X6" s="22">
        <v>10812591986</v>
      </c>
      <c r="Y6" s="22">
        <v>937308435</v>
      </c>
      <c r="Z6" s="23">
        <v>8.668674784118501</v>
      </c>
      <c r="AA6" s="20">
        <v>21467342000</v>
      </c>
    </row>
    <row r="7" spans="1:27" ht="13.5" x14ac:dyDescent="0.25">
      <c r="A7" s="19" t="s">
        <v>35</v>
      </c>
      <c r="B7" s="15" t="s">
        <v>32</v>
      </c>
      <c r="C7" s="20">
        <v>748102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4032817678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94319382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13540087</v>
      </c>
      <c r="D17" s="20"/>
      <c r="E17" s="21">
        <v>2673000</v>
      </c>
      <c r="F17" s="22">
        <v>2673000</v>
      </c>
      <c r="G17" s="22">
        <v>253820</v>
      </c>
      <c r="H17" s="22">
        <v>259003</v>
      </c>
      <c r="I17" s="22">
        <v>230481</v>
      </c>
      <c r="J17" s="22">
        <v>743304</v>
      </c>
      <c r="K17" s="22">
        <v>463897</v>
      </c>
      <c r="L17" s="22">
        <v>448637</v>
      </c>
      <c r="M17" s="22">
        <v>418736</v>
      </c>
      <c r="N17" s="22">
        <v>1331270</v>
      </c>
      <c r="O17" s="22"/>
      <c r="P17" s="22"/>
      <c r="Q17" s="22"/>
      <c r="R17" s="22"/>
      <c r="S17" s="22"/>
      <c r="T17" s="22"/>
      <c r="U17" s="22"/>
      <c r="V17" s="22"/>
      <c r="W17" s="22">
        <v>2074574</v>
      </c>
      <c r="X17" s="22">
        <v>1336500</v>
      </c>
      <c r="Y17" s="22">
        <v>738074</v>
      </c>
      <c r="Z17" s="23">
        <v>55.224392068836515</v>
      </c>
      <c r="AA17" s="20">
        <v>2673000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29583915</v>
      </c>
      <c r="D19" s="20"/>
      <c r="E19" s="21"/>
      <c r="F19" s="22"/>
      <c r="G19" s="22">
        <v>731</v>
      </c>
      <c r="H19" s="22"/>
      <c r="I19" s="22">
        <v>71183663</v>
      </c>
      <c r="J19" s="22">
        <v>71184394</v>
      </c>
      <c r="K19" s="22">
        <v>20730768</v>
      </c>
      <c r="L19" s="22">
        <v>4938</v>
      </c>
      <c r="M19" s="22">
        <v>24852415</v>
      </c>
      <c r="N19" s="22">
        <v>45588121</v>
      </c>
      <c r="O19" s="22"/>
      <c r="P19" s="22"/>
      <c r="Q19" s="22"/>
      <c r="R19" s="22"/>
      <c r="S19" s="22"/>
      <c r="T19" s="22"/>
      <c r="U19" s="22"/>
      <c r="V19" s="22"/>
      <c r="W19" s="22">
        <v>116772515</v>
      </c>
      <c r="X19" s="22"/>
      <c r="Y19" s="22">
        <v>116772515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2313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303660</v>
      </c>
      <c r="H30" s="22">
        <v>-195137</v>
      </c>
      <c r="I30" s="22">
        <v>-44966</v>
      </c>
      <c r="J30" s="22">
        <v>63557</v>
      </c>
      <c r="K30" s="22">
        <v>-189769</v>
      </c>
      <c r="L30" s="22">
        <v>-14678</v>
      </c>
      <c r="M30" s="22">
        <v>152583</v>
      </c>
      <c r="N30" s="22">
        <v>-51864</v>
      </c>
      <c r="O30" s="22"/>
      <c r="P30" s="22"/>
      <c r="Q30" s="22"/>
      <c r="R30" s="22"/>
      <c r="S30" s="22"/>
      <c r="T30" s="22"/>
      <c r="U30" s="22"/>
      <c r="V30" s="22"/>
      <c r="W30" s="22">
        <v>11693</v>
      </c>
      <c r="X30" s="22"/>
      <c r="Y30" s="22">
        <v>11693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20938208582</v>
      </c>
      <c r="D32" s="29">
        <f t="shared" ref="D32:Y32" si="0">SUM(D6:D31)</f>
        <v>0</v>
      </c>
      <c r="E32" s="30">
        <f t="shared" si="0"/>
        <v>21470015000</v>
      </c>
      <c r="F32" s="31">
        <f t="shared" si="0"/>
        <v>21470015000</v>
      </c>
      <c r="G32" s="31">
        <f t="shared" si="0"/>
        <v>1874954683</v>
      </c>
      <c r="H32" s="31">
        <f t="shared" si="0"/>
        <v>2139944730</v>
      </c>
      <c r="I32" s="31">
        <f t="shared" si="0"/>
        <v>2151216396</v>
      </c>
      <c r="J32" s="31">
        <f t="shared" si="0"/>
        <v>6166115809</v>
      </c>
      <c r="K32" s="31">
        <f t="shared" si="0"/>
        <v>1741590399</v>
      </c>
      <c r="L32" s="31">
        <f t="shared" si="0"/>
        <v>1973080659</v>
      </c>
      <c r="M32" s="31">
        <f t="shared" si="0"/>
        <v>1987972336</v>
      </c>
      <c r="N32" s="31">
        <f t="shared" si="0"/>
        <v>5702643394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11868759203</v>
      </c>
      <c r="X32" s="31">
        <f t="shared" si="0"/>
        <v>10813928486</v>
      </c>
      <c r="Y32" s="31">
        <f t="shared" si="0"/>
        <v>1054830717</v>
      </c>
      <c r="Z32" s="32">
        <f>+IF(X32&lt;&gt;0,+(Y32/X32)*100,0)</f>
        <v>9.7543711183739745</v>
      </c>
      <c r="AA32" s="29">
        <f>SUM(AA6:AA31)</f>
        <v>21470015000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1160030234</v>
      </c>
      <c r="F34" s="22">
        <v>1160030234</v>
      </c>
      <c r="G34" s="22">
        <v>78329004</v>
      </c>
      <c r="H34" s="22">
        <v>95503759</v>
      </c>
      <c r="I34" s="22">
        <v>91935915</v>
      </c>
      <c r="J34" s="22">
        <v>265768678</v>
      </c>
      <c r="K34" s="22">
        <v>124133348</v>
      </c>
      <c r="L34" s="22">
        <v>113248127</v>
      </c>
      <c r="M34" s="22">
        <v>110498638</v>
      </c>
      <c r="N34" s="22">
        <v>347880113</v>
      </c>
      <c r="O34" s="22"/>
      <c r="P34" s="22"/>
      <c r="Q34" s="22"/>
      <c r="R34" s="22"/>
      <c r="S34" s="22"/>
      <c r="T34" s="22"/>
      <c r="U34" s="22"/>
      <c r="V34" s="22"/>
      <c r="W34" s="22">
        <v>613648791</v>
      </c>
      <c r="X34" s="22">
        <v>580015380</v>
      </c>
      <c r="Y34" s="22">
        <v>33633411</v>
      </c>
      <c r="Z34" s="23">
        <v>5.7987101997191868</v>
      </c>
      <c r="AA34" s="20">
        <v>1160030234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16734445692</v>
      </c>
      <c r="D36" s="20"/>
      <c r="E36" s="21">
        <v>15377574016</v>
      </c>
      <c r="F36" s="22">
        <v>15377574016</v>
      </c>
      <c r="G36" s="22">
        <v>2546606901</v>
      </c>
      <c r="H36" s="22">
        <v>2413008359</v>
      </c>
      <c r="I36" s="22">
        <v>1608944441</v>
      </c>
      <c r="J36" s="22">
        <v>6568559701</v>
      </c>
      <c r="K36" s="22">
        <v>1311067600</v>
      </c>
      <c r="L36" s="22">
        <v>1276106063</v>
      </c>
      <c r="M36" s="22">
        <v>1284781829</v>
      </c>
      <c r="N36" s="22">
        <v>3871955492</v>
      </c>
      <c r="O36" s="22"/>
      <c r="P36" s="22"/>
      <c r="Q36" s="22"/>
      <c r="R36" s="22"/>
      <c r="S36" s="22"/>
      <c r="T36" s="22"/>
      <c r="U36" s="22"/>
      <c r="V36" s="22"/>
      <c r="W36" s="22">
        <v>10440515193</v>
      </c>
      <c r="X36" s="22">
        <v>9745701877</v>
      </c>
      <c r="Y36" s="22">
        <v>694813316</v>
      </c>
      <c r="Z36" s="23">
        <v>7.1294333109015948</v>
      </c>
      <c r="AA36" s="20">
        <v>15377574016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3111687</v>
      </c>
      <c r="F37" s="22">
        <v>3111687</v>
      </c>
      <c r="G37" s="22">
        <v>-18466</v>
      </c>
      <c r="H37" s="22">
        <v>581426</v>
      </c>
      <c r="I37" s="22">
        <v>-178626</v>
      </c>
      <c r="J37" s="22">
        <v>384334</v>
      </c>
      <c r="K37" s="22">
        <v>-104576</v>
      </c>
      <c r="L37" s="22">
        <v>155221</v>
      </c>
      <c r="M37" s="22">
        <v>1041621</v>
      </c>
      <c r="N37" s="22">
        <v>1092266</v>
      </c>
      <c r="O37" s="22"/>
      <c r="P37" s="22"/>
      <c r="Q37" s="22"/>
      <c r="R37" s="22"/>
      <c r="S37" s="22"/>
      <c r="T37" s="22"/>
      <c r="U37" s="22"/>
      <c r="V37" s="22"/>
      <c r="W37" s="22">
        <v>1476600</v>
      </c>
      <c r="X37" s="22">
        <v>1555848</v>
      </c>
      <c r="Y37" s="22">
        <v>-79248</v>
      </c>
      <c r="Z37" s="23">
        <v>-5.0935566970552388</v>
      </c>
      <c r="AA37" s="20">
        <v>3111687</v>
      </c>
    </row>
    <row r="38" spans="1:27" ht="13.5" x14ac:dyDescent="0.25">
      <c r="A38" s="19" t="s">
        <v>64</v>
      </c>
      <c r="B38" s="15" t="s">
        <v>32</v>
      </c>
      <c r="C38" s="20">
        <v>703989842</v>
      </c>
      <c r="D38" s="20"/>
      <c r="E38" s="21">
        <v>1124535000</v>
      </c>
      <c r="F38" s="22">
        <v>1124535000</v>
      </c>
      <c r="G38" s="22">
        <v>45447909</v>
      </c>
      <c r="H38" s="22">
        <v>-16011156</v>
      </c>
      <c r="I38" s="22">
        <v>71425600</v>
      </c>
      <c r="J38" s="22">
        <v>100862353</v>
      </c>
      <c r="K38" s="22">
        <v>125002710</v>
      </c>
      <c r="L38" s="22">
        <v>-18642582</v>
      </c>
      <c r="M38" s="22">
        <v>41444496</v>
      </c>
      <c r="N38" s="22">
        <v>147804624</v>
      </c>
      <c r="O38" s="22"/>
      <c r="P38" s="22"/>
      <c r="Q38" s="22"/>
      <c r="R38" s="22"/>
      <c r="S38" s="22"/>
      <c r="T38" s="22"/>
      <c r="U38" s="22"/>
      <c r="V38" s="22"/>
      <c r="W38" s="22">
        <v>248666977</v>
      </c>
      <c r="X38" s="22">
        <v>387051401</v>
      </c>
      <c r="Y38" s="22">
        <v>-138384424</v>
      </c>
      <c r="Z38" s="23">
        <v>-35.753500347102481</v>
      </c>
      <c r="AA38" s="20">
        <v>1124535000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>
        <v>35971173</v>
      </c>
      <c r="H40" s="22">
        <v>81869776</v>
      </c>
      <c r="I40" s="22">
        <v>98332835</v>
      </c>
      <c r="J40" s="22">
        <v>216173784</v>
      </c>
      <c r="K40" s="22">
        <v>41014217</v>
      </c>
      <c r="L40" s="22">
        <v>80426544</v>
      </c>
      <c r="M40" s="22">
        <v>77331503</v>
      </c>
      <c r="N40" s="22">
        <v>198772264</v>
      </c>
      <c r="O40" s="22"/>
      <c r="P40" s="22"/>
      <c r="Q40" s="22"/>
      <c r="R40" s="22"/>
      <c r="S40" s="22"/>
      <c r="T40" s="22"/>
      <c r="U40" s="22"/>
      <c r="V40" s="22"/>
      <c r="W40" s="22">
        <v>414946048</v>
      </c>
      <c r="X40" s="22"/>
      <c r="Y40" s="22">
        <v>414946048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1439889694</v>
      </c>
      <c r="F41" s="22">
        <v>1439889694</v>
      </c>
      <c r="G41" s="22">
        <v>108651327</v>
      </c>
      <c r="H41" s="22">
        <v>135270952</v>
      </c>
      <c r="I41" s="22">
        <v>149691503</v>
      </c>
      <c r="J41" s="22">
        <v>393613782</v>
      </c>
      <c r="K41" s="22">
        <v>126396287</v>
      </c>
      <c r="L41" s="22">
        <v>78511755</v>
      </c>
      <c r="M41" s="22">
        <v>105028031</v>
      </c>
      <c r="N41" s="22">
        <v>309936073</v>
      </c>
      <c r="O41" s="22"/>
      <c r="P41" s="22"/>
      <c r="Q41" s="22"/>
      <c r="R41" s="22"/>
      <c r="S41" s="22"/>
      <c r="T41" s="22"/>
      <c r="U41" s="22"/>
      <c r="V41" s="22"/>
      <c r="W41" s="22">
        <v>703549855</v>
      </c>
      <c r="X41" s="22">
        <v>719944860</v>
      </c>
      <c r="Y41" s="22">
        <v>-16395005</v>
      </c>
      <c r="Z41" s="23">
        <v>-2.2772584278190418</v>
      </c>
      <c r="AA41" s="20">
        <v>1439889694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141329243</v>
      </c>
      <c r="D44" s="20"/>
      <c r="E44" s="21">
        <v>176084468</v>
      </c>
      <c r="F44" s="22">
        <v>176084468</v>
      </c>
      <c r="G44" s="22">
        <v>26615313</v>
      </c>
      <c r="H44" s="22">
        <v>28225833</v>
      </c>
      <c r="I44" s="22">
        <v>29902124</v>
      </c>
      <c r="J44" s="22">
        <v>84743270</v>
      </c>
      <c r="K44" s="22">
        <v>27621549</v>
      </c>
      <c r="L44" s="22">
        <v>21294713</v>
      </c>
      <c r="M44" s="22">
        <v>27200874</v>
      </c>
      <c r="N44" s="22">
        <v>76117136</v>
      </c>
      <c r="O44" s="22"/>
      <c r="P44" s="22"/>
      <c r="Q44" s="22"/>
      <c r="R44" s="22"/>
      <c r="S44" s="22"/>
      <c r="T44" s="22"/>
      <c r="U44" s="22"/>
      <c r="V44" s="22"/>
      <c r="W44" s="22">
        <v>160860406</v>
      </c>
      <c r="X44" s="22">
        <v>88042350</v>
      </c>
      <c r="Y44" s="22">
        <v>72818056</v>
      </c>
      <c r="Z44" s="23">
        <v>82.707987690015088</v>
      </c>
      <c r="AA44" s="20">
        <v>176084468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17579764777</v>
      </c>
      <c r="D47" s="29">
        <f t="shared" ref="D47:Y47" si="1">SUM(D34:D46)</f>
        <v>0</v>
      </c>
      <c r="E47" s="30">
        <f t="shared" si="1"/>
        <v>19281225099</v>
      </c>
      <c r="F47" s="31">
        <f t="shared" si="1"/>
        <v>19281225099</v>
      </c>
      <c r="G47" s="31">
        <f t="shared" si="1"/>
        <v>2841603161</v>
      </c>
      <c r="H47" s="31">
        <f t="shared" si="1"/>
        <v>2738448949</v>
      </c>
      <c r="I47" s="31">
        <f t="shared" si="1"/>
        <v>2050053792</v>
      </c>
      <c r="J47" s="31">
        <f t="shared" si="1"/>
        <v>7630105902</v>
      </c>
      <c r="K47" s="31">
        <f t="shared" si="1"/>
        <v>1755131135</v>
      </c>
      <c r="L47" s="31">
        <f t="shared" si="1"/>
        <v>1551099841</v>
      </c>
      <c r="M47" s="31">
        <f t="shared" si="1"/>
        <v>1647326992</v>
      </c>
      <c r="N47" s="31">
        <f t="shared" si="1"/>
        <v>4953557968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12583663870</v>
      </c>
      <c r="X47" s="31">
        <f t="shared" si="1"/>
        <v>11522311716</v>
      </c>
      <c r="Y47" s="31">
        <f t="shared" si="1"/>
        <v>1061352154</v>
      </c>
      <c r="Z47" s="32">
        <f>+IF(X47&lt;&gt;0,+(Y47/X47)*100,0)</f>
        <v>9.2112779115860537</v>
      </c>
      <c r="AA47" s="29">
        <f>SUM(AA34:AA46)</f>
        <v>19281225099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3358443805</v>
      </c>
      <c r="D48" s="39">
        <f t="shared" si="2"/>
        <v>0</v>
      </c>
      <c r="E48" s="40">
        <f t="shared" si="2"/>
        <v>2188789901</v>
      </c>
      <c r="F48" s="41">
        <f t="shared" si="2"/>
        <v>2188789901</v>
      </c>
      <c r="G48" s="41">
        <f t="shared" si="2"/>
        <v>-966648478</v>
      </c>
      <c r="H48" s="41">
        <f t="shared" si="2"/>
        <v>-598504219</v>
      </c>
      <c r="I48" s="41">
        <f t="shared" si="2"/>
        <v>101162604</v>
      </c>
      <c r="J48" s="41">
        <f t="shared" si="2"/>
        <v>-1463990093</v>
      </c>
      <c r="K48" s="41">
        <f t="shared" si="2"/>
        <v>-13540736</v>
      </c>
      <c r="L48" s="41">
        <f t="shared" si="2"/>
        <v>421980818</v>
      </c>
      <c r="M48" s="41">
        <f t="shared" si="2"/>
        <v>340645344</v>
      </c>
      <c r="N48" s="41">
        <f t="shared" si="2"/>
        <v>749085426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-714904667</v>
      </c>
      <c r="X48" s="41">
        <f t="shared" si="2"/>
        <v>-708383230</v>
      </c>
      <c r="Y48" s="41">
        <f t="shared" si="2"/>
        <v>-6521437</v>
      </c>
      <c r="Z48" s="42">
        <f>+IF(X48&lt;&gt;0,+(Y48/X48)*100,0)</f>
        <v>0.92060860898697439</v>
      </c>
      <c r="AA48" s="39">
        <f>+AA32-AA47</f>
        <v>2188789901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550222000</v>
      </c>
      <c r="F49" s="22">
        <v>550222000</v>
      </c>
      <c r="G49" s="22">
        <v>50497169</v>
      </c>
      <c r="H49" s="22">
        <v>55675341</v>
      </c>
      <c r="I49" s="22">
        <v>-21294520</v>
      </c>
      <c r="J49" s="22">
        <v>84877990</v>
      </c>
      <c r="K49" s="22">
        <v>27525782</v>
      </c>
      <c r="L49" s="22">
        <v>55429332</v>
      </c>
      <c r="M49" s="22">
        <v>39102530</v>
      </c>
      <c r="N49" s="22">
        <v>122057644</v>
      </c>
      <c r="O49" s="22"/>
      <c r="P49" s="22"/>
      <c r="Q49" s="22"/>
      <c r="R49" s="22"/>
      <c r="S49" s="22"/>
      <c r="T49" s="22"/>
      <c r="U49" s="22"/>
      <c r="V49" s="22"/>
      <c r="W49" s="22">
        <v>206935634</v>
      </c>
      <c r="X49" s="22">
        <v>193137967</v>
      </c>
      <c r="Y49" s="22">
        <v>13797667</v>
      </c>
      <c r="Z49" s="23">
        <v>7.1439433759805491</v>
      </c>
      <c r="AA49" s="20">
        <v>550222000</v>
      </c>
    </row>
    <row r="50" spans="1:27" ht="13.5" x14ac:dyDescent="0.25">
      <c r="A50" s="43" t="s">
        <v>75</v>
      </c>
      <c r="B50" s="15" t="s">
        <v>32</v>
      </c>
      <c r="C50" s="44">
        <v>1869408160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5227851965</v>
      </c>
      <c r="D51" s="48">
        <f t="shared" si="3"/>
        <v>0</v>
      </c>
      <c r="E51" s="49">
        <f t="shared" si="3"/>
        <v>2739011901</v>
      </c>
      <c r="F51" s="50">
        <f t="shared" si="3"/>
        <v>2739011901</v>
      </c>
      <c r="G51" s="50">
        <f t="shared" si="3"/>
        <v>-916151309</v>
      </c>
      <c r="H51" s="50">
        <f t="shared" si="3"/>
        <v>-542828878</v>
      </c>
      <c r="I51" s="50">
        <f t="shared" si="3"/>
        <v>79868084</v>
      </c>
      <c r="J51" s="50">
        <f t="shared" si="3"/>
        <v>-1379112103</v>
      </c>
      <c r="K51" s="50">
        <f t="shared" si="3"/>
        <v>13985046</v>
      </c>
      <c r="L51" s="50">
        <f t="shared" si="3"/>
        <v>477410150</v>
      </c>
      <c r="M51" s="50">
        <f t="shared" si="3"/>
        <v>379747874</v>
      </c>
      <c r="N51" s="50">
        <f t="shared" si="3"/>
        <v>871143070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-507969033</v>
      </c>
      <c r="X51" s="50">
        <f t="shared" si="3"/>
        <v>-515245263</v>
      </c>
      <c r="Y51" s="50">
        <f t="shared" si="3"/>
        <v>7276230</v>
      </c>
      <c r="Z51" s="51">
        <f>+IF(X51&lt;&gt;0,+(Y51/X51)*100,0)</f>
        <v>-1.4121876555709354</v>
      </c>
      <c r="AA51" s="48">
        <f>SUM(AA48:AA50)</f>
        <v>2739011901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5227851965</v>
      </c>
      <c r="D53" s="54">
        <f>+D51-D52</f>
        <v>0</v>
      </c>
      <c r="E53" s="55">
        <f t="shared" si="4"/>
        <v>2739011901</v>
      </c>
      <c r="F53" s="56">
        <f t="shared" si="4"/>
        <v>2739011901</v>
      </c>
      <c r="G53" s="56">
        <f t="shared" si="4"/>
        <v>-916151309</v>
      </c>
      <c r="H53" s="56">
        <f t="shared" si="4"/>
        <v>-542828878</v>
      </c>
      <c r="I53" s="56">
        <f t="shared" si="4"/>
        <v>79868084</v>
      </c>
      <c r="J53" s="56">
        <f t="shared" si="4"/>
        <v>-1379112103</v>
      </c>
      <c r="K53" s="56">
        <f t="shared" si="4"/>
        <v>13985046</v>
      </c>
      <c r="L53" s="56">
        <f t="shared" si="4"/>
        <v>477410150</v>
      </c>
      <c r="M53" s="56">
        <f t="shared" si="4"/>
        <v>379747874</v>
      </c>
      <c r="N53" s="56">
        <f t="shared" si="4"/>
        <v>871143070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-507969033</v>
      </c>
      <c r="X53" s="56">
        <f t="shared" si="4"/>
        <v>-515245263</v>
      </c>
      <c r="Y53" s="56">
        <f t="shared" si="4"/>
        <v>7276230</v>
      </c>
      <c r="Z53" s="57">
        <f>+IF(X53&lt;&gt;0,+(Y53/X53)*100,0)</f>
        <v>-1.4121876555709354</v>
      </c>
      <c r="AA53" s="54">
        <f>+AA51-AA52</f>
        <v>2739011901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5227851965</v>
      </c>
      <c r="D56" s="48">
        <f>SUM(D53:D55)</f>
        <v>0</v>
      </c>
      <c r="E56" s="49">
        <f t="shared" si="5"/>
        <v>2739011901</v>
      </c>
      <c r="F56" s="50">
        <f t="shared" si="5"/>
        <v>2739011901</v>
      </c>
      <c r="G56" s="50">
        <f t="shared" si="5"/>
        <v>-916151309</v>
      </c>
      <c r="H56" s="50">
        <f t="shared" si="5"/>
        <v>-542828878</v>
      </c>
      <c r="I56" s="50">
        <f t="shared" si="5"/>
        <v>79868084</v>
      </c>
      <c r="J56" s="50">
        <f t="shared" si="5"/>
        <v>-1379112103</v>
      </c>
      <c r="K56" s="50">
        <f t="shared" si="5"/>
        <v>13985046</v>
      </c>
      <c r="L56" s="50">
        <f t="shared" si="5"/>
        <v>477410150</v>
      </c>
      <c r="M56" s="50">
        <f t="shared" si="5"/>
        <v>379747874</v>
      </c>
      <c r="N56" s="50">
        <f t="shared" si="5"/>
        <v>871143070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-507969033</v>
      </c>
      <c r="X56" s="50">
        <f t="shared" si="5"/>
        <v>-515245263</v>
      </c>
      <c r="Y56" s="50">
        <f t="shared" si="5"/>
        <v>7276230</v>
      </c>
      <c r="Z56" s="51">
        <f>+IF(X56&lt;&gt;0,+(Y56/X56)*100,0)</f>
        <v>-1.4121876555709354</v>
      </c>
      <c r="AA56" s="48">
        <f>SUM(AA53:AA55)</f>
        <v>2739011901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5227851965</v>
      </c>
      <c r="D59" s="65">
        <f>SUM(D56:D58)</f>
        <v>0</v>
      </c>
      <c r="E59" s="66">
        <f t="shared" si="6"/>
        <v>2739011901</v>
      </c>
      <c r="F59" s="67">
        <f t="shared" si="6"/>
        <v>2739011901</v>
      </c>
      <c r="G59" s="67">
        <f t="shared" si="6"/>
        <v>-916151309</v>
      </c>
      <c r="H59" s="67">
        <f t="shared" si="6"/>
        <v>-542828878</v>
      </c>
      <c r="I59" s="67">
        <f t="shared" si="6"/>
        <v>79868084</v>
      </c>
      <c r="J59" s="67">
        <f t="shared" si="6"/>
        <v>-1379112103</v>
      </c>
      <c r="K59" s="67">
        <f t="shared" si="6"/>
        <v>13985046</v>
      </c>
      <c r="L59" s="67">
        <f t="shared" si="6"/>
        <v>477410150</v>
      </c>
      <c r="M59" s="67">
        <f t="shared" si="6"/>
        <v>379747874</v>
      </c>
      <c r="N59" s="67">
        <f t="shared" si="6"/>
        <v>871143070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-507969033</v>
      </c>
      <c r="X59" s="67">
        <f t="shared" si="6"/>
        <v>-515245263</v>
      </c>
      <c r="Y59" s="67">
        <f t="shared" si="6"/>
        <v>7276230</v>
      </c>
      <c r="Z59" s="68">
        <f>+IF(X59&lt;&gt;0,+(Y59/X59)*100,0)</f>
        <v>-1.4121876555709354</v>
      </c>
      <c r="AA59" s="65">
        <f>SUM(AA56:AA58)</f>
        <v>2739011901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17361804997</v>
      </c>
      <c r="D6" s="20"/>
      <c r="E6" s="21">
        <v>18398061465</v>
      </c>
      <c r="F6" s="22">
        <v>18398061465</v>
      </c>
      <c r="G6" s="22">
        <v>1624117722</v>
      </c>
      <c r="H6" s="22">
        <v>1873236308</v>
      </c>
      <c r="I6" s="22">
        <v>1733610621</v>
      </c>
      <c r="J6" s="22">
        <v>5230964651</v>
      </c>
      <c r="K6" s="22">
        <v>1417308785</v>
      </c>
      <c r="L6" s="22">
        <v>2586415360</v>
      </c>
      <c r="M6" s="22">
        <v>185035898</v>
      </c>
      <c r="N6" s="22">
        <v>4188760043</v>
      </c>
      <c r="O6" s="22"/>
      <c r="P6" s="22"/>
      <c r="Q6" s="22"/>
      <c r="R6" s="22"/>
      <c r="S6" s="22"/>
      <c r="T6" s="22"/>
      <c r="U6" s="22"/>
      <c r="V6" s="22"/>
      <c r="W6" s="22">
        <v>9419724694</v>
      </c>
      <c r="X6" s="22">
        <v>9199030728</v>
      </c>
      <c r="Y6" s="22">
        <v>220693966</v>
      </c>
      <c r="Z6" s="23">
        <v>2.3991002152895518</v>
      </c>
      <c r="AA6" s="20">
        <v>18398061465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-19558</v>
      </c>
      <c r="J7" s="22">
        <v>-19558</v>
      </c>
      <c r="K7" s="22">
        <v>19558</v>
      </c>
      <c r="L7" s="22">
        <v>-703</v>
      </c>
      <c r="M7" s="22">
        <v>5254</v>
      </c>
      <c r="N7" s="22">
        <v>24109</v>
      </c>
      <c r="O7" s="22"/>
      <c r="P7" s="22"/>
      <c r="Q7" s="22"/>
      <c r="R7" s="22"/>
      <c r="S7" s="22"/>
      <c r="T7" s="22"/>
      <c r="U7" s="22"/>
      <c r="V7" s="22"/>
      <c r="W7" s="22">
        <v>4551</v>
      </c>
      <c r="X7" s="22"/>
      <c r="Y7" s="22">
        <v>4551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12146223</v>
      </c>
      <c r="D10" s="20"/>
      <c r="E10" s="21">
        <v>8086</v>
      </c>
      <c r="F10" s="22">
        <v>8086</v>
      </c>
      <c r="G10" s="22">
        <v>579901</v>
      </c>
      <c r="H10" s="22">
        <v>1505029</v>
      </c>
      <c r="I10" s="22">
        <v>661242</v>
      </c>
      <c r="J10" s="22">
        <v>2746172</v>
      </c>
      <c r="K10" s="22">
        <v>997108</v>
      </c>
      <c r="L10" s="22">
        <v>548796</v>
      </c>
      <c r="M10" s="22">
        <v>474012</v>
      </c>
      <c r="N10" s="22">
        <v>2019916</v>
      </c>
      <c r="O10" s="22"/>
      <c r="P10" s="22"/>
      <c r="Q10" s="22"/>
      <c r="R10" s="22"/>
      <c r="S10" s="22"/>
      <c r="T10" s="22"/>
      <c r="U10" s="22"/>
      <c r="V10" s="22"/>
      <c r="W10" s="22">
        <v>4766088</v>
      </c>
      <c r="X10" s="22">
        <v>4044</v>
      </c>
      <c r="Y10" s="22">
        <v>4762044</v>
      </c>
      <c r="Z10" s="23">
        <v>117755.78635014838</v>
      </c>
      <c r="AA10" s="20">
        <v>8086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366679795</v>
      </c>
      <c r="D13" s="20"/>
      <c r="E13" s="21">
        <v>247368856</v>
      </c>
      <c r="F13" s="22">
        <v>247368856</v>
      </c>
      <c r="G13" s="22">
        <v>29278507</v>
      </c>
      <c r="H13" s="22">
        <v>33025033</v>
      </c>
      <c r="I13" s="22"/>
      <c r="J13" s="22">
        <v>62303540</v>
      </c>
      <c r="K13" s="22">
        <v>58158308</v>
      </c>
      <c r="L13" s="22"/>
      <c r="M13" s="22"/>
      <c r="N13" s="22">
        <v>58158308</v>
      </c>
      <c r="O13" s="22"/>
      <c r="P13" s="22"/>
      <c r="Q13" s="22"/>
      <c r="R13" s="22"/>
      <c r="S13" s="22"/>
      <c r="T13" s="22"/>
      <c r="U13" s="22"/>
      <c r="V13" s="22"/>
      <c r="W13" s="22">
        <v>120461848</v>
      </c>
      <c r="X13" s="22">
        <v>123684426</v>
      </c>
      <c r="Y13" s="22">
        <v>-3222578</v>
      </c>
      <c r="Z13" s="23">
        <v>-2.6054840566588391</v>
      </c>
      <c r="AA13" s="20">
        <v>247368856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134261542</v>
      </c>
      <c r="D19" s="20"/>
      <c r="E19" s="21">
        <v>167212526</v>
      </c>
      <c r="F19" s="22">
        <v>167212526</v>
      </c>
      <c r="G19" s="22">
        <v>3113640</v>
      </c>
      <c r="H19" s="22">
        <v>6225251</v>
      </c>
      <c r="I19" s="22">
        <v>4022469</v>
      </c>
      <c r="J19" s="22">
        <v>13361360</v>
      </c>
      <c r="K19" s="22">
        <v>7412755</v>
      </c>
      <c r="L19" s="22">
        <v>4300603</v>
      </c>
      <c r="M19" s="22">
        <v>10710282</v>
      </c>
      <c r="N19" s="22">
        <v>22423640</v>
      </c>
      <c r="O19" s="22"/>
      <c r="P19" s="22"/>
      <c r="Q19" s="22"/>
      <c r="R19" s="22"/>
      <c r="S19" s="22"/>
      <c r="T19" s="22"/>
      <c r="U19" s="22"/>
      <c r="V19" s="22"/>
      <c r="W19" s="22">
        <v>35785000</v>
      </c>
      <c r="X19" s="22">
        <v>83606262</v>
      </c>
      <c r="Y19" s="22">
        <v>-47821262</v>
      </c>
      <c r="Z19" s="23">
        <v>-57.198182117028509</v>
      </c>
      <c r="AA19" s="20">
        <v>167212526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>
        <v>-13777</v>
      </c>
      <c r="J21" s="22">
        <v>-13777</v>
      </c>
      <c r="K21" s="22">
        <v>13777</v>
      </c>
      <c r="L21" s="22">
        <v>-9571</v>
      </c>
      <c r="M21" s="22">
        <v>-24214</v>
      </c>
      <c r="N21" s="22">
        <v>-20008</v>
      </c>
      <c r="O21" s="22"/>
      <c r="P21" s="22"/>
      <c r="Q21" s="22"/>
      <c r="R21" s="22"/>
      <c r="S21" s="22"/>
      <c r="T21" s="22"/>
      <c r="U21" s="22"/>
      <c r="V21" s="22"/>
      <c r="W21" s="22">
        <v>-33785</v>
      </c>
      <c r="X21" s="22"/>
      <c r="Y21" s="22">
        <v>-33785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1289235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17876181807</v>
      </c>
      <c r="D32" s="29">
        <f t="shared" ref="D32:Y32" si="0">SUM(D6:D31)</f>
        <v>0</v>
      </c>
      <c r="E32" s="30">
        <f t="shared" si="0"/>
        <v>18812650933</v>
      </c>
      <c r="F32" s="31">
        <f t="shared" si="0"/>
        <v>18812650933</v>
      </c>
      <c r="G32" s="31">
        <f t="shared" si="0"/>
        <v>1657089770</v>
      </c>
      <c r="H32" s="31">
        <f t="shared" si="0"/>
        <v>1913991621</v>
      </c>
      <c r="I32" s="31">
        <f t="shared" si="0"/>
        <v>1738260997</v>
      </c>
      <c r="J32" s="31">
        <f t="shared" si="0"/>
        <v>5309342388</v>
      </c>
      <c r="K32" s="31">
        <f t="shared" si="0"/>
        <v>1483910291</v>
      </c>
      <c r="L32" s="31">
        <f t="shared" si="0"/>
        <v>2591254485</v>
      </c>
      <c r="M32" s="31">
        <f t="shared" si="0"/>
        <v>196201232</v>
      </c>
      <c r="N32" s="31">
        <f t="shared" si="0"/>
        <v>4271366008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9580708396</v>
      </c>
      <c r="X32" s="31">
        <f t="shared" si="0"/>
        <v>9406325460</v>
      </c>
      <c r="Y32" s="31">
        <f t="shared" si="0"/>
        <v>174382936</v>
      </c>
      <c r="Z32" s="32">
        <f>+IF(X32&lt;&gt;0,+(Y32/X32)*100,0)</f>
        <v>1.853890094931927</v>
      </c>
      <c r="AA32" s="29">
        <f>SUM(AA6:AA31)</f>
        <v>18812650933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1425702604</v>
      </c>
      <c r="D34" s="20"/>
      <c r="E34" s="21">
        <v>1359147099</v>
      </c>
      <c r="F34" s="22">
        <v>1359147099</v>
      </c>
      <c r="G34" s="22">
        <v>108465375</v>
      </c>
      <c r="H34" s="22">
        <v>105081880</v>
      </c>
      <c r="I34" s="22">
        <v>103539080</v>
      </c>
      <c r="J34" s="22">
        <v>317086335</v>
      </c>
      <c r="K34" s="22">
        <v>127052661</v>
      </c>
      <c r="L34" s="22">
        <v>90757833</v>
      </c>
      <c r="M34" s="22">
        <v>108034867</v>
      </c>
      <c r="N34" s="22">
        <v>325845361</v>
      </c>
      <c r="O34" s="22"/>
      <c r="P34" s="22"/>
      <c r="Q34" s="22"/>
      <c r="R34" s="22"/>
      <c r="S34" s="22"/>
      <c r="T34" s="22"/>
      <c r="U34" s="22"/>
      <c r="V34" s="22"/>
      <c r="W34" s="22">
        <v>642931696</v>
      </c>
      <c r="X34" s="22">
        <v>679573512</v>
      </c>
      <c r="Y34" s="22">
        <v>-36641816</v>
      </c>
      <c r="Z34" s="23">
        <v>-5.3918840792017209</v>
      </c>
      <c r="AA34" s="20">
        <v>1359147099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14341649022</v>
      </c>
      <c r="D36" s="20"/>
      <c r="E36" s="21">
        <v>15538834236</v>
      </c>
      <c r="F36" s="22">
        <v>15538834236</v>
      </c>
      <c r="G36" s="22">
        <v>1731973691</v>
      </c>
      <c r="H36" s="22">
        <v>285671944</v>
      </c>
      <c r="I36" s="22">
        <v>1928820570</v>
      </c>
      <c r="J36" s="22">
        <v>3946466205</v>
      </c>
      <c r="K36" s="22">
        <v>2301178430</v>
      </c>
      <c r="L36" s="22">
        <v>1108812038</v>
      </c>
      <c r="M36" s="22">
        <v>4008431</v>
      </c>
      <c r="N36" s="22">
        <v>3413998899</v>
      </c>
      <c r="O36" s="22"/>
      <c r="P36" s="22"/>
      <c r="Q36" s="22"/>
      <c r="R36" s="22"/>
      <c r="S36" s="22"/>
      <c r="T36" s="22"/>
      <c r="U36" s="22"/>
      <c r="V36" s="22"/>
      <c r="W36" s="22">
        <v>7360465104</v>
      </c>
      <c r="X36" s="22">
        <v>7769417118</v>
      </c>
      <c r="Y36" s="22">
        <v>-408952014</v>
      </c>
      <c r="Z36" s="23">
        <v>-5.2636125437589101</v>
      </c>
      <c r="AA36" s="20">
        <v>15538834236</v>
      </c>
    </row>
    <row r="37" spans="1:27" ht="13.5" x14ac:dyDescent="0.25">
      <c r="A37" s="19" t="s">
        <v>63</v>
      </c>
      <c r="B37" s="15" t="s">
        <v>32</v>
      </c>
      <c r="C37" s="20">
        <v>275019800</v>
      </c>
      <c r="D37" s="20"/>
      <c r="E37" s="21">
        <v>210321715</v>
      </c>
      <c r="F37" s="22">
        <v>210321715</v>
      </c>
      <c r="G37" s="22">
        <v>19354137</v>
      </c>
      <c r="H37" s="22">
        <v>20501404</v>
      </c>
      <c r="I37" s="22">
        <v>24450481</v>
      </c>
      <c r="J37" s="22">
        <v>64306022</v>
      </c>
      <c r="K37" s="22">
        <v>29617708</v>
      </c>
      <c r="L37" s="22">
        <v>31958984</v>
      </c>
      <c r="M37" s="22">
        <v>6911290</v>
      </c>
      <c r="N37" s="22">
        <v>68487982</v>
      </c>
      <c r="O37" s="22"/>
      <c r="P37" s="22"/>
      <c r="Q37" s="22"/>
      <c r="R37" s="22"/>
      <c r="S37" s="22"/>
      <c r="T37" s="22"/>
      <c r="U37" s="22"/>
      <c r="V37" s="22"/>
      <c r="W37" s="22">
        <v>132794004</v>
      </c>
      <c r="X37" s="22">
        <v>105160794</v>
      </c>
      <c r="Y37" s="22">
        <v>27633210</v>
      </c>
      <c r="Z37" s="23">
        <v>26.277102852608742</v>
      </c>
      <c r="AA37" s="20">
        <v>210321715</v>
      </c>
    </row>
    <row r="38" spans="1:27" ht="13.5" x14ac:dyDescent="0.25">
      <c r="A38" s="19" t="s">
        <v>64</v>
      </c>
      <c r="B38" s="15" t="s">
        <v>32</v>
      </c>
      <c r="C38" s="20">
        <v>177233203</v>
      </c>
      <c r="D38" s="20"/>
      <c r="E38" s="21">
        <v>1473392051</v>
      </c>
      <c r="F38" s="22">
        <v>1473392051</v>
      </c>
      <c r="G38" s="22"/>
      <c r="H38" s="22">
        <v>245565342</v>
      </c>
      <c r="I38" s="22">
        <v>122782671</v>
      </c>
      <c r="J38" s="22">
        <v>368348013</v>
      </c>
      <c r="K38" s="22">
        <v>122782671</v>
      </c>
      <c r="L38" s="22">
        <v>122782671</v>
      </c>
      <c r="M38" s="22">
        <v>122782670</v>
      </c>
      <c r="N38" s="22">
        <v>368348012</v>
      </c>
      <c r="O38" s="22"/>
      <c r="P38" s="22"/>
      <c r="Q38" s="22"/>
      <c r="R38" s="22"/>
      <c r="S38" s="22"/>
      <c r="T38" s="22"/>
      <c r="U38" s="22"/>
      <c r="V38" s="22"/>
      <c r="W38" s="22">
        <v>736696025</v>
      </c>
      <c r="X38" s="22">
        <v>736696026</v>
      </c>
      <c r="Y38" s="22">
        <v>-1</v>
      </c>
      <c r="Z38" s="23"/>
      <c r="AA38" s="20">
        <v>1473392051</v>
      </c>
    </row>
    <row r="39" spans="1:27" ht="13.5" x14ac:dyDescent="0.25">
      <c r="A39" s="19" t="s">
        <v>65</v>
      </c>
      <c r="B39" s="15" t="s">
        <v>32</v>
      </c>
      <c r="C39" s="20">
        <v>373382155</v>
      </c>
      <c r="D39" s="20"/>
      <c r="E39" s="21">
        <v>491685012</v>
      </c>
      <c r="F39" s="22">
        <v>491685012</v>
      </c>
      <c r="G39" s="22"/>
      <c r="H39" s="22"/>
      <c r="I39" s="22"/>
      <c r="J39" s="22"/>
      <c r="K39" s="22">
        <v>109399442</v>
      </c>
      <c r="L39" s="22">
        <v>27053768</v>
      </c>
      <c r="M39" s="22">
        <v>27893908</v>
      </c>
      <c r="N39" s="22">
        <v>164347118</v>
      </c>
      <c r="O39" s="22"/>
      <c r="P39" s="22"/>
      <c r="Q39" s="22"/>
      <c r="R39" s="22"/>
      <c r="S39" s="22"/>
      <c r="T39" s="22"/>
      <c r="U39" s="22"/>
      <c r="V39" s="22"/>
      <c r="W39" s="22">
        <v>164347118</v>
      </c>
      <c r="X39" s="22">
        <v>245842446</v>
      </c>
      <c r="Y39" s="22">
        <v>-81495328</v>
      </c>
      <c r="Z39" s="23">
        <v>-33.149413100128363</v>
      </c>
      <c r="AA39" s="20">
        <v>491685012</v>
      </c>
    </row>
    <row r="40" spans="1:27" ht="13.5" x14ac:dyDescent="0.25">
      <c r="A40" s="19" t="s">
        <v>40</v>
      </c>
      <c r="B40" s="15" t="s">
        <v>32</v>
      </c>
      <c r="C40" s="20">
        <v>212871521</v>
      </c>
      <c r="D40" s="20"/>
      <c r="E40" s="21">
        <v>400000000</v>
      </c>
      <c r="F40" s="22">
        <v>400000000</v>
      </c>
      <c r="G40" s="22"/>
      <c r="H40" s="22"/>
      <c r="I40" s="22"/>
      <c r="J40" s="22"/>
      <c r="K40" s="22">
        <v>208536719</v>
      </c>
      <c r="L40" s="22"/>
      <c r="M40" s="22">
        <v>252017935</v>
      </c>
      <c r="N40" s="22">
        <v>460554654</v>
      </c>
      <c r="O40" s="22"/>
      <c r="P40" s="22"/>
      <c r="Q40" s="22"/>
      <c r="R40" s="22"/>
      <c r="S40" s="22"/>
      <c r="T40" s="22"/>
      <c r="U40" s="22"/>
      <c r="V40" s="22"/>
      <c r="W40" s="22">
        <v>460554654</v>
      </c>
      <c r="X40" s="22">
        <v>199999998</v>
      </c>
      <c r="Y40" s="22">
        <v>260554656</v>
      </c>
      <c r="Z40" s="23">
        <v>130.2773293027733</v>
      </c>
      <c r="AA40" s="20">
        <v>400000000</v>
      </c>
    </row>
    <row r="41" spans="1:27" ht="13.5" x14ac:dyDescent="0.25">
      <c r="A41" s="19" t="s">
        <v>66</v>
      </c>
      <c r="B41" s="15" t="s">
        <v>32</v>
      </c>
      <c r="C41" s="20">
        <v>109526356</v>
      </c>
      <c r="D41" s="20"/>
      <c r="E41" s="21">
        <v>113491818</v>
      </c>
      <c r="F41" s="22">
        <v>113491818</v>
      </c>
      <c r="G41" s="22">
        <v>2472801</v>
      </c>
      <c r="H41" s="22">
        <v>-8593268</v>
      </c>
      <c r="I41" s="22">
        <v>2137199</v>
      </c>
      <c r="J41" s="22">
        <v>-3983268</v>
      </c>
      <c r="K41" s="22">
        <v>3628105</v>
      </c>
      <c r="L41" s="22">
        <v>6539701</v>
      </c>
      <c r="M41" s="22">
        <v>6234473</v>
      </c>
      <c r="N41" s="22">
        <v>16402279</v>
      </c>
      <c r="O41" s="22"/>
      <c r="P41" s="22"/>
      <c r="Q41" s="22"/>
      <c r="R41" s="22"/>
      <c r="S41" s="22"/>
      <c r="T41" s="22"/>
      <c r="U41" s="22"/>
      <c r="V41" s="22"/>
      <c r="W41" s="22">
        <v>12419011</v>
      </c>
      <c r="X41" s="22">
        <v>56745882</v>
      </c>
      <c r="Y41" s="22">
        <v>-44326871</v>
      </c>
      <c r="Z41" s="23">
        <v>-78.114692093428033</v>
      </c>
      <c r="AA41" s="20">
        <v>113491818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89586081</v>
      </c>
      <c r="D44" s="20"/>
      <c r="E44" s="21">
        <v>74444768</v>
      </c>
      <c r="F44" s="22">
        <v>74444768</v>
      </c>
      <c r="G44" s="22">
        <v>3805915</v>
      </c>
      <c r="H44" s="22">
        <v>5851859</v>
      </c>
      <c r="I44" s="22">
        <v>1360680</v>
      </c>
      <c r="J44" s="22">
        <v>11018454</v>
      </c>
      <c r="K44" s="22">
        <v>4236894</v>
      </c>
      <c r="L44" s="22">
        <v>11846940</v>
      </c>
      <c r="M44" s="22">
        <v>4144502</v>
      </c>
      <c r="N44" s="22">
        <v>20228336</v>
      </c>
      <c r="O44" s="22"/>
      <c r="P44" s="22"/>
      <c r="Q44" s="22"/>
      <c r="R44" s="22"/>
      <c r="S44" s="22"/>
      <c r="T44" s="22"/>
      <c r="U44" s="22"/>
      <c r="V44" s="22"/>
      <c r="W44" s="22">
        <v>31246790</v>
      </c>
      <c r="X44" s="22">
        <v>37222374</v>
      </c>
      <c r="Y44" s="22">
        <v>-5975584</v>
      </c>
      <c r="Z44" s="23">
        <v>-16.053742300262741</v>
      </c>
      <c r="AA44" s="20">
        <v>74444768</v>
      </c>
    </row>
    <row r="45" spans="1:27" ht="13.5" x14ac:dyDescent="0.25">
      <c r="A45" s="19" t="s">
        <v>70</v>
      </c>
      <c r="B45" s="15" t="s">
        <v>32</v>
      </c>
      <c r="C45" s="20">
        <v>25640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17004996382</v>
      </c>
      <c r="D47" s="29">
        <f t="shared" ref="D47:Y47" si="1">SUM(D34:D46)</f>
        <v>0</v>
      </c>
      <c r="E47" s="30">
        <f t="shared" si="1"/>
        <v>19661316699</v>
      </c>
      <c r="F47" s="31">
        <f t="shared" si="1"/>
        <v>19661316699</v>
      </c>
      <c r="G47" s="31">
        <f t="shared" si="1"/>
        <v>1866071919</v>
      </c>
      <c r="H47" s="31">
        <f t="shared" si="1"/>
        <v>654079161</v>
      </c>
      <c r="I47" s="31">
        <f t="shared" si="1"/>
        <v>2183090681</v>
      </c>
      <c r="J47" s="31">
        <f t="shared" si="1"/>
        <v>4703241761</v>
      </c>
      <c r="K47" s="31">
        <f t="shared" si="1"/>
        <v>2906432630</v>
      </c>
      <c r="L47" s="31">
        <f t="shared" si="1"/>
        <v>1399751935</v>
      </c>
      <c r="M47" s="31">
        <f t="shared" si="1"/>
        <v>532028076</v>
      </c>
      <c r="N47" s="31">
        <f t="shared" si="1"/>
        <v>4838212641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9541454402</v>
      </c>
      <c r="X47" s="31">
        <f t="shared" si="1"/>
        <v>9830658150</v>
      </c>
      <c r="Y47" s="31">
        <f t="shared" si="1"/>
        <v>-289203748</v>
      </c>
      <c r="Z47" s="32">
        <f>+IF(X47&lt;&gt;0,+(Y47/X47)*100,0)</f>
        <v>-2.9418554036486357</v>
      </c>
      <c r="AA47" s="29">
        <f>SUM(AA34:AA46)</f>
        <v>19661316699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871185425</v>
      </c>
      <c r="D48" s="39">
        <f t="shared" si="2"/>
        <v>0</v>
      </c>
      <c r="E48" s="40">
        <f t="shared" si="2"/>
        <v>-848665766</v>
      </c>
      <c r="F48" s="41">
        <f t="shared" si="2"/>
        <v>-848665766</v>
      </c>
      <c r="G48" s="41">
        <f t="shared" si="2"/>
        <v>-208982149</v>
      </c>
      <c r="H48" s="41">
        <f t="shared" si="2"/>
        <v>1259912460</v>
      </c>
      <c r="I48" s="41">
        <f t="shared" si="2"/>
        <v>-444829684</v>
      </c>
      <c r="J48" s="41">
        <f t="shared" si="2"/>
        <v>606100627</v>
      </c>
      <c r="K48" s="41">
        <f t="shared" si="2"/>
        <v>-1422522339</v>
      </c>
      <c r="L48" s="41">
        <f t="shared" si="2"/>
        <v>1191502550</v>
      </c>
      <c r="M48" s="41">
        <f t="shared" si="2"/>
        <v>-335826844</v>
      </c>
      <c r="N48" s="41">
        <f t="shared" si="2"/>
        <v>-566846633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39253994</v>
      </c>
      <c r="X48" s="41">
        <f t="shared" si="2"/>
        <v>-424332690</v>
      </c>
      <c r="Y48" s="41">
        <f t="shared" si="2"/>
        <v>463586684</v>
      </c>
      <c r="Z48" s="42">
        <f>+IF(X48&lt;&gt;0,+(Y48/X48)*100,0)</f>
        <v>-109.25075887978369</v>
      </c>
      <c r="AA48" s="39">
        <f>+AA32-AA47</f>
        <v>-848665766</v>
      </c>
    </row>
    <row r="49" spans="1:27" ht="25.5" x14ac:dyDescent="0.25">
      <c r="A49" s="43" t="s">
        <v>74</v>
      </c>
      <c r="B49" s="15" t="s">
        <v>32</v>
      </c>
      <c r="C49" s="20">
        <v>847013329</v>
      </c>
      <c r="D49" s="20"/>
      <c r="E49" s="21">
        <v>583767928</v>
      </c>
      <c r="F49" s="22">
        <v>583767928</v>
      </c>
      <c r="G49" s="22"/>
      <c r="H49" s="22"/>
      <c r="I49" s="22">
        <v>70233048</v>
      </c>
      <c r="J49" s="22">
        <v>70233048</v>
      </c>
      <c r="K49" s="22">
        <v>42212120</v>
      </c>
      <c r="L49" s="22">
        <v>39423029</v>
      </c>
      <c r="M49" s="22">
        <v>58751306</v>
      </c>
      <c r="N49" s="22">
        <v>140386455</v>
      </c>
      <c r="O49" s="22"/>
      <c r="P49" s="22"/>
      <c r="Q49" s="22"/>
      <c r="R49" s="22"/>
      <c r="S49" s="22"/>
      <c r="T49" s="22"/>
      <c r="U49" s="22"/>
      <c r="V49" s="22"/>
      <c r="W49" s="22">
        <v>210619503</v>
      </c>
      <c r="X49" s="22">
        <v>291883956</v>
      </c>
      <c r="Y49" s="22">
        <v>-81264453</v>
      </c>
      <c r="Z49" s="23">
        <v>-27.841356583504712</v>
      </c>
      <c r="AA49" s="20">
        <v>583767928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1718198754</v>
      </c>
      <c r="D51" s="48">
        <f t="shared" si="3"/>
        <v>0</v>
      </c>
      <c r="E51" s="49">
        <f t="shared" si="3"/>
        <v>-264897838</v>
      </c>
      <c r="F51" s="50">
        <f t="shared" si="3"/>
        <v>-264897838</v>
      </c>
      <c r="G51" s="50">
        <f t="shared" si="3"/>
        <v>-208982149</v>
      </c>
      <c r="H51" s="50">
        <f t="shared" si="3"/>
        <v>1259912460</v>
      </c>
      <c r="I51" s="50">
        <f t="shared" si="3"/>
        <v>-374596636</v>
      </c>
      <c r="J51" s="50">
        <f t="shared" si="3"/>
        <v>676333675</v>
      </c>
      <c r="K51" s="50">
        <f t="shared" si="3"/>
        <v>-1380310219</v>
      </c>
      <c r="L51" s="50">
        <f t="shared" si="3"/>
        <v>1230925579</v>
      </c>
      <c r="M51" s="50">
        <f t="shared" si="3"/>
        <v>-277075538</v>
      </c>
      <c r="N51" s="50">
        <f t="shared" si="3"/>
        <v>-426460178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249873497</v>
      </c>
      <c r="X51" s="50">
        <f t="shared" si="3"/>
        <v>-132448734</v>
      </c>
      <c r="Y51" s="50">
        <f t="shared" si="3"/>
        <v>382322231</v>
      </c>
      <c r="Z51" s="51">
        <f>+IF(X51&lt;&gt;0,+(Y51/X51)*100,0)</f>
        <v>-288.65676511487078</v>
      </c>
      <c r="AA51" s="48">
        <f>SUM(AA48:AA50)</f>
        <v>-264897838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1718198754</v>
      </c>
      <c r="D53" s="54">
        <f>+D51-D52</f>
        <v>0</v>
      </c>
      <c r="E53" s="55">
        <f t="shared" si="4"/>
        <v>-264897838</v>
      </c>
      <c r="F53" s="56">
        <f t="shared" si="4"/>
        <v>-264897838</v>
      </c>
      <c r="G53" s="56">
        <f t="shared" si="4"/>
        <v>-208982149</v>
      </c>
      <c r="H53" s="56">
        <f t="shared" si="4"/>
        <v>1259912460</v>
      </c>
      <c r="I53" s="56">
        <f t="shared" si="4"/>
        <v>-374596636</v>
      </c>
      <c r="J53" s="56">
        <f t="shared" si="4"/>
        <v>676333675</v>
      </c>
      <c r="K53" s="56">
        <f t="shared" si="4"/>
        <v>-1380310219</v>
      </c>
      <c r="L53" s="56">
        <f t="shared" si="4"/>
        <v>1230925579</v>
      </c>
      <c r="M53" s="56">
        <f t="shared" si="4"/>
        <v>-277075538</v>
      </c>
      <c r="N53" s="56">
        <f t="shared" si="4"/>
        <v>-426460178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249873497</v>
      </c>
      <c r="X53" s="56">
        <f t="shared" si="4"/>
        <v>-132448734</v>
      </c>
      <c r="Y53" s="56">
        <f t="shared" si="4"/>
        <v>382322231</v>
      </c>
      <c r="Z53" s="57">
        <f>+IF(X53&lt;&gt;0,+(Y53/X53)*100,0)</f>
        <v>-288.65676511487078</v>
      </c>
      <c r="AA53" s="54">
        <f>+AA51-AA52</f>
        <v>-264897838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1718198754</v>
      </c>
      <c r="D56" s="48">
        <f>SUM(D53:D55)</f>
        <v>0</v>
      </c>
      <c r="E56" s="49">
        <f t="shared" si="5"/>
        <v>-264897838</v>
      </c>
      <c r="F56" s="50">
        <f t="shared" si="5"/>
        <v>-264897838</v>
      </c>
      <c r="G56" s="50">
        <f t="shared" si="5"/>
        <v>-208982149</v>
      </c>
      <c r="H56" s="50">
        <f t="shared" si="5"/>
        <v>1259912460</v>
      </c>
      <c r="I56" s="50">
        <f t="shared" si="5"/>
        <v>-374596636</v>
      </c>
      <c r="J56" s="50">
        <f t="shared" si="5"/>
        <v>676333675</v>
      </c>
      <c r="K56" s="50">
        <f t="shared" si="5"/>
        <v>-1380310219</v>
      </c>
      <c r="L56" s="50">
        <f t="shared" si="5"/>
        <v>1230925579</v>
      </c>
      <c r="M56" s="50">
        <f t="shared" si="5"/>
        <v>-277075538</v>
      </c>
      <c r="N56" s="50">
        <f t="shared" si="5"/>
        <v>-426460178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249873497</v>
      </c>
      <c r="X56" s="50">
        <f t="shared" si="5"/>
        <v>-132448734</v>
      </c>
      <c r="Y56" s="50">
        <f t="shared" si="5"/>
        <v>382322231</v>
      </c>
      <c r="Z56" s="51">
        <f>+IF(X56&lt;&gt;0,+(Y56/X56)*100,0)</f>
        <v>-288.65676511487078</v>
      </c>
      <c r="AA56" s="48">
        <f>SUM(AA53:AA55)</f>
        <v>-264897838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1718198754</v>
      </c>
      <c r="D59" s="65">
        <f>SUM(D56:D58)</f>
        <v>0</v>
      </c>
      <c r="E59" s="66">
        <f t="shared" si="6"/>
        <v>-264897838</v>
      </c>
      <c r="F59" s="67">
        <f t="shared" si="6"/>
        <v>-264897838</v>
      </c>
      <c r="G59" s="67">
        <f t="shared" si="6"/>
        <v>-208982149</v>
      </c>
      <c r="H59" s="67">
        <f t="shared" si="6"/>
        <v>1259912460</v>
      </c>
      <c r="I59" s="67">
        <f t="shared" si="6"/>
        <v>-374596636</v>
      </c>
      <c r="J59" s="67">
        <f t="shared" si="6"/>
        <v>676333675</v>
      </c>
      <c r="K59" s="67">
        <f t="shared" si="6"/>
        <v>-1380310219</v>
      </c>
      <c r="L59" s="67">
        <f t="shared" si="6"/>
        <v>1230925579</v>
      </c>
      <c r="M59" s="67">
        <f t="shared" si="6"/>
        <v>-277075538</v>
      </c>
      <c r="N59" s="67">
        <f t="shared" si="6"/>
        <v>-426460178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249873497</v>
      </c>
      <c r="X59" s="67">
        <f t="shared" si="6"/>
        <v>-132448734</v>
      </c>
      <c r="Y59" s="67">
        <f t="shared" si="6"/>
        <v>382322231</v>
      </c>
      <c r="Z59" s="68">
        <f>+IF(X59&lt;&gt;0,+(Y59/X59)*100,0)</f>
        <v>-288.65676511487078</v>
      </c>
      <c r="AA59" s="65">
        <f>SUM(AA56:AA58)</f>
        <v>-264897838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3224365845</v>
      </c>
      <c r="D6" s="20"/>
      <c r="E6" s="21">
        <v>3610519684</v>
      </c>
      <c r="F6" s="22">
        <v>3610519684</v>
      </c>
      <c r="G6" s="22">
        <v>352384320</v>
      </c>
      <c r="H6" s="22">
        <v>330772107</v>
      </c>
      <c r="I6" s="22">
        <v>385834283</v>
      </c>
      <c r="J6" s="22">
        <v>1068990710</v>
      </c>
      <c r="K6" s="22">
        <v>254972453</v>
      </c>
      <c r="L6" s="22">
        <v>271168010</v>
      </c>
      <c r="M6" s="22">
        <v>255717046</v>
      </c>
      <c r="N6" s="22">
        <v>781857509</v>
      </c>
      <c r="O6" s="22"/>
      <c r="P6" s="22"/>
      <c r="Q6" s="22"/>
      <c r="R6" s="22"/>
      <c r="S6" s="22"/>
      <c r="T6" s="22"/>
      <c r="U6" s="22"/>
      <c r="V6" s="22"/>
      <c r="W6" s="22">
        <v>1850848219</v>
      </c>
      <c r="X6" s="22">
        <v>1805259798</v>
      </c>
      <c r="Y6" s="22">
        <v>45588421</v>
      </c>
      <c r="Z6" s="23">
        <v>2.525310819556621</v>
      </c>
      <c r="AA6" s="20">
        <v>3610519684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1009</v>
      </c>
      <c r="F7" s="22">
        <v>1009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504</v>
      </c>
      <c r="Y7" s="22">
        <v>-504</v>
      </c>
      <c r="Z7" s="23">
        <v>-100</v>
      </c>
      <c r="AA7" s="20">
        <v>1009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3439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87548718</v>
      </c>
      <c r="D13" s="20"/>
      <c r="E13" s="21">
        <v>46222046</v>
      </c>
      <c r="F13" s="22">
        <v>46222046</v>
      </c>
      <c r="G13" s="22">
        <v>7265946</v>
      </c>
      <c r="H13" s="22">
        <v>7157836</v>
      </c>
      <c r="I13" s="22">
        <v>7064718</v>
      </c>
      <c r="J13" s="22">
        <v>21488500</v>
      </c>
      <c r="K13" s="22">
        <v>7280297</v>
      </c>
      <c r="L13" s="22">
        <v>8336906</v>
      </c>
      <c r="M13" s="22">
        <v>7954382</v>
      </c>
      <c r="N13" s="22">
        <v>23571585</v>
      </c>
      <c r="O13" s="22"/>
      <c r="P13" s="22"/>
      <c r="Q13" s="22"/>
      <c r="R13" s="22"/>
      <c r="S13" s="22"/>
      <c r="T13" s="22"/>
      <c r="U13" s="22"/>
      <c r="V13" s="22"/>
      <c r="W13" s="22">
        <v>45060085</v>
      </c>
      <c r="X13" s="22">
        <v>23111022</v>
      </c>
      <c r="Y13" s="22">
        <v>21949063</v>
      </c>
      <c r="Z13" s="23">
        <v>94.972273402708012</v>
      </c>
      <c r="AA13" s="20">
        <v>46222046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1278428</v>
      </c>
      <c r="D19" s="20"/>
      <c r="E19" s="21">
        <v>967950</v>
      </c>
      <c r="F19" s="22">
        <v>967950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483972</v>
      </c>
      <c r="Y19" s="22">
        <v>-483972</v>
      </c>
      <c r="Z19" s="23">
        <v>-100</v>
      </c>
      <c r="AA19" s="20">
        <v>967950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453119</v>
      </c>
      <c r="D23" s="20"/>
      <c r="E23" s="21">
        <v>201857</v>
      </c>
      <c r="F23" s="22">
        <v>201857</v>
      </c>
      <c r="G23" s="22"/>
      <c r="H23" s="22">
        <v>140000</v>
      </c>
      <c r="I23" s="22">
        <v>20000</v>
      </c>
      <c r="J23" s="22">
        <v>160000</v>
      </c>
      <c r="K23" s="22">
        <v>180000</v>
      </c>
      <c r="L23" s="22">
        <v>124765</v>
      </c>
      <c r="M23" s="22">
        <v>210000</v>
      </c>
      <c r="N23" s="22">
        <v>514765</v>
      </c>
      <c r="O23" s="22"/>
      <c r="P23" s="22"/>
      <c r="Q23" s="22"/>
      <c r="R23" s="22"/>
      <c r="S23" s="22"/>
      <c r="T23" s="22"/>
      <c r="U23" s="22"/>
      <c r="V23" s="22"/>
      <c r="W23" s="22">
        <v>674765</v>
      </c>
      <c r="X23" s="22">
        <v>100926</v>
      </c>
      <c r="Y23" s="22">
        <v>573839</v>
      </c>
      <c r="Z23" s="23">
        <v>568.57400471632684</v>
      </c>
      <c r="AA23" s="20">
        <v>201857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239478118</v>
      </c>
      <c r="D25" s="20"/>
      <c r="E25" s="21">
        <v>269490020</v>
      </c>
      <c r="F25" s="22">
        <v>269490020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134745006</v>
      </c>
      <c r="Y25" s="22">
        <v>-134745006</v>
      </c>
      <c r="Z25" s="23">
        <v>-100</v>
      </c>
      <c r="AA25" s="20">
        <v>269490020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3553127667</v>
      </c>
      <c r="D32" s="29">
        <f t="shared" ref="D32:Y32" si="0">SUM(D6:D31)</f>
        <v>0</v>
      </c>
      <c r="E32" s="30">
        <f t="shared" si="0"/>
        <v>3927402566</v>
      </c>
      <c r="F32" s="31">
        <f t="shared" si="0"/>
        <v>3927402566</v>
      </c>
      <c r="G32" s="31">
        <f t="shared" si="0"/>
        <v>359650266</v>
      </c>
      <c r="H32" s="31">
        <f t="shared" si="0"/>
        <v>338069943</v>
      </c>
      <c r="I32" s="31">
        <f t="shared" si="0"/>
        <v>392919001</v>
      </c>
      <c r="J32" s="31">
        <f t="shared" si="0"/>
        <v>1090639210</v>
      </c>
      <c r="K32" s="31">
        <f t="shared" si="0"/>
        <v>262432750</v>
      </c>
      <c r="L32" s="31">
        <f t="shared" si="0"/>
        <v>279629681</v>
      </c>
      <c r="M32" s="31">
        <f t="shared" si="0"/>
        <v>263881428</v>
      </c>
      <c r="N32" s="31">
        <f t="shared" si="0"/>
        <v>805943859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1896583069</v>
      </c>
      <c r="X32" s="31">
        <f t="shared" si="0"/>
        <v>1963701228</v>
      </c>
      <c r="Y32" s="31">
        <f t="shared" si="0"/>
        <v>-67118159</v>
      </c>
      <c r="Z32" s="32">
        <f>+IF(X32&lt;&gt;0,+(Y32/X32)*100,0)</f>
        <v>-3.4179414894168412</v>
      </c>
      <c r="AA32" s="29">
        <f>SUM(AA6:AA31)</f>
        <v>3927402566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120234415</v>
      </c>
      <c r="D34" s="20"/>
      <c r="E34" s="21">
        <v>106974677</v>
      </c>
      <c r="F34" s="22">
        <v>106974677</v>
      </c>
      <c r="G34" s="22">
        <v>7825776</v>
      </c>
      <c r="H34" s="22">
        <v>7901049</v>
      </c>
      <c r="I34" s="22">
        <v>8121141</v>
      </c>
      <c r="J34" s="22">
        <v>23847966</v>
      </c>
      <c r="K34" s="22">
        <v>7531719</v>
      </c>
      <c r="L34" s="22">
        <v>7314770</v>
      </c>
      <c r="M34" s="22">
        <v>7424411</v>
      </c>
      <c r="N34" s="22">
        <v>22270900</v>
      </c>
      <c r="O34" s="22"/>
      <c r="P34" s="22"/>
      <c r="Q34" s="22"/>
      <c r="R34" s="22"/>
      <c r="S34" s="22"/>
      <c r="T34" s="22"/>
      <c r="U34" s="22"/>
      <c r="V34" s="22"/>
      <c r="W34" s="22">
        <v>46118866</v>
      </c>
      <c r="X34" s="22">
        <v>53487474</v>
      </c>
      <c r="Y34" s="22">
        <v>-7368608</v>
      </c>
      <c r="Z34" s="23">
        <v>-13.776324527869836</v>
      </c>
      <c r="AA34" s="20">
        <v>106974677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2749505841</v>
      </c>
      <c r="D36" s="20"/>
      <c r="E36" s="21">
        <v>2616461381</v>
      </c>
      <c r="F36" s="22">
        <v>2616461381</v>
      </c>
      <c r="G36" s="22"/>
      <c r="H36" s="22">
        <v>410146512</v>
      </c>
      <c r="I36" s="22">
        <v>-13401590</v>
      </c>
      <c r="J36" s="22">
        <v>396744922</v>
      </c>
      <c r="K36" s="22">
        <v>512756700</v>
      </c>
      <c r="L36" s="22">
        <v>316168853</v>
      </c>
      <c r="M36" s="22">
        <v>215647041</v>
      </c>
      <c r="N36" s="22">
        <v>1044572594</v>
      </c>
      <c r="O36" s="22"/>
      <c r="P36" s="22"/>
      <c r="Q36" s="22"/>
      <c r="R36" s="22"/>
      <c r="S36" s="22"/>
      <c r="T36" s="22"/>
      <c r="U36" s="22"/>
      <c r="V36" s="22"/>
      <c r="W36" s="22">
        <v>1441317516</v>
      </c>
      <c r="X36" s="22">
        <v>1308230694</v>
      </c>
      <c r="Y36" s="22">
        <v>133086822</v>
      </c>
      <c r="Z36" s="23">
        <v>10.173039251439548</v>
      </c>
      <c r="AA36" s="20">
        <v>2616461381</v>
      </c>
    </row>
    <row r="37" spans="1:27" ht="13.5" x14ac:dyDescent="0.25">
      <c r="A37" s="19" t="s">
        <v>63</v>
      </c>
      <c r="B37" s="15" t="s">
        <v>32</v>
      </c>
      <c r="C37" s="20">
        <v>16458311</v>
      </c>
      <c r="D37" s="20"/>
      <c r="E37" s="21">
        <v>2439531</v>
      </c>
      <c r="F37" s="22">
        <v>2439531</v>
      </c>
      <c r="G37" s="22"/>
      <c r="H37" s="22">
        <v>4009123</v>
      </c>
      <c r="I37" s="22">
        <v>5925697</v>
      </c>
      <c r="J37" s="22">
        <v>9934820</v>
      </c>
      <c r="K37" s="22">
        <v>1359676</v>
      </c>
      <c r="L37" s="22">
        <v>2026201</v>
      </c>
      <c r="M37" s="22">
        <v>7639170</v>
      </c>
      <c r="N37" s="22">
        <v>11025047</v>
      </c>
      <c r="O37" s="22"/>
      <c r="P37" s="22"/>
      <c r="Q37" s="22"/>
      <c r="R37" s="22"/>
      <c r="S37" s="22"/>
      <c r="T37" s="22"/>
      <c r="U37" s="22"/>
      <c r="V37" s="22"/>
      <c r="W37" s="22">
        <v>20959867</v>
      </c>
      <c r="X37" s="22">
        <v>1219770</v>
      </c>
      <c r="Y37" s="22">
        <v>19740097</v>
      </c>
      <c r="Z37" s="23">
        <v>1618.3458356903352</v>
      </c>
      <c r="AA37" s="20">
        <v>2439531</v>
      </c>
    </row>
    <row r="38" spans="1:27" ht="13.5" x14ac:dyDescent="0.25">
      <c r="A38" s="19" t="s">
        <v>64</v>
      </c>
      <c r="B38" s="15" t="s">
        <v>32</v>
      </c>
      <c r="C38" s="20">
        <v>433646512</v>
      </c>
      <c r="D38" s="20"/>
      <c r="E38" s="21">
        <v>390927112</v>
      </c>
      <c r="F38" s="22">
        <v>390927112</v>
      </c>
      <c r="G38" s="22"/>
      <c r="H38" s="22"/>
      <c r="I38" s="22">
        <v>108411628</v>
      </c>
      <c r="J38" s="22">
        <v>108411628</v>
      </c>
      <c r="K38" s="22"/>
      <c r="L38" s="22"/>
      <c r="M38" s="22">
        <v>108411628</v>
      </c>
      <c r="N38" s="22">
        <v>108411628</v>
      </c>
      <c r="O38" s="22"/>
      <c r="P38" s="22"/>
      <c r="Q38" s="22"/>
      <c r="R38" s="22"/>
      <c r="S38" s="22"/>
      <c r="T38" s="22"/>
      <c r="U38" s="22"/>
      <c r="V38" s="22"/>
      <c r="W38" s="22">
        <v>216823256</v>
      </c>
      <c r="X38" s="22">
        <v>195463560</v>
      </c>
      <c r="Y38" s="22">
        <v>21359696</v>
      </c>
      <c r="Z38" s="23">
        <v>10.927712561870868</v>
      </c>
      <c r="AA38" s="20">
        <v>390927112</v>
      </c>
    </row>
    <row r="39" spans="1:27" ht="13.5" x14ac:dyDescent="0.25">
      <c r="A39" s="19" t="s">
        <v>65</v>
      </c>
      <c r="B39" s="15" t="s">
        <v>32</v>
      </c>
      <c r="C39" s="20">
        <v>46925016</v>
      </c>
      <c r="D39" s="20"/>
      <c r="E39" s="21">
        <v>77341923</v>
      </c>
      <c r="F39" s="22">
        <v>77341923</v>
      </c>
      <c r="G39" s="22"/>
      <c r="H39" s="22"/>
      <c r="I39" s="22">
        <v>21090432</v>
      </c>
      <c r="J39" s="22">
        <v>21090432</v>
      </c>
      <c r="K39" s="22"/>
      <c r="L39" s="22"/>
      <c r="M39" s="22">
        <v>3000071</v>
      </c>
      <c r="N39" s="22">
        <v>3000071</v>
      </c>
      <c r="O39" s="22"/>
      <c r="P39" s="22"/>
      <c r="Q39" s="22"/>
      <c r="R39" s="22"/>
      <c r="S39" s="22"/>
      <c r="T39" s="22"/>
      <c r="U39" s="22"/>
      <c r="V39" s="22"/>
      <c r="W39" s="22">
        <v>24090503</v>
      </c>
      <c r="X39" s="22">
        <v>38671020</v>
      </c>
      <c r="Y39" s="22">
        <v>-14580517</v>
      </c>
      <c r="Z39" s="23">
        <v>-37.703988671620245</v>
      </c>
      <c r="AA39" s="20">
        <v>77341923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273974983</v>
      </c>
      <c r="D41" s="20"/>
      <c r="E41" s="21">
        <v>146246405</v>
      </c>
      <c r="F41" s="22">
        <v>146246405</v>
      </c>
      <c r="G41" s="22"/>
      <c r="H41" s="22">
        <v>593020</v>
      </c>
      <c r="I41" s="22">
        <v>345634</v>
      </c>
      <c r="J41" s="22">
        <v>938654</v>
      </c>
      <c r="K41" s="22">
        <v>2688995</v>
      </c>
      <c r="L41" s="22">
        <v>12002513</v>
      </c>
      <c r="M41" s="22">
        <v>8554728</v>
      </c>
      <c r="N41" s="22">
        <v>23246236</v>
      </c>
      <c r="O41" s="22"/>
      <c r="P41" s="22"/>
      <c r="Q41" s="22"/>
      <c r="R41" s="22"/>
      <c r="S41" s="22"/>
      <c r="T41" s="22"/>
      <c r="U41" s="22"/>
      <c r="V41" s="22"/>
      <c r="W41" s="22">
        <v>24184890</v>
      </c>
      <c r="X41" s="22">
        <v>73123224</v>
      </c>
      <c r="Y41" s="22">
        <v>-48938334</v>
      </c>
      <c r="Z41" s="23">
        <v>-66.925842875855693</v>
      </c>
      <c r="AA41" s="20">
        <v>146246405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10078630</v>
      </c>
      <c r="D44" s="20"/>
      <c r="E44" s="21">
        <v>1382131</v>
      </c>
      <c r="F44" s="22">
        <v>1382131</v>
      </c>
      <c r="G44" s="22">
        <v>67744</v>
      </c>
      <c r="H44" s="22">
        <v>-1797745</v>
      </c>
      <c r="I44" s="22">
        <v>898288</v>
      </c>
      <c r="J44" s="22">
        <v>-831713</v>
      </c>
      <c r="K44" s="22">
        <v>3118565</v>
      </c>
      <c r="L44" s="22">
        <v>1628991</v>
      </c>
      <c r="M44" s="22">
        <v>1568635</v>
      </c>
      <c r="N44" s="22">
        <v>6316191</v>
      </c>
      <c r="O44" s="22"/>
      <c r="P44" s="22"/>
      <c r="Q44" s="22"/>
      <c r="R44" s="22"/>
      <c r="S44" s="22"/>
      <c r="T44" s="22"/>
      <c r="U44" s="22"/>
      <c r="V44" s="22"/>
      <c r="W44" s="22">
        <v>5484478</v>
      </c>
      <c r="X44" s="22">
        <v>691080</v>
      </c>
      <c r="Y44" s="22">
        <v>4793398</v>
      </c>
      <c r="Z44" s="23">
        <v>693.60971233431735</v>
      </c>
      <c r="AA44" s="20">
        <v>1382131</v>
      </c>
    </row>
    <row r="45" spans="1:27" ht="13.5" x14ac:dyDescent="0.25">
      <c r="A45" s="19" t="s">
        <v>70</v>
      </c>
      <c r="B45" s="15" t="s">
        <v>32</v>
      </c>
      <c r="C45" s="20">
        <v>611692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3651435400</v>
      </c>
      <c r="D47" s="29">
        <f t="shared" ref="D47:Y47" si="1">SUM(D34:D46)</f>
        <v>0</v>
      </c>
      <c r="E47" s="30">
        <f t="shared" si="1"/>
        <v>3341773160</v>
      </c>
      <c r="F47" s="31">
        <f t="shared" si="1"/>
        <v>3341773160</v>
      </c>
      <c r="G47" s="31">
        <f t="shared" si="1"/>
        <v>7893520</v>
      </c>
      <c r="H47" s="31">
        <f t="shared" si="1"/>
        <v>420851959</v>
      </c>
      <c r="I47" s="31">
        <f t="shared" si="1"/>
        <v>131391230</v>
      </c>
      <c r="J47" s="31">
        <f t="shared" si="1"/>
        <v>560136709</v>
      </c>
      <c r="K47" s="31">
        <f t="shared" si="1"/>
        <v>527455655</v>
      </c>
      <c r="L47" s="31">
        <f t="shared" si="1"/>
        <v>339141328</v>
      </c>
      <c r="M47" s="31">
        <f t="shared" si="1"/>
        <v>352245684</v>
      </c>
      <c r="N47" s="31">
        <f t="shared" si="1"/>
        <v>1218842667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1778979376</v>
      </c>
      <c r="X47" s="31">
        <f t="shared" si="1"/>
        <v>1670886822</v>
      </c>
      <c r="Y47" s="31">
        <f t="shared" si="1"/>
        <v>108092554</v>
      </c>
      <c r="Z47" s="32">
        <f>+IF(X47&lt;&gt;0,+(Y47/X47)*100,0)</f>
        <v>6.4691726918174233</v>
      </c>
      <c r="AA47" s="29">
        <f>SUM(AA34:AA46)</f>
        <v>3341773160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-98307733</v>
      </c>
      <c r="D48" s="39">
        <f t="shared" si="2"/>
        <v>0</v>
      </c>
      <c r="E48" s="40">
        <f t="shared" si="2"/>
        <v>585629406</v>
      </c>
      <c r="F48" s="41">
        <f t="shared" si="2"/>
        <v>585629406</v>
      </c>
      <c r="G48" s="41">
        <f t="shared" si="2"/>
        <v>351756746</v>
      </c>
      <c r="H48" s="41">
        <f t="shared" si="2"/>
        <v>-82782016</v>
      </c>
      <c r="I48" s="41">
        <f t="shared" si="2"/>
        <v>261527771</v>
      </c>
      <c r="J48" s="41">
        <f t="shared" si="2"/>
        <v>530502501</v>
      </c>
      <c r="K48" s="41">
        <f t="shared" si="2"/>
        <v>-265022905</v>
      </c>
      <c r="L48" s="41">
        <f t="shared" si="2"/>
        <v>-59511647</v>
      </c>
      <c r="M48" s="41">
        <f t="shared" si="2"/>
        <v>-88364256</v>
      </c>
      <c r="N48" s="41">
        <f t="shared" si="2"/>
        <v>-412898808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117603693</v>
      </c>
      <c r="X48" s="41">
        <f t="shared" si="2"/>
        <v>292814406</v>
      </c>
      <c r="Y48" s="41">
        <f t="shared" si="2"/>
        <v>-175210713</v>
      </c>
      <c r="Z48" s="42">
        <f>+IF(X48&lt;&gt;0,+(Y48/X48)*100,0)</f>
        <v>-59.836780366605325</v>
      </c>
      <c r="AA48" s="39">
        <f>+AA32-AA47</f>
        <v>585629406</v>
      </c>
    </row>
    <row r="49" spans="1:27" ht="25.5" x14ac:dyDescent="0.25">
      <c r="A49" s="43" t="s">
        <v>74</v>
      </c>
      <c r="B49" s="15" t="s">
        <v>32</v>
      </c>
      <c r="C49" s="20">
        <v>558000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11452425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-86297308</v>
      </c>
      <c r="D51" s="48">
        <f t="shared" si="3"/>
        <v>0</v>
      </c>
      <c r="E51" s="49">
        <f t="shared" si="3"/>
        <v>585629406</v>
      </c>
      <c r="F51" s="50">
        <f t="shared" si="3"/>
        <v>585629406</v>
      </c>
      <c r="G51" s="50">
        <f t="shared" si="3"/>
        <v>351756746</v>
      </c>
      <c r="H51" s="50">
        <f t="shared" si="3"/>
        <v>-82782016</v>
      </c>
      <c r="I51" s="50">
        <f t="shared" si="3"/>
        <v>261527771</v>
      </c>
      <c r="J51" s="50">
        <f t="shared" si="3"/>
        <v>530502501</v>
      </c>
      <c r="K51" s="50">
        <f t="shared" si="3"/>
        <v>-265022905</v>
      </c>
      <c r="L51" s="50">
        <f t="shared" si="3"/>
        <v>-59511647</v>
      </c>
      <c r="M51" s="50">
        <f t="shared" si="3"/>
        <v>-88364256</v>
      </c>
      <c r="N51" s="50">
        <f t="shared" si="3"/>
        <v>-412898808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117603693</v>
      </c>
      <c r="X51" s="50">
        <f t="shared" si="3"/>
        <v>292814406</v>
      </c>
      <c r="Y51" s="50">
        <f t="shared" si="3"/>
        <v>-175210713</v>
      </c>
      <c r="Z51" s="51">
        <f>+IF(X51&lt;&gt;0,+(Y51/X51)*100,0)</f>
        <v>-59.836780366605325</v>
      </c>
      <c r="AA51" s="48">
        <f>SUM(AA48:AA50)</f>
        <v>585629406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-86297308</v>
      </c>
      <c r="D53" s="54">
        <f>+D51-D52</f>
        <v>0</v>
      </c>
      <c r="E53" s="55">
        <f t="shared" si="4"/>
        <v>585629406</v>
      </c>
      <c r="F53" s="56">
        <f t="shared" si="4"/>
        <v>585629406</v>
      </c>
      <c r="G53" s="56">
        <f t="shared" si="4"/>
        <v>351756746</v>
      </c>
      <c r="H53" s="56">
        <f t="shared" si="4"/>
        <v>-82782016</v>
      </c>
      <c r="I53" s="56">
        <f t="shared" si="4"/>
        <v>261527771</v>
      </c>
      <c r="J53" s="56">
        <f t="shared" si="4"/>
        <v>530502501</v>
      </c>
      <c r="K53" s="56">
        <f t="shared" si="4"/>
        <v>-265022905</v>
      </c>
      <c r="L53" s="56">
        <f t="shared" si="4"/>
        <v>-59511647</v>
      </c>
      <c r="M53" s="56">
        <f t="shared" si="4"/>
        <v>-88364256</v>
      </c>
      <c r="N53" s="56">
        <f t="shared" si="4"/>
        <v>-412898808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117603693</v>
      </c>
      <c r="X53" s="56">
        <f t="shared" si="4"/>
        <v>292814406</v>
      </c>
      <c r="Y53" s="56">
        <f t="shared" si="4"/>
        <v>-175210713</v>
      </c>
      <c r="Z53" s="57">
        <f>+IF(X53&lt;&gt;0,+(Y53/X53)*100,0)</f>
        <v>-59.836780366605325</v>
      </c>
      <c r="AA53" s="54">
        <f>+AA51-AA52</f>
        <v>585629406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-86297308</v>
      </c>
      <c r="D56" s="48">
        <f>SUM(D53:D55)</f>
        <v>0</v>
      </c>
      <c r="E56" s="49">
        <f t="shared" si="5"/>
        <v>585629406</v>
      </c>
      <c r="F56" s="50">
        <f t="shared" si="5"/>
        <v>585629406</v>
      </c>
      <c r="G56" s="50">
        <f t="shared" si="5"/>
        <v>351756746</v>
      </c>
      <c r="H56" s="50">
        <f t="shared" si="5"/>
        <v>-82782016</v>
      </c>
      <c r="I56" s="50">
        <f t="shared" si="5"/>
        <v>261527771</v>
      </c>
      <c r="J56" s="50">
        <f t="shared" si="5"/>
        <v>530502501</v>
      </c>
      <c r="K56" s="50">
        <f t="shared" si="5"/>
        <v>-265022905</v>
      </c>
      <c r="L56" s="50">
        <f t="shared" si="5"/>
        <v>-59511647</v>
      </c>
      <c r="M56" s="50">
        <f t="shared" si="5"/>
        <v>-88364256</v>
      </c>
      <c r="N56" s="50">
        <f t="shared" si="5"/>
        <v>-412898808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117603693</v>
      </c>
      <c r="X56" s="50">
        <f t="shared" si="5"/>
        <v>292814406</v>
      </c>
      <c r="Y56" s="50">
        <f t="shared" si="5"/>
        <v>-175210713</v>
      </c>
      <c r="Z56" s="51">
        <f>+IF(X56&lt;&gt;0,+(Y56/X56)*100,0)</f>
        <v>-59.836780366605325</v>
      </c>
      <c r="AA56" s="48">
        <f>SUM(AA53:AA55)</f>
        <v>585629406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-86297308</v>
      </c>
      <c r="D59" s="65">
        <f>SUM(D56:D58)</f>
        <v>0</v>
      </c>
      <c r="E59" s="66">
        <f t="shared" si="6"/>
        <v>585629406</v>
      </c>
      <c r="F59" s="67">
        <f t="shared" si="6"/>
        <v>585629406</v>
      </c>
      <c r="G59" s="67">
        <f t="shared" si="6"/>
        <v>351756746</v>
      </c>
      <c r="H59" s="67">
        <f t="shared" si="6"/>
        <v>-82782016</v>
      </c>
      <c r="I59" s="67">
        <f t="shared" si="6"/>
        <v>261527771</v>
      </c>
      <c r="J59" s="67">
        <f t="shared" si="6"/>
        <v>530502501</v>
      </c>
      <c r="K59" s="67">
        <f t="shared" si="6"/>
        <v>-265022905</v>
      </c>
      <c r="L59" s="67">
        <f t="shared" si="6"/>
        <v>-59511647</v>
      </c>
      <c r="M59" s="67">
        <f t="shared" si="6"/>
        <v>-88364256</v>
      </c>
      <c r="N59" s="67">
        <f t="shared" si="6"/>
        <v>-412898808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117603693</v>
      </c>
      <c r="X59" s="67">
        <f t="shared" si="6"/>
        <v>292814406</v>
      </c>
      <c r="Y59" s="67">
        <f t="shared" si="6"/>
        <v>-175210713</v>
      </c>
      <c r="Z59" s="68">
        <f>+IF(X59&lt;&gt;0,+(Y59/X59)*100,0)</f>
        <v>-59.836780366605325</v>
      </c>
      <c r="AA59" s="65">
        <f>SUM(AA56:AA58)</f>
        <v>585629406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487421177</v>
      </c>
      <c r="D6" s="20"/>
      <c r="E6" s="21">
        <v>616262131</v>
      </c>
      <c r="F6" s="22">
        <v>616262131</v>
      </c>
      <c r="G6" s="22">
        <v>54133202</v>
      </c>
      <c r="H6" s="22">
        <v>56724456</v>
      </c>
      <c r="I6" s="22">
        <v>55707959</v>
      </c>
      <c r="J6" s="22">
        <v>166565617</v>
      </c>
      <c r="K6" s="22">
        <v>48841803</v>
      </c>
      <c r="L6" s="22">
        <v>45693766</v>
      </c>
      <c r="M6" s="22">
        <v>49227818</v>
      </c>
      <c r="N6" s="22">
        <v>143763387</v>
      </c>
      <c r="O6" s="22"/>
      <c r="P6" s="22"/>
      <c r="Q6" s="22"/>
      <c r="R6" s="22"/>
      <c r="S6" s="22"/>
      <c r="T6" s="22"/>
      <c r="U6" s="22"/>
      <c r="V6" s="22"/>
      <c r="W6" s="22">
        <v>310329004</v>
      </c>
      <c r="X6" s="22">
        <v>308131026</v>
      </c>
      <c r="Y6" s="22">
        <v>2197978</v>
      </c>
      <c r="Z6" s="23">
        <v>0.71332576551379145</v>
      </c>
      <c r="AA6" s="20">
        <v>616262131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19524793</v>
      </c>
      <c r="D25" s="20"/>
      <c r="E25" s="21">
        <v>37315793</v>
      </c>
      <c r="F25" s="22">
        <v>37315793</v>
      </c>
      <c r="G25" s="22">
        <v>15548200</v>
      </c>
      <c r="H25" s="22"/>
      <c r="I25" s="22"/>
      <c r="J25" s="22">
        <v>15548200</v>
      </c>
      <c r="K25" s="22"/>
      <c r="L25" s="22"/>
      <c r="M25" s="22">
        <v>12438700</v>
      </c>
      <c r="N25" s="22">
        <v>12438700</v>
      </c>
      <c r="O25" s="22"/>
      <c r="P25" s="22"/>
      <c r="Q25" s="22"/>
      <c r="R25" s="22"/>
      <c r="S25" s="22"/>
      <c r="T25" s="22"/>
      <c r="U25" s="22"/>
      <c r="V25" s="22"/>
      <c r="W25" s="22">
        <v>27986900</v>
      </c>
      <c r="X25" s="22">
        <v>18657894</v>
      </c>
      <c r="Y25" s="22">
        <v>9329006</v>
      </c>
      <c r="Z25" s="23">
        <v>50.000316220040695</v>
      </c>
      <c r="AA25" s="20">
        <v>37315793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506945970</v>
      </c>
      <c r="D32" s="29">
        <f t="shared" ref="D32:Y32" si="0">SUM(D6:D31)</f>
        <v>0</v>
      </c>
      <c r="E32" s="30">
        <f t="shared" si="0"/>
        <v>653577924</v>
      </c>
      <c r="F32" s="31">
        <f t="shared" si="0"/>
        <v>653577924</v>
      </c>
      <c r="G32" s="31">
        <f t="shared" si="0"/>
        <v>69681402</v>
      </c>
      <c r="H32" s="31">
        <f t="shared" si="0"/>
        <v>56724456</v>
      </c>
      <c r="I32" s="31">
        <f t="shared" si="0"/>
        <v>55707959</v>
      </c>
      <c r="J32" s="31">
        <f t="shared" si="0"/>
        <v>182113817</v>
      </c>
      <c r="K32" s="31">
        <f t="shared" si="0"/>
        <v>48841803</v>
      </c>
      <c r="L32" s="31">
        <f t="shared" si="0"/>
        <v>45693766</v>
      </c>
      <c r="M32" s="31">
        <f t="shared" si="0"/>
        <v>61666518</v>
      </c>
      <c r="N32" s="31">
        <f t="shared" si="0"/>
        <v>156202087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338315904</v>
      </c>
      <c r="X32" s="31">
        <f t="shared" si="0"/>
        <v>326788920</v>
      </c>
      <c r="Y32" s="31">
        <f t="shared" si="0"/>
        <v>11526984</v>
      </c>
      <c r="Z32" s="32">
        <f>+IF(X32&lt;&gt;0,+(Y32/X32)*100,0)</f>
        <v>3.5273484792568852</v>
      </c>
      <c r="AA32" s="29">
        <f>SUM(AA6:AA31)</f>
        <v>653577924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26012886</v>
      </c>
      <c r="D34" s="20"/>
      <c r="E34" s="21">
        <v>28524816</v>
      </c>
      <c r="F34" s="22">
        <v>28524816</v>
      </c>
      <c r="G34" s="22">
        <v>2641653</v>
      </c>
      <c r="H34" s="22">
        <v>2223733</v>
      </c>
      <c r="I34" s="22">
        <v>2208350</v>
      </c>
      <c r="J34" s="22">
        <v>7073736</v>
      </c>
      <c r="K34" s="22">
        <v>2104696</v>
      </c>
      <c r="L34" s="22">
        <v>2662106</v>
      </c>
      <c r="M34" s="22">
        <v>2348189</v>
      </c>
      <c r="N34" s="22">
        <v>7114991</v>
      </c>
      <c r="O34" s="22"/>
      <c r="P34" s="22"/>
      <c r="Q34" s="22"/>
      <c r="R34" s="22"/>
      <c r="S34" s="22"/>
      <c r="T34" s="22"/>
      <c r="U34" s="22"/>
      <c r="V34" s="22"/>
      <c r="W34" s="22">
        <v>14188727</v>
      </c>
      <c r="X34" s="22">
        <v>14262456</v>
      </c>
      <c r="Y34" s="22">
        <v>-73729</v>
      </c>
      <c r="Z34" s="23">
        <v>-0.51694462720866585</v>
      </c>
      <c r="AA34" s="20">
        <v>28524816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457788664</v>
      </c>
      <c r="D36" s="20"/>
      <c r="E36" s="21">
        <v>556242237</v>
      </c>
      <c r="F36" s="22">
        <v>556242237</v>
      </c>
      <c r="G36" s="22">
        <v>66746258</v>
      </c>
      <c r="H36" s="22">
        <v>62876135</v>
      </c>
      <c r="I36" s="22">
        <v>60042546</v>
      </c>
      <c r="J36" s="22">
        <v>189664939</v>
      </c>
      <c r="K36" s="22">
        <v>33079926</v>
      </c>
      <c r="L36" s="22">
        <v>38065431</v>
      </c>
      <c r="M36" s="22">
        <v>33773696</v>
      </c>
      <c r="N36" s="22">
        <v>104919053</v>
      </c>
      <c r="O36" s="22"/>
      <c r="P36" s="22"/>
      <c r="Q36" s="22"/>
      <c r="R36" s="22"/>
      <c r="S36" s="22"/>
      <c r="T36" s="22"/>
      <c r="U36" s="22"/>
      <c r="V36" s="22"/>
      <c r="W36" s="22">
        <v>294583992</v>
      </c>
      <c r="X36" s="22">
        <v>278121120</v>
      </c>
      <c r="Y36" s="22">
        <v>16462872</v>
      </c>
      <c r="Z36" s="23">
        <v>5.9193174542084401</v>
      </c>
      <c r="AA36" s="20">
        <v>556242237</v>
      </c>
    </row>
    <row r="37" spans="1:27" ht="13.5" x14ac:dyDescent="0.25">
      <c r="A37" s="19" t="s">
        <v>63</v>
      </c>
      <c r="B37" s="15" t="s">
        <v>32</v>
      </c>
      <c r="C37" s="20">
        <v>2018246</v>
      </c>
      <c r="D37" s="20"/>
      <c r="E37" s="21">
        <v>2201903</v>
      </c>
      <c r="F37" s="22">
        <v>2201903</v>
      </c>
      <c r="G37" s="22">
        <v>136011</v>
      </c>
      <c r="H37" s="22">
        <v>134382</v>
      </c>
      <c r="I37" s="22">
        <v>143879</v>
      </c>
      <c r="J37" s="22">
        <v>414272</v>
      </c>
      <c r="K37" s="22">
        <v>139145</v>
      </c>
      <c r="L37" s="22">
        <v>105586</v>
      </c>
      <c r="M37" s="22">
        <v>126300</v>
      </c>
      <c r="N37" s="22">
        <v>371031</v>
      </c>
      <c r="O37" s="22"/>
      <c r="P37" s="22"/>
      <c r="Q37" s="22"/>
      <c r="R37" s="22"/>
      <c r="S37" s="22"/>
      <c r="T37" s="22"/>
      <c r="U37" s="22"/>
      <c r="V37" s="22"/>
      <c r="W37" s="22">
        <v>785303</v>
      </c>
      <c r="X37" s="22">
        <v>1100958</v>
      </c>
      <c r="Y37" s="22">
        <v>-315655</v>
      </c>
      <c r="Z37" s="23">
        <v>-28.67093930921979</v>
      </c>
      <c r="AA37" s="20">
        <v>2201903</v>
      </c>
    </row>
    <row r="38" spans="1:27" ht="13.5" x14ac:dyDescent="0.25">
      <c r="A38" s="19" t="s">
        <v>64</v>
      </c>
      <c r="B38" s="15" t="s">
        <v>32</v>
      </c>
      <c r="C38" s="20">
        <v>2478045</v>
      </c>
      <c r="D38" s="20"/>
      <c r="E38" s="21">
        <v>24935276</v>
      </c>
      <c r="F38" s="22">
        <v>24935276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12467640</v>
      </c>
      <c r="Y38" s="22">
        <v>-12467640</v>
      </c>
      <c r="Z38" s="23">
        <v>-100</v>
      </c>
      <c r="AA38" s="20">
        <v>24935276</v>
      </c>
    </row>
    <row r="39" spans="1:27" ht="13.5" x14ac:dyDescent="0.25">
      <c r="A39" s="19" t="s">
        <v>65</v>
      </c>
      <c r="B39" s="15" t="s">
        <v>32</v>
      </c>
      <c r="C39" s="20">
        <v>26736649</v>
      </c>
      <c r="D39" s="20"/>
      <c r="E39" s="21">
        <v>28435548</v>
      </c>
      <c r="F39" s="22">
        <v>28435548</v>
      </c>
      <c r="G39" s="22">
        <v>1672401</v>
      </c>
      <c r="H39" s="22">
        <v>1672401</v>
      </c>
      <c r="I39" s="22">
        <v>1672401</v>
      </c>
      <c r="J39" s="22">
        <v>5017203</v>
      </c>
      <c r="K39" s="22"/>
      <c r="L39" s="22">
        <v>6347115</v>
      </c>
      <c r="M39" s="22">
        <v>2272850</v>
      </c>
      <c r="N39" s="22">
        <v>8619965</v>
      </c>
      <c r="O39" s="22"/>
      <c r="P39" s="22"/>
      <c r="Q39" s="22"/>
      <c r="R39" s="22"/>
      <c r="S39" s="22"/>
      <c r="T39" s="22"/>
      <c r="U39" s="22"/>
      <c r="V39" s="22"/>
      <c r="W39" s="22">
        <v>13637168</v>
      </c>
      <c r="X39" s="22">
        <v>14217822</v>
      </c>
      <c r="Y39" s="22">
        <v>-580654</v>
      </c>
      <c r="Z39" s="23">
        <v>-4.0839869847857146</v>
      </c>
      <c r="AA39" s="20">
        <v>28435548</v>
      </c>
    </row>
    <row r="40" spans="1:27" ht="13.5" x14ac:dyDescent="0.25">
      <c r="A40" s="19" t="s">
        <v>40</v>
      </c>
      <c r="B40" s="15" t="s">
        <v>32</v>
      </c>
      <c r="C40" s="20">
        <v>3189478</v>
      </c>
      <c r="D40" s="20"/>
      <c r="E40" s="21">
        <v>3595200</v>
      </c>
      <c r="F40" s="22">
        <v>3595200</v>
      </c>
      <c r="G40" s="22">
        <v>21941</v>
      </c>
      <c r="H40" s="22">
        <v>20858</v>
      </c>
      <c r="I40" s="22">
        <v>20642</v>
      </c>
      <c r="J40" s="22">
        <v>63441</v>
      </c>
      <c r="K40" s="22">
        <v>20337</v>
      </c>
      <c r="L40" s="22">
        <v>19038</v>
      </c>
      <c r="M40" s="22">
        <v>2604013</v>
      </c>
      <c r="N40" s="22">
        <v>2643388</v>
      </c>
      <c r="O40" s="22"/>
      <c r="P40" s="22"/>
      <c r="Q40" s="22"/>
      <c r="R40" s="22"/>
      <c r="S40" s="22"/>
      <c r="T40" s="22"/>
      <c r="U40" s="22"/>
      <c r="V40" s="22"/>
      <c r="W40" s="22">
        <v>2706829</v>
      </c>
      <c r="X40" s="22">
        <v>1797600</v>
      </c>
      <c r="Y40" s="22">
        <v>909229</v>
      </c>
      <c r="Z40" s="23">
        <v>50.580162438807299</v>
      </c>
      <c r="AA40" s="20">
        <v>3595200</v>
      </c>
    </row>
    <row r="41" spans="1:27" ht="13.5" x14ac:dyDescent="0.25">
      <c r="A41" s="19" t="s">
        <v>66</v>
      </c>
      <c r="B41" s="15" t="s">
        <v>32</v>
      </c>
      <c r="C41" s="20">
        <v>27403158</v>
      </c>
      <c r="D41" s="20"/>
      <c r="E41" s="21">
        <v>28451330</v>
      </c>
      <c r="F41" s="22">
        <v>28451330</v>
      </c>
      <c r="G41" s="22">
        <v>365515</v>
      </c>
      <c r="H41" s="22">
        <v>2068081</v>
      </c>
      <c r="I41" s="22">
        <v>3240017</v>
      </c>
      <c r="J41" s="22">
        <v>5673613</v>
      </c>
      <c r="K41" s="22">
        <v>2322305</v>
      </c>
      <c r="L41" s="22">
        <v>2885065</v>
      </c>
      <c r="M41" s="22">
        <v>2539106</v>
      </c>
      <c r="N41" s="22">
        <v>7746476</v>
      </c>
      <c r="O41" s="22"/>
      <c r="P41" s="22"/>
      <c r="Q41" s="22"/>
      <c r="R41" s="22"/>
      <c r="S41" s="22"/>
      <c r="T41" s="22"/>
      <c r="U41" s="22"/>
      <c r="V41" s="22"/>
      <c r="W41" s="22">
        <v>13420089</v>
      </c>
      <c r="X41" s="22">
        <v>14225700</v>
      </c>
      <c r="Y41" s="22">
        <v>-805611</v>
      </c>
      <c r="Z41" s="23">
        <v>-5.6630675467639549</v>
      </c>
      <c r="AA41" s="20">
        <v>28451330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863524</v>
      </c>
      <c r="D43" s="20"/>
      <c r="E43" s="21">
        <v>116666</v>
      </c>
      <c r="F43" s="22">
        <v>116666</v>
      </c>
      <c r="G43" s="22">
        <v>17854</v>
      </c>
      <c r="H43" s="22">
        <v>33521</v>
      </c>
      <c r="I43" s="22"/>
      <c r="J43" s="22">
        <v>51375</v>
      </c>
      <c r="K43" s="22">
        <v>96670</v>
      </c>
      <c r="L43" s="22"/>
      <c r="M43" s="22">
        <v>118354</v>
      </c>
      <c r="N43" s="22">
        <v>215024</v>
      </c>
      <c r="O43" s="22"/>
      <c r="P43" s="22"/>
      <c r="Q43" s="22"/>
      <c r="R43" s="22"/>
      <c r="S43" s="22"/>
      <c r="T43" s="22"/>
      <c r="U43" s="22"/>
      <c r="V43" s="22"/>
      <c r="W43" s="22">
        <v>266399</v>
      </c>
      <c r="X43" s="22">
        <v>58338</v>
      </c>
      <c r="Y43" s="22">
        <v>208061</v>
      </c>
      <c r="Z43" s="23">
        <v>356.64746820254379</v>
      </c>
      <c r="AA43" s="20">
        <v>116666</v>
      </c>
    </row>
    <row r="44" spans="1:27" ht="13.5" x14ac:dyDescent="0.25">
      <c r="A44" s="19" t="s">
        <v>69</v>
      </c>
      <c r="B44" s="15" t="s">
        <v>32</v>
      </c>
      <c r="C44" s="20">
        <v>4051567</v>
      </c>
      <c r="D44" s="20"/>
      <c r="E44" s="21">
        <v>5845137</v>
      </c>
      <c r="F44" s="22">
        <v>5845137</v>
      </c>
      <c r="G44" s="22">
        <v>22803</v>
      </c>
      <c r="H44" s="22">
        <v>111531</v>
      </c>
      <c r="I44" s="22">
        <v>804368</v>
      </c>
      <c r="J44" s="22">
        <v>938702</v>
      </c>
      <c r="K44" s="22">
        <v>172840</v>
      </c>
      <c r="L44" s="22">
        <v>772364</v>
      </c>
      <c r="M44" s="22">
        <v>717654</v>
      </c>
      <c r="N44" s="22">
        <v>1662858</v>
      </c>
      <c r="O44" s="22"/>
      <c r="P44" s="22"/>
      <c r="Q44" s="22"/>
      <c r="R44" s="22"/>
      <c r="S44" s="22"/>
      <c r="T44" s="22"/>
      <c r="U44" s="22"/>
      <c r="V44" s="22"/>
      <c r="W44" s="22">
        <v>2601560</v>
      </c>
      <c r="X44" s="22">
        <v>2922588</v>
      </c>
      <c r="Y44" s="22">
        <v>-321028</v>
      </c>
      <c r="Z44" s="23">
        <v>-10.984374123208609</v>
      </c>
      <c r="AA44" s="20">
        <v>5845137</v>
      </c>
    </row>
    <row r="45" spans="1:27" ht="13.5" x14ac:dyDescent="0.25">
      <c r="A45" s="19" t="s">
        <v>70</v>
      </c>
      <c r="B45" s="15" t="s">
        <v>32</v>
      </c>
      <c r="C45" s="20">
        <v>30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550542247</v>
      </c>
      <c r="D47" s="29">
        <f t="shared" ref="D47:Y47" si="1">SUM(D34:D46)</f>
        <v>0</v>
      </c>
      <c r="E47" s="30">
        <f t="shared" si="1"/>
        <v>678348113</v>
      </c>
      <c r="F47" s="31">
        <f t="shared" si="1"/>
        <v>678348113</v>
      </c>
      <c r="G47" s="31">
        <f t="shared" si="1"/>
        <v>71624436</v>
      </c>
      <c r="H47" s="31">
        <f t="shared" si="1"/>
        <v>69140642</v>
      </c>
      <c r="I47" s="31">
        <f t="shared" si="1"/>
        <v>68132203</v>
      </c>
      <c r="J47" s="31">
        <f t="shared" si="1"/>
        <v>208897281</v>
      </c>
      <c r="K47" s="31">
        <f t="shared" si="1"/>
        <v>37935919</v>
      </c>
      <c r="L47" s="31">
        <f t="shared" si="1"/>
        <v>50856705</v>
      </c>
      <c r="M47" s="31">
        <f t="shared" si="1"/>
        <v>44500162</v>
      </c>
      <c r="N47" s="31">
        <f t="shared" si="1"/>
        <v>133292786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342190067</v>
      </c>
      <c r="X47" s="31">
        <f t="shared" si="1"/>
        <v>339174222</v>
      </c>
      <c r="Y47" s="31">
        <f t="shared" si="1"/>
        <v>3015845</v>
      </c>
      <c r="Z47" s="32">
        <f>+IF(X47&lt;&gt;0,+(Y47/X47)*100,0)</f>
        <v>0.88917282163029476</v>
      </c>
      <c r="AA47" s="29">
        <f>SUM(AA34:AA46)</f>
        <v>678348113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-43596277</v>
      </c>
      <c r="D48" s="39">
        <f t="shared" si="2"/>
        <v>0</v>
      </c>
      <c r="E48" s="40">
        <f t="shared" si="2"/>
        <v>-24770189</v>
      </c>
      <c r="F48" s="41">
        <f t="shared" si="2"/>
        <v>-24770189</v>
      </c>
      <c r="G48" s="41">
        <f t="shared" si="2"/>
        <v>-1943034</v>
      </c>
      <c r="H48" s="41">
        <f t="shared" si="2"/>
        <v>-12416186</v>
      </c>
      <c r="I48" s="41">
        <f t="shared" si="2"/>
        <v>-12424244</v>
      </c>
      <c r="J48" s="41">
        <f t="shared" si="2"/>
        <v>-26783464</v>
      </c>
      <c r="K48" s="41">
        <f t="shared" si="2"/>
        <v>10905884</v>
      </c>
      <c r="L48" s="41">
        <f t="shared" si="2"/>
        <v>-5162939</v>
      </c>
      <c r="M48" s="41">
        <f t="shared" si="2"/>
        <v>17166356</v>
      </c>
      <c r="N48" s="41">
        <f t="shared" si="2"/>
        <v>22909301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-3874163</v>
      </c>
      <c r="X48" s="41">
        <f t="shared" si="2"/>
        <v>-12385302</v>
      </c>
      <c r="Y48" s="41">
        <f t="shared" si="2"/>
        <v>8511139</v>
      </c>
      <c r="Z48" s="42">
        <f>+IF(X48&lt;&gt;0,+(Y48/X48)*100,0)</f>
        <v>-68.719672721747116</v>
      </c>
      <c r="AA48" s="39">
        <f>+AA32-AA47</f>
        <v>-24770189</v>
      </c>
    </row>
    <row r="49" spans="1:27" ht="25.5" x14ac:dyDescent="0.25">
      <c r="A49" s="43" t="s">
        <v>74</v>
      </c>
      <c r="B49" s="15" t="s">
        <v>32</v>
      </c>
      <c r="C49" s="20">
        <v>22853310</v>
      </c>
      <c r="D49" s="20"/>
      <c r="E49" s="21">
        <v>35888000</v>
      </c>
      <c r="F49" s="22">
        <v>35888000</v>
      </c>
      <c r="G49" s="22"/>
      <c r="H49" s="22"/>
      <c r="I49" s="22">
        <v>2195644</v>
      </c>
      <c r="J49" s="22">
        <v>2195644</v>
      </c>
      <c r="K49" s="22">
        <v>5357903</v>
      </c>
      <c r="L49" s="22">
        <v>259138</v>
      </c>
      <c r="M49" s="22">
        <v>6643304</v>
      </c>
      <c r="N49" s="22">
        <v>12260345</v>
      </c>
      <c r="O49" s="22"/>
      <c r="P49" s="22"/>
      <c r="Q49" s="22"/>
      <c r="R49" s="22"/>
      <c r="S49" s="22"/>
      <c r="T49" s="22"/>
      <c r="U49" s="22"/>
      <c r="V49" s="22"/>
      <c r="W49" s="22">
        <v>14455989</v>
      </c>
      <c r="X49" s="22">
        <v>17943996</v>
      </c>
      <c r="Y49" s="22">
        <v>-3488007</v>
      </c>
      <c r="Z49" s="23">
        <v>-19.438295683971397</v>
      </c>
      <c r="AA49" s="20">
        <v>35888000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-20742967</v>
      </c>
      <c r="D51" s="48">
        <f t="shared" si="3"/>
        <v>0</v>
      </c>
      <c r="E51" s="49">
        <f t="shared" si="3"/>
        <v>11117811</v>
      </c>
      <c r="F51" s="50">
        <f t="shared" si="3"/>
        <v>11117811</v>
      </c>
      <c r="G51" s="50">
        <f t="shared" si="3"/>
        <v>-1943034</v>
      </c>
      <c r="H51" s="50">
        <f t="shared" si="3"/>
        <v>-12416186</v>
      </c>
      <c r="I51" s="50">
        <f t="shared" si="3"/>
        <v>-10228600</v>
      </c>
      <c r="J51" s="50">
        <f t="shared" si="3"/>
        <v>-24587820</v>
      </c>
      <c r="K51" s="50">
        <f t="shared" si="3"/>
        <v>16263787</v>
      </c>
      <c r="L51" s="50">
        <f t="shared" si="3"/>
        <v>-4903801</v>
      </c>
      <c r="M51" s="50">
        <f t="shared" si="3"/>
        <v>23809660</v>
      </c>
      <c r="N51" s="50">
        <f t="shared" si="3"/>
        <v>35169646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10581826</v>
      </c>
      <c r="X51" s="50">
        <f t="shared" si="3"/>
        <v>5558694</v>
      </c>
      <c r="Y51" s="50">
        <f t="shared" si="3"/>
        <v>5023132</v>
      </c>
      <c r="Z51" s="51">
        <f>+IF(X51&lt;&gt;0,+(Y51/X51)*100,0)</f>
        <v>90.365326819573085</v>
      </c>
      <c r="AA51" s="48">
        <f>SUM(AA48:AA50)</f>
        <v>11117811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-20742967</v>
      </c>
      <c r="D53" s="54">
        <f>+D51-D52</f>
        <v>0</v>
      </c>
      <c r="E53" s="55">
        <f t="shared" si="4"/>
        <v>11117811</v>
      </c>
      <c r="F53" s="56">
        <f t="shared" si="4"/>
        <v>11117811</v>
      </c>
      <c r="G53" s="56">
        <f t="shared" si="4"/>
        <v>-1943034</v>
      </c>
      <c r="H53" s="56">
        <f t="shared" si="4"/>
        <v>-12416186</v>
      </c>
      <c r="I53" s="56">
        <f t="shared" si="4"/>
        <v>-10228600</v>
      </c>
      <c r="J53" s="56">
        <f t="shared" si="4"/>
        <v>-24587820</v>
      </c>
      <c r="K53" s="56">
        <f t="shared" si="4"/>
        <v>16263787</v>
      </c>
      <c r="L53" s="56">
        <f t="shared" si="4"/>
        <v>-4903801</v>
      </c>
      <c r="M53" s="56">
        <f t="shared" si="4"/>
        <v>23809660</v>
      </c>
      <c r="N53" s="56">
        <f t="shared" si="4"/>
        <v>35169646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10581826</v>
      </c>
      <c r="X53" s="56">
        <f t="shared" si="4"/>
        <v>5558694</v>
      </c>
      <c r="Y53" s="56">
        <f t="shared" si="4"/>
        <v>5023132</v>
      </c>
      <c r="Z53" s="57">
        <f>+IF(X53&lt;&gt;0,+(Y53/X53)*100,0)</f>
        <v>90.365326819573085</v>
      </c>
      <c r="AA53" s="54">
        <f>+AA51-AA52</f>
        <v>11117811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-20742967</v>
      </c>
      <c r="D56" s="48">
        <f>SUM(D53:D55)</f>
        <v>0</v>
      </c>
      <c r="E56" s="49">
        <f t="shared" si="5"/>
        <v>11117811</v>
      </c>
      <c r="F56" s="50">
        <f t="shared" si="5"/>
        <v>11117811</v>
      </c>
      <c r="G56" s="50">
        <f t="shared" si="5"/>
        <v>-1943034</v>
      </c>
      <c r="H56" s="50">
        <f t="shared" si="5"/>
        <v>-12416186</v>
      </c>
      <c r="I56" s="50">
        <f t="shared" si="5"/>
        <v>-10228600</v>
      </c>
      <c r="J56" s="50">
        <f t="shared" si="5"/>
        <v>-24587820</v>
      </c>
      <c r="K56" s="50">
        <f t="shared" si="5"/>
        <v>16263787</v>
      </c>
      <c r="L56" s="50">
        <f t="shared" si="5"/>
        <v>-4903801</v>
      </c>
      <c r="M56" s="50">
        <f t="shared" si="5"/>
        <v>23809660</v>
      </c>
      <c r="N56" s="50">
        <f t="shared" si="5"/>
        <v>35169646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10581826</v>
      </c>
      <c r="X56" s="50">
        <f t="shared" si="5"/>
        <v>5558694</v>
      </c>
      <c r="Y56" s="50">
        <f t="shared" si="5"/>
        <v>5023132</v>
      </c>
      <c r="Z56" s="51">
        <f>+IF(X56&lt;&gt;0,+(Y56/X56)*100,0)</f>
        <v>90.365326819573085</v>
      </c>
      <c r="AA56" s="48">
        <f>SUM(AA53:AA55)</f>
        <v>11117811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-20742967</v>
      </c>
      <c r="D59" s="65">
        <f>SUM(D56:D58)</f>
        <v>0</v>
      </c>
      <c r="E59" s="66">
        <f t="shared" si="6"/>
        <v>11117811</v>
      </c>
      <c r="F59" s="67">
        <f t="shared" si="6"/>
        <v>11117811</v>
      </c>
      <c r="G59" s="67">
        <f t="shared" si="6"/>
        <v>-1943034</v>
      </c>
      <c r="H59" s="67">
        <f t="shared" si="6"/>
        <v>-12416186</v>
      </c>
      <c r="I59" s="67">
        <f t="shared" si="6"/>
        <v>-10228600</v>
      </c>
      <c r="J59" s="67">
        <f t="shared" si="6"/>
        <v>-24587820</v>
      </c>
      <c r="K59" s="67">
        <f t="shared" si="6"/>
        <v>16263787</v>
      </c>
      <c r="L59" s="67">
        <f t="shared" si="6"/>
        <v>-4903801</v>
      </c>
      <c r="M59" s="67">
        <f t="shared" si="6"/>
        <v>23809660</v>
      </c>
      <c r="N59" s="67">
        <f t="shared" si="6"/>
        <v>35169646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10581826</v>
      </c>
      <c r="X59" s="67">
        <f t="shared" si="6"/>
        <v>5558694</v>
      </c>
      <c r="Y59" s="67">
        <f t="shared" si="6"/>
        <v>5023132</v>
      </c>
      <c r="Z59" s="68">
        <f>+IF(X59&lt;&gt;0,+(Y59/X59)*100,0)</f>
        <v>90.365326819573085</v>
      </c>
      <c r="AA59" s="65">
        <f>SUM(AA56:AA58)</f>
        <v>11117811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425925916</v>
      </c>
      <c r="D6" s="20"/>
      <c r="E6" s="21">
        <v>541450972</v>
      </c>
      <c r="F6" s="22">
        <v>541450972</v>
      </c>
      <c r="G6" s="22">
        <v>43659864</v>
      </c>
      <c r="H6" s="22">
        <v>44452172</v>
      </c>
      <c r="I6" s="22">
        <v>44516491</v>
      </c>
      <c r="J6" s="22">
        <v>132628527</v>
      </c>
      <c r="K6" s="22">
        <v>54325652</v>
      </c>
      <c r="L6" s="22">
        <v>40853253</v>
      </c>
      <c r="M6" s="22">
        <v>35142892</v>
      </c>
      <c r="N6" s="22">
        <v>130321797</v>
      </c>
      <c r="O6" s="22"/>
      <c r="P6" s="22"/>
      <c r="Q6" s="22"/>
      <c r="R6" s="22"/>
      <c r="S6" s="22"/>
      <c r="T6" s="22"/>
      <c r="U6" s="22"/>
      <c r="V6" s="22"/>
      <c r="W6" s="22">
        <v>262950324</v>
      </c>
      <c r="X6" s="22">
        <v>270725496</v>
      </c>
      <c r="Y6" s="22">
        <v>-7775172</v>
      </c>
      <c r="Z6" s="23">
        <v>-2.8719762692760935</v>
      </c>
      <c r="AA6" s="20">
        <v>541450972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27808057</v>
      </c>
      <c r="D13" s="20"/>
      <c r="E13" s="21">
        <v>29461045</v>
      </c>
      <c r="F13" s="22">
        <v>29461045</v>
      </c>
      <c r="G13" s="22">
        <v>2402819</v>
      </c>
      <c r="H13" s="22">
        <v>2386872</v>
      </c>
      <c r="I13" s="22">
        <v>2385748</v>
      </c>
      <c r="J13" s="22">
        <v>7175439</v>
      </c>
      <c r="K13" s="22">
        <v>2402797</v>
      </c>
      <c r="L13" s="22">
        <v>2439808</v>
      </c>
      <c r="M13" s="22">
        <v>2465260</v>
      </c>
      <c r="N13" s="22">
        <v>7307865</v>
      </c>
      <c r="O13" s="22"/>
      <c r="P13" s="22"/>
      <c r="Q13" s="22"/>
      <c r="R13" s="22"/>
      <c r="S13" s="22"/>
      <c r="T13" s="22"/>
      <c r="U13" s="22"/>
      <c r="V13" s="22"/>
      <c r="W13" s="22">
        <v>14483304</v>
      </c>
      <c r="X13" s="22">
        <v>14730522</v>
      </c>
      <c r="Y13" s="22">
        <v>-247218</v>
      </c>
      <c r="Z13" s="23">
        <v>-1.6782704645497286</v>
      </c>
      <c r="AA13" s="20">
        <v>29461045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36439</v>
      </c>
      <c r="H25" s="22">
        <v>2462</v>
      </c>
      <c r="I25" s="22">
        <v>16380</v>
      </c>
      <c r="J25" s="22">
        <v>55281</v>
      </c>
      <c r="K25" s="22">
        <v>16380</v>
      </c>
      <c r="L25" s="22">
        <v>1703776</v>
      </c>
      <c r="M25" s="22">
        <v>-21760</v>
      </c>
      <c r="N25" s="22">
        <v>1698396</v>
      </c>
      <c r="O25" s="22"/>
      <c r="P25" s="22"/>
      <c r="Q25" s="22"/>
      <c r="R25" s="22"/>
      <c r="S25" s="22"/>
      <c r="T25" s="22"/>
      <c r="U25" s="22"/>
      <c r="V25" s="22"/>
      <c r="W25" s="22">
        <v>1753677</v>
      </c>
      <c r="X25" s="22"/>
      <c r="Y25" s="22">
        <v>1753677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104413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453838386</v>
      </c>
      <c r="D32" s="29">
        <f t="shared" ref="D32:Y32" si="0">SUM(D6:D31)</f>
        <v>0</v>
      </c>
      <c r="E32" s="30">
        <f t="shared" si="0"/>
        <v>570912017</v>
      </c>
      <c r="F32" s="31">
        <f t="shared" si="0"/>
        <v>570912017</v>
      </c>
      <c r="G32" s="31">
        <f t="shared" si="0"/>
        <v>46099122</v>
      </c>
      <c r="H32" s="31">
        <f t="shared" si="0"/>
        <v>46841506</v>
      </c>
      <c r="I32" s="31">
        <f t="shared" si="0"/>
        <v>46918619</v>
      </c>
      <c r="J32" s="31">
        <f t="shared" si="0"/>
        <v>139859247</v>
      </c>
      <c r="K32" s="31">
        <f t="shared" si="0"/>
        <v>56744829</v>
      </c>
      <c r="L32" s="31">
        <f t="shared" si="0"/>
        <v>44996837</v>
      </c>
      <c r="M32" s="31">
        <f t="shared" si="0"/>
        <v>37586392</v>
      </c>
      <c r="N32" s="31">
        <f t="shared" si="0"/>
        <v>139328058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279187305</v>
      </c>
      <c r="X32" s="31">
        <f t="shared" si="0"/>
        <v>285456018</v>
      </c>
      <c r="Y32" s="31">
        <f t="shared" si="0"/>
        <v>-6268713</v>
      </c>
      <c r="Z32" s="32">
        <f>+IF(X32&lt;&gt;0,+(Y32/X32)*100,0)</f>
        <v>-2.1960346269525837</v>
      </c>
      <c r="AA32" s="29">
        <f>SUM(AA6:AA31)</f>
        <v>570912017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22279340</v>
      </c>
      <c r="D34" s="20"/>
      <c r="E34" s="21">
        <v>21486816</v>
      </c>
      <c r="F34" s="22">
        <v>21486816</v>
      </c>
      <c r="G34" s="22">
        <v>2056635</v>
      </c>
      <c r="H34" s="22">
        <v>1824744</v>
      </c>
      <c r="I34" s="22">
        <v>1910538</v>
      </c>
      <c r="J34" s="22">
        <v>5791917</v>
      </c>
      <c r="K34" s="22">
        <v>2184681</v>
      </c>
      <c r="L34" s="22">
        <v>2022339</v>
      </c>
      <c r="M34" s="22">
        <v>1843991</v>
      </c>
      <c r="N34" s="22">
        <v>6051011</v>
      </c>
      <c r="O34" s="22"/>
      <c r="P34" s="22"/>
      <c r="Q34" s="22"/>
      <c r="R34" s="22"/>
      <c r="S34" s="22"/>
      <c r="T34" s="22"/>
      <c r="U34" s="22"/>
      <c r="V34" s="22"/>
      <c r="W34" s="22">
        <v>11842928</v>
      </c>
      <c r="X34" s="22">
        <v>10743420</v>
      </c>
      <c r="Y34" s="22">
        <v>1099508</v>
      </c>
      <c r="Z34" s="23">
        <v>10.234245705743609</v>
      </c>
      <c r="AA34" s="20">
        <v>21486816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364315445</v>
      </c>
      <c r="D36" s="20"/>
      <c r="E36" s="21">
        <v>420196942</v>
      </c>
      <c r="F36" s="22">
        <v>420196942</v>
      </c>
      <c r="G36" s="22"/>
      <c r="H36" s="22">
        <v>54839547</v>
      </c>
      <c r="I36" s="22">
        <v>51214653</v>
      </c>
      <c r="J36" s="22">
        <v>106054200</v>
      </c>
      <c r="K36" s="22">
        <v>35505912</v>
      </c>
      <c r="L36" s="22">
        <v>29001607</v>
      </c>
      <c r="M36" s="22">
        <v>29021250</v>
      </c>
      <c r="N36" s="22">
        <v>93528769</v>
      </c>
      <c r="O36" s="22"/>
      <c r="P36" s="22"/>
      <c r="Q36" s="22"/>
      <c r="R36" s="22"/>
      <c r="S36" s="22"/>
      <c r="T36" s="22"/>
      <c r="U36" s="22"/>
      <c r="V36" s="22"/>
      <c r="W36" s="22">
        <v>199582969</v>
      </c>
      <c r="X36" s="22">
        <v>210098472</v>
      </c>
      <c r="Y36" s="22">
        <v>-10515503</v>
      </c>
      <c r="Z36" s="23">
        <v>-5.005035448330152</v>
      </c>
      <c r="AA36" s="20">
        <v>420196942</v>
      </c>
    </row>
    <row r="37" spans="1:27" ht="13.5" x14ac:dyDescent="0.25">
      <c r="A37" s="19" t="s">
        <v>63</v>
      </c>
      <c r="B37" s="15" t="s">
        <v>32</v>
      </c>
      <c r="C37" s="20">
        <v>21067030</v>
      </c>
      <c r="D37" s="20"/>
      <c r="E37" s="21">
        <v>9906949</v>
      </c>
      <c r="F37" s="22">
        <v>9906949</v>
      </c>
      <c r="G37" s="22">
        <v>900593</v>
      </c>
      <c r="H37" s="22">
        <v>190864</v>
      </c>
      <c r="I37" s="22">
        <v>1554333</v>
      </c>
      <c r="J37" s="22">
        <v>2645790</v>
      </c>
      <c r="K37" s="22">
        <v>1783325</v>
      </c>
      <c r="L37" s="22">
        <v>1671042</v>
      </c>
      <c r="M37" s="22">
        <v>1098842</v>
      </c>
      <c r="N37" s="22">
        <v>4553209</v>
      </c>
      <c r="O37" s="22"/>
      <c r="P37" s="22"/>
      <c r="Q37" s="22"/>
      <c r="R37" s="22"/>
      <c r="S37" s="22"/>
      <c r="T37" s="22"/>
      <c r="U37" s="22"/>
      <c r="V37" s="22"/>
      <c r="W37" s="22">
        <v>7198999</v>
      </c>
      <c r="X37" s="22">
        <v>4953480</v>
      </c>
      <c r="Y37" s="22">
        <v>2245519</v>
      </c>
      <c r="Z37" s="23">
        <v>45.332150326639045</v>
      </c>
      <c r="AA37" s="20">
        <v>9906949</v>
      </c>
    </row>
    <row r="38" spans="1:27" ht="13.5" x14ac:dyDescent="0.25">
      <c r="A38" s="19" t="s">
        <v>64</v>
      </c>
      <c r="B38" s="15" t="s">
        <v>32</v>
      </c>
      <c r="C38" s="20">
        <v>49846137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8488827</v>
      </c>
      <c r="D39" s="20"/>
      <c r="E39" s="21">
        <v>11975028</v>
      </c>
      <c r="F39" s="22">
        <v>11975028</v>
      </c>
      <c r="G39" s="22"/>
      <c r="H39" s="22"/>
      <c r="I39" s="22"/>
      <c r="J39" s="22"/>
      <c r="K39" s="22"/>
      <c r="L39" s="22">
        <v>4989595</v>
      </c>
      <c r="M39" s="22">
        <v>-694050</v>
      </c>
      <c r="N39" s="22">
        <v>4295545</v>
      </c>
      <c r="O39" s="22"/>
      <c r="P39" s="22"/>
      <c r="Q39" s="22"/>
      <c r="R39" s="22"/>
      <c r="S39" s="22"/>
      <c r="T39" s="22"/>
      <c r="U39" s="22"/>
      <c r="V39" s="22"/>
      <c r="W39" s="22">
        <v>4295545</v>
      </c>
      <c r="X39" s="22">
        <v>5987514</v>
      </c>
      <c r="Y39" s="22">
        <v>-1691969</v>
      </c>
      <c r="Z39" s="23">
        <v>-28.258288832393546</v>
      </c>
      <c r="AA39" s="20">
        <v>11975028</v>
      </c>
    </row>
    <row r="40" spans="1:27" ht="13.5" x14ac:dyDescent="0.25">
      <c r="A40" s="19" t="s">
        <v>40</v>
      </c>
      <c r="B40" s="15" t="s">
        <v>32</v>
      </c>
      <c r="C40" s="20">
        <v>21440303</v>
      </c>
      <c r="D40" s="20"/>
      <c r="E40" s="21">
        <v>13013232</v>
      </c>
      <c r="F40" s="22">
        <v>13013232</v>
      </c>
      <c r="G40" s="22"/>
      <c r="H40" s="22">
        <v>684388</v>
      </c>
      <c r="I40" s="22">
        <v>1371109</v>
      </c>
      <c r="J40" s="22">
        <v>2055497</v>
      </c>
      <c r="K40" s="22">
        <v>2271278</v>
      </c>
      <c r="L40" s="22">
        <v>1379264</v>
      </c>
      <c r="M40" s="22">
        <v>5210452</v>
      </c>
      <c r="N40" s="22">
        <v>8860994</v>
      </c>
      <c r="O40" s="22"/>
      <c r="P40" s="22"/>
      <c r="Q40" s="22"/>
      <c r="R40" s="22"/>
      <c r="S40" s="22"/>
      <c r="T40" s="22"/>
      <c r="U40" s="22"/>
      <c r="V40" s="22"/>
      <c r="W40" s="22">
        <v>10916491</v>
      </c>
      <c r="X40" s="22">
        <v>6506616</v>
      </c>
      <c r="Y40" s="22">
        <v>4409875</v>
      </c>
      <c r="Z40" s="23">
        <v>67.775245995768003</v>
      </c>
      <c r="AA40" s="20">
        <v>13013232</v>
      </c>
    </row>
    <row r="41" spans="1:27" ht="13.5" x14ac:dyDescent="0.25">
      <c r="A41" s="19" t="s">
        <v>66</v>
      </c>
      <c r="B41" s="15" t="s">
        <v>32</v>
      </c>
      <c r="C41" s="20">
        <v>13828862</v>
      </c>
      <c r="D41" s="20"/>
      <c r="E41" s="21">
        <v>22595250</v>
      </c>
      <c r="F41" s="22">
        <v>22595250</v>
      </c>
      <c r="G41" s="22"/>
      <c r="H41" s="22">
        <v>123712</v>
      </c>
      <c r="I41" s="22">
        <v>145000</v>
      </c>
      <c r="J41" s="22">
        <v>268712</v>
      </c>
      <c r="K41" s="22">
        <v>1189943</v>
      </c>
      <c r="L41" s="22">
        <v>3330857</v>
      </c>
      <c r="M41" s="22">
        <v>1992255</v>
      </c>
      <c r="N41" s="22">
        <v>6513055</v>
      </c>
      <c r="O41" s="22"/>
      <c r="P41" s="22"/>
      <c r="Q41" s="22"/>
      <c r="R41" s="22"/>
      <c r="S41" s="22"/>
      <c r="T41" s="22"/>
      <c r="U41" s="22"/>
      <c r="V41" s="22"/>
      <c r="W41" s="22">
        <v>6781767</v>
      </c>
      <c r="X41" s="22">
        <v>11297628</v>
      </c>
      <c r="Y41" s="22">
        <v>-4515861</v>
      </c>
      <c r="Z41" s="23">
        <v>-39.971762214156811</v>
      </c>
      <c r="AA41" s="20">
        <v>22595250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41436117</v>
      </c>
      <c r="D43" s="20"/>
      <c r="E43" s="21">
        <v>138540278</v>
      </c>
      <c r="F43" s="22">
        <v>138540278</v>
      </c>
      <c r="G43" s="22">
        <v>622234</v>
      </c>
      <c r="H43" s="22">
        <v>19110618</v>
      </c>
      <c r="I43" s="22">
        <v>10340598</v>
      </c>
      <c r="J43" s="22">
        <v>30073450</v>
      </c>
      <c r="K43" s="22">
        <v>4939374</v>
      </c>
      <c r="L43" s="22">
        <v>630031</v>
      </c>
      <c r="M43" s="22">
        <v>5987307</v>
      </c>
      <c r="N43" s="22">
        <v>11556712</v>
      </c>
      <c r="O43" s="22"/>
      <c r="P43" s="22"/>
      <c r="Q43" s="22"/>
      <c r="R43" s="22"/>
      <c r="S43" s="22"/>
      <c r="T43" s="22"/>
      <c r="U43" s="22"/>
      <c r="V43" s="22"/>
      <c r="W43" s="22">
        <v>41630162</v>
      </c>
      <c r="X43" s="22">
        <v>69270138</v>
      </c>
      <c r="Y43" s="22">
        <v>-27639976</v>
      </c>
      <c r="Z43" s="23">
        <v>-39.901719266099917</v>
      </c>
      <c r="AA43" s="20">
        <v>138540278</v>
      </c>
    </row>
    <row r="44" spans="1:27" ht="13.5" x14ac:dyDescent="0.25">
      <c r="A44" s="19" t="s">
        <v>69</v>
      </c>
      <c r="B44" s="15" t="s">
        <v>32</v>
      </c>
      <c r="C44" s="20">
        <v>1322926</v>
      </c>
      <c r="D44" s="20"/>
      <c r="E44" s="21">
        <v>1372692</v>
      </c>
      <c r="F44" s="22">
        <v>1372692</v>
      </c>
      <c r="G44" s="22">
        <v>34752</v>
      </c>
      <c r="H44" s="22">
        <v>40429</v>
      </c>
      <c r="I44" s="22">
        <v>45504</v>
      </c>
      <c r="J44" s="22">
        <v>120685</v>
      </c>
      <c r="K44" s="22">
        <v>525528</v>
      </c>
      <c r="L44" s="22">
        <v>49549</v>
      </c>
      <c r="M44" s="22">
        <v>43680</v>
      </c>
      <c r="N44" s="22">
        <v>618757</v>
      </c>
      <c r="O44" s="22"/>
      <c r="P44" s="22"/>
      <c r="Q44" s="22"/>
      <c r="R44" s="22"/>
      <c r="S44" s="22"/>
      <c r="T44" s="22"/>
      <c r="U44" s="22"/>
      <c r="V44" s="22"/>
      <c r="W44" s="22">
        <v>739442</v>
      </c>
      <c r="X44" s="22">
        <v>686340</v>
      </c>
      <c r="Y44" s="22">
        <v>53102</v>
      </c>
      <c r="Z44" s="23">
        <v>7.7369816708919776</v>
      </c>
      <c r="AA44" s="20">
        <v>1372692</v>
      </c>
    </row>
    <row r="45" spans="1:27" ht="13.5" x14ac:dyDescent="0.25">
      <c r="A45" s="19" t="s">
        <v>70</v>
      </c>
      <c r="B45" s="15" t="s">
        <v>32</v>
      </c>
      <c r="C45" s="20">
        <v>614841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544639828</v>
      </c>
      <c r="D47" s="29">
        <f t="shared" ref="D47:Y47" si="1">SUM(D34:D46)</f>
        <v>0</v>
      </c>
      <c r="E47" s="30">
        <f t="shared" si="1"/>
        <v>639087187</v>
      </c>
      <c r="F47" s="31">
        <f t="shared" si="1"/>
        <v>639087187</v>
      </c>
      <c r="G47" s="31">
        <f t="shared" si="1"/>
        <v>3614214</v>
      </c>
      <c r="H47" s="31">
        <f t="shared" si="1"/>
        <v>76814302</v>
      </c>
      <c r="I47" s="31">
        <f t="shared" si="1"/>
        <v>66581735</v>
      </c>
      <c r="J47" s="31">
        <f t="shared" si="1"/>
        <v>147010251</v>
      </c>
      <c r="K47" s="31">
        <f t="shared" si="1"/>
        <v>48400041</v>
      </c>
      <c r="L47" s="31">
        <f t="shared" si="1"/>
        <v>43074284</v>
      </c>
      <c r="M47" s="31">
        <f t="shared" si="1"/>
        <v>44503727</v>
      </c>
      <c r="N47" s="31">
        <f t="shared" si="1"/>
        <v>135978052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282988303</v>
      </c>
      <c r="X47" s="31">
        <f t="shared" si="1"/>
        <v>319543608</v>
      </c>
      <c r="Y47" s="31">
        <f t="shared" si="1"/>
        <v>-36555305</v>
      </c>
      <c r="Z47" s="32">
        <f>+IF(X47&lt;&gt;0,+(Y47/X47)*100,0)</f>
        <v>-11.439848610584631</v>
      </c>
      <c r="AA47" s="29">
        <f>SUM(AA34:AA46)</f>
        <v>639087187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-90801442</v>
      </c>
      <c r="D48" s="39">
        <f t="shared" si="2"/>
        <v>0</v>
      </c>
      <c r="E48" s="40">
        <f t="shared" si="2"/>
        <v>-68175170</v>
      </c>
      <c r="F48" s="41">
        <f t="shared" si="2"/>
        <v>-68175170</v>
      </c>
      <c r="G48" s="41">
        <f t="shared" si="2"/>
        <v>42484908</v>
      </c>
      <c r="H48" s="41">
        <f t="shared" si="2"/>
        <v>-29972796</v>
      </c>
      <c r="I48" s="41">
        <f t="shared" si="2"/>
        <v>-19663116</v>
      </c>
      <c r="J48" s="41">
        <f t="shared" si="2"/>
        <v>-7151004</v>
      </c>
      <c r="K48" s="41">
        <f t="shared" si="2"/>
        <v>8344788</v>
      </c>
      <c r="L48" s="41">
        <f t="shared" si="2"/>
        <v>1922553</v>
      </c>
      <c r="M48" s="41">
        <f t="shared" si="2"/>
        <v>-6917335</v>
      </c>
      <c r="N48" s="41">
        <f t="shared" si="2"/>
        <v>3350006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-3800998</v>
      </c>
      <c r="X48" s="41">
        <f t="shared" si="2"/>
        <v>-34087590</v>
      </c>
      <c r="Y48" s="41">
        <f t="shared" si="2"/>
        <v>30286592</v>
      </c>
      <c r="Z48" s="42">
        <f>+IF(X48&lt;&gt;0,+(Y48/X48)*100,0)</f>
        <v>-88.849320236484886</v>
      </c>
      <c r="AA48" s="39">
        <f>+AA32-AA47</f>
        <v>-68175170</v>
      </c>
    </row>
    <row r="49" spans="1:27" ht="25.5" x14ac:dyDescent="0.25">
      <c r="A49" s="43" t="s">
        <v>74</v>
      </c>
      <c r="B49" s="15" t="s">
        <v>32</v>
      </c>
      <c r="C49" s="20">
        <v>28627000</v>
      </c>
      <c r="D49" s="20"/>
      <c r="E49" s="21">
        <v>27519000</v>
      </c>
      <c r="F49" s="22">
        <v>27519000</v>
      </c>
      <c r="G49" s="22"/>
      <c r="H49" s="22">
        <v>4542268</v>
      </c>
      <c r="I49" s="22">
        <v>4457732</v>
      </c>
      <c r="J49" s="22">
        <v>9000000</v>
      </c>
      <c r="K49" s="22"/>
      <c r="L49" s="22">
        <v>6965610</v>
      </c>
      <c r="M49" s="22"/>
      <c r="N49" s="22">
        <v>6965610</v>
      </c>
      <c r="O49" s="22"/>
      <c r="P49" s="22"/>
      <c r="Q49" s="22"/>
      <c r="R49" s="22"/>
      <c r="S49" s="22"/>
      <c r="T49" s="22"/>
      <c r="U49" s="22"/>
      <c r="V49" s="22"/>
      <c r="W49" s="22">
        <v>15965610</v>
      </c>
      <c r="X49" s="22">
        <v>13759500</v>
      </c>
      <c r="Y49" s="22">
        <v>2206110</v>
      </c>
      <c r="Z49" s="23">
        <v>16.033358770304154</v>
      </c>
      <c r="AA49" s="20">
        <v>27519000</v>
      </c>
    </row>
    <row r="50" spans="1:27" ht="13.5" x14ac:dyDescent="0.25">
      <c r="A50" s="43" t="s">
        <v>75</v>
      </c>
      <c r="B50" s="15" t="s">
        <v>32</v>
      </c>
      <c r="C50" s="44">
        <v>16126112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-46048330</v>
      </c>
      <c r="D51" s="48">
        <f t="shared" si="3"/>
        <v>0</v>
      </c>
      <c r="E51" s="49">
        <f t="shared" si="3"/>
        <v>-40656170</v>
      </c>
      <c r="F51" s="50">
        <f t="shared" si="3"/>
        <v>-40656170</v>
      </c>
      <c r="G51" s="50">
        <f t="shared" si="3"/>
        <v>42484908</v>
      </c>
      <c r="H51" s="50">
        <f t="shared" si="3"/>
        <v>-25430528</v>
      </c>
      <c r="I51" s="50">
        <f t="shared" si="3"/>
        <v>-15205384</v>
      </c>
      <c r="J51" s="50">
        <f t="shared" si="3"/>
        <v>1848996</v>
      </c>
      <c r="K51" s="50">
        <f t="shared" si="3"/>
        <v>8344788</v>
      </c>
      <c r="L51" s="50">
        <f t="shared" si="3"/>
        <v>8888163</v>
      </c>
      <c r="M51" s="50">
        <f t="shared" si="3"/>
        <v>-6917335</v>
      </c>
      <c r="N51" s="50">
        <f t="shared" si="3"/>
        <v>10315616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12164612</v>
      </c>
      <c r="X51" s="50">
        <f t="shared" si="3"/>
        <v>-20328090</v>
      </c>
      <c r="Y51" s="50">
        <f t="shared" si="3"/>
        <v>32492702</v>
      </c>
      <c r="Z51" s="51">
        <f>+IF(X51&lt;&gt;0,+(Y51/X51)*100,0)</f>
        <v>-159.8413918867931</v>
      </c>
      <c r="AA51" s="48">
        <f>SUM(AA48:AA50)</f>
        <v>-40656170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-46048330</v>
      </c>
      <c r="D53" s="54">
        <f>+D51-D52</f>
        <v>0</v>
      </c>
      <c r="E53" s="55">
        <f t="shared" si="4"/>
        <v>-40656170</v>
      </c>
      <c r="F53" s="56">
        <f t="shared" si="4"/>
        <v>-40656170</v>
      </c>
      <c r="G53" s="56">
        <f t="shared" si="4"/>
        <v>42484908</v>
      </c>
      <c r="H53" s="56">
        <f t="shared" si="4"/>
        <v>-25430528</v>
      </c>
      <c r="I53" s="56">
        <f t="shared" si="4"/>
        <v>-15205384</v>
      </c>
      <c r="J53" s="56">
        <f t="shared" si="4"/>
        <v>1848996</v>
      </c>
      <c r="K53" s="56">
        <f t="shared" si="4"/>
        <v>8344788</v>
      </c>
      <c r="L53" s="56">
        <f t="shared" si="4"/>
        <v>8888163</v>
      </c>
      <c r="M53" s="56">
        <f t="shared" si="4"/>
        <v>-6917335</v>
      </c>
      <c r="N53" s="56">
        <f t="shared" si="4"/>
        <v>10315616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12164612</v>
      </c>
      <c r="X53" s="56">
        <f t="shared" si="4"/>
        <v>-20328090</v>
      </c>
      <c r="Y53" s="56">
        <f t="shared" si="4"/>
        <v>32492702</v>
      </c>
      <c r="Z53" s="57">
        <f>+IF(X53&lt;&gt;0,+(Y53/X53)*100,0)</f>
        <v>-159.8413918867931</v>
      </c>
      <c r="AA53" s="54">
        <f>+AA51-AA52</f>
        <v>-40656170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-46048330</v>
      </c>
      <c r="D56" s="48">
        <f>SUM(D53:D55)</f>
        <v>0</v>
      </c>
      <c r="E56" s="49">
        <f t="shared" si="5"/>
        <v>-40656170</v>
      </c>
      <c r="F56" s="50">
        <f t="shared" si="5"/>
        <v>-40656170</v>
      </c>
      <c r="G56" s="50">
        <f t="shared" si="5"/>
        <v>42484908</v>
      </c>
      <c r="H56" s="50">
        <f t="shared" si="5"/>
        <v>-25430528</v>
      </c>
      <c r="I56" s="50">
        <f t="shared" si="5"/>
        <v>-15205384</v>
      </c>
      <c r="J56" s="50">
        <f t="shared" si="5"/>
        <v>1848996</v>
      </c>
      <c r="K56" s="50">
        <f t="shared" si="5"/>
        <v>8344788</v>
      </c>
      <c r="L56" s="50">
        <f t="shared" si="5"/>
        <v>8888163</v>
      </c>
      <c r="M56" s="50">
        <f t="shared" si="5"/>
        <v>-6917335</v>
      </c>
      <c r="N56" s="50">
        <f t="shared" si="5"/>
        <v>10315616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12164612</v>
      </c>
      <c r="X56" s="50">
        <f t="shared" si="5"/>
        <v>-20328090</v>
      </c>
      <c r="Y56" s="50">
        <f t="shared" si="5"/>
        <v>32492702</v>
      </c>
      <c r="Z56" s="51">
        <f>+IF(X56&lt;&gt;0,+(Y56/X56)*100,0)</f>
        <v>-159.8413918867931</v>
      </c>
      <c r="AA56" s="48">
        <f>SUM(AA53:AA55)</f>
        <v>-40656170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-46048330</v>
      </c>
      <c r="D59" s="65">
        <f>SUM(D56:D58)</f>
        <v>0</v>
      </c>
      <c r="E59" s="66">
        <f t="shared" si="6"/>
        <v>-40656170</v>
      </c>
      <c r="F59" s="67">
        <f t="shared" si="6"/>
        <v>-40656170</v>
      </c>
      <c r="G59" s="67">
        <f t="shared" si="6"/>
        <v>42484908</v>
      </c>
      <c r="H59" s="67">
        <f t="shared" si="6"/>
        <v>-25430528</v>
      </c>
      <c r="I59" s="67">
        <f t="shared" si="6"/>
        <v>-15205384</v>
      </c>
      <c r="J59" s="67">
        <f t="shared" si="6"/>
        <v>1848996</v>
      </c>
      <c r="K59" s="67">
        <f t="shared" si="6"/>
        <v>8344788</v>
      </c>
      <c r="L59" s="67">
        <f t="shared" si="6"/>
        <v>8888163</v>
      </c>
      <c r="M59" s="67">
        <f t="shared" si="6"/>
        <v>-6917335</v>
      </c>
      <c r="N59" s="67">
        <f t="shared" si="6"/>
        <v>10315616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12164612</v>
      </c>
      <c r="X59" s="67">
        <f t="shared" si="6"/>
        <v>-20328090</v>
      </c>
      <c r="Y59" s="67">
        <f t="shared" si="6"/>
        <v>32492702</v>
      </c>
      <c r="Z59" s="68">
        <f>+IF(X59&lt;&gt;0,+(Y59/X59)*100,0)</f>
        <v>-159.8413918867931</v>
      </c>
      <c r="AA59" s="65">
        <f>SUM(AA56:AA58)</f>
        <v>-40656170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958579828</v>
      </c>
      <c r="D6" s="20"/>
      <c r="E6" s="21">
        <v>1583464645</v>
      </c>
      <c r="F6" s="22">
        <v>1583464645</v>
      </c>
      <c r="G6" s="22"/>
      <c r="H6" s="22">
        <v>10777934</v>
      </c>
      <c r="I6" s="22">
        <v>6952161</v>
      </c>
      <c r="J6" s="22">
        <v>17730095</v>
      </c>
      <c r="K6" s="22">
        <v>43001362</v>
      </c>
      <c r="L6" s="22">
        <v>61125574</v>
      </c>
      <c r="M6" s="22">
        <v>69558891</v>
      </c>
      <c r="N6" s="22">
        <v>173685827</v>
      </c>
      <c r="O6" s="22"/>
      <c r="P6" s="22"/>
      <c r="Q6" s="22"/>
      <c r="R6" s="22"/>
      <c r="S6" s="22"/>
      <c r="T6" s="22"/>
      <c r="U6" s="22"/>
      <c r="V6" s="22"/>
      <c r="W6" s="22">
        <v>191415922</v>
      </c>
      <c r="X6" s="22">
        <v>791732328</v>
      </c>
      <c r="Y6" s="22">
        <v>-600316406</v>
      </c>
      <c r="Z6" s="23">
        <v>-75.823151937784701</v>
      </c>
      <c r="AA6" s="20">
        <v>1583464645</v>
      </c>
    </row>
    <row r="7" spans="1:27" ht="13.5" x14ac:dyDescent="0.25">
      <c r="A7" s="19" t="s">
        <v>35</v>
      </c>
      <c r="B7" s="15" t="s">
        <v>32</v>
      </c>
      <c r="C7" s="20">
        <v>-305183</v>
      </c>
      <c r="D7" s="20"/>
      <c r="E7" s="21">
        <v>-484833</v>
      </c>
      <c r="F7" s="22">
        <v>-484833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-242418</v>
      </c>
      <c r="Y7" s="22">
        <v>242418</v>
      </c>
      <c r="Z7" s="23">
        <v>-100</v>
      </c>
      <c r="AA7" s="20">
        <v>-484833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-23326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-11664</v>
      </c>
      <c r="Y9" s="22">
        <v>11664</v>
      </c>
      <c r="Z9" s="23">
        <v>-100</v>
      </c>
      <c r="AA9" s="20">
        <v>-23326</v>
      </c>
    </row>
    <row r="10" spans="1:27" ht="13.5" x14ac:dyDescent="0.25">
      <c r="A10" s="19" t="s">
        <v>38</v>
      </c>
      <c r="B10" s="15" t="s">
        <v>32</v>
      </c>
      <c r="C10" s="20">
        <v>702963</v>
      </c>
      <c r="D10" s="20"/>
      <c r="E10" s="21"/>
      <c r="F10" s="22"/>
      <c r="G10" s="22"/>
      <c r="H10" s="22">
        <v>49729</v>
      </c>
      <c r="I10" s="22">
        <v>26521</v>
      </c>
      <c r="J10" s="22">
        <v>76250</v>
      </c>
      <c r="K10" s="22">
        <v>70177</v>
      </c>
      <c r="L10" s="22">
        <v>83432</v>
      </c>
      <c r="M10" s="22">
        <v>22612</v>
      </c>
      <c r="N10" s="22">
        <v>176221</v>
      </c>
      <c r="O10" s="22"/>
      <c r="P10" s="22"/>
      <c r="Q10" s="22"/>
      <c r="R10" s="22"/>
      <c r="S10" s="22"/>
      <c r="T10" s="22"/>
      <c r="U10" s="22"/>
      <c r="V10" s="22"/>
      <c r="W10" s="22">
        <v>252471</v>
      </c>
      <c r="X10" s="22"/>
      <c r="Y10" s="22">
        <v>252471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5349847</v>
      </c>
      <c r="D19" s="20"/>
      <c r="E19" s="21">
        <v>36469591</v>
      </c>
      <c r="F19" s="22">
        <v>36469591</v>
      </c>
      <c r="G19" s="22"/>
      <c r="H19" s="22">
        <v>249710</v>
      </c>
      <c r="I19" s="22">
        <v>748442</v>
      </c>
      <c r="J19" s="22">
        <v>998152</v>
      </c>
      <c r="K19" s="22">
        <v>342128</v>
      </c>
      <c r="L19" s="22">
        <v>743384</v>
      </c>
      <c r="M19" s="22">
        <v>57439</v>
      </c>
      <c r="N19" s="22">
        <v>1142951</v>
      </c>
      <c r="O19" s="22"/>
      <c r="P19" s="22"/>
      <c r="Q19" s="22"/>
      <c r="R19" s="22"/>
      <c r="S19" s="22"/>
      <c r="T19" s="22"/>
      <c r="U19" s="22"/>
      <c r="V19" s="22"/>
      <c r="W19" s="22">
        <v>2141103</v>
      </c>
      <c r="X19" s="22">
        <v>18234798</v>
      </c>
      <c r="Y19" s="22">
        <v>-16093695</v>
      </c>
      <c r="Z19" s="23">
        <v>-88.258147965225604</v>
      </c>
      <c r="AA19" s="20">
        <v>36469591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-1947736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102521259</v>
      </c>
      <c r="D25" s="20"/>
      <c r="E25" s="21">
        <v>110057156</v>
      </c>
      <c r="F25" s="22">
        <v>110057156</v>
      </c>
      <c r="G25" s="22"/>
      <c r="H25" s="22"/>
      <c r="I25" s="22"/>
      <c r="J25" s="22"/>
      <c r="K25" s="22">
        <v>269913000</v>
      </c>
      <c r="L25" s="22"/>
      <c r="M25" s="22"/>
      <c r="N25" s="22">
        <v>269913000</v>
      </c>
      <c r="O25" s="22"/>
      <c r="P25" s="22"/>
      <c r="Q25" s="22"/>
      <c r="R25" s="22"/>
      <c r="S25" s="22"/>
      <c r="T25" s="22"/>
      <c r="U25" s="22"/>
      <c r="V25" s="22"/>
      <c r="W25" s="22">
        <v>269913000</v>
      </c>
      <c r="X25" s="22">
        <v>55028580</v>
      </c>
      <c r="Y25" s="22">
        <v>214884420</v>
      </c>
      <c r="Z25" s="23">
        <v>390.49602951775239</v>
      </c>
      <c r="AA25" s="20">
        <v>110057156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1064886153</v>
      </c>
      <c r="D32" s="29">
        <f t="shared" ref="D32:Y32" si="0">SUM(D6:D31)</f>
        <v>0</v>
      </c>
      <c r="E32" s="30">
        <f t="shared" si="0"/>
        <v>1729483233</v>
      </c>
      <c r="F32" s="31">
        <f t="shared" si="0"/>
        <v>1729483233</v>
      </c>
      <c r="G32" s="31">
        <f t="shared" si="0"/>
        <v>0</v>
      </c>
      <c r="H32" s="31">
        <f t="shared" si="0"/>
        <v>11077373</v>
      </c>
      <c r="I32" s="31">
        <f t="shared" si="0"/>
        <v>7727124</v>
      </c>
      <c r="J32" s="31">
        <f t="shared" si="0"/>
        <v>18804497</v>
      </c>
      <c r="K32" s="31">
        <f t="shared" si="0"/>
        <v>313326667</v>
      </c>
      <c r="L32" s="31">
        <f t="shared" si="0"/>
        <v>61952390</v>
      </c>
      <c r="M32" s="31">
        <f t="shared" si="0"/>
        <v>69638942</v>
      </c>
      <c r="N32" s="31">
        <f t="shared" si="0"/>
        <v>444917999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463722496</v>
      </c>
      <c r="X32" s="31">
        <f t="shared" si="0"/>
        <v>864741624</v>
      </c>
      <c r="Y32" s="31">
        <f t="shared" si="0"/>
        <v>-401019128</v>
      </c>
      <c r="Z32" s="32">
        <f>+IF(X32&lt;&gt;0,+(Y32/X32)*100,0)</f>
        <v>-46.37444490586936</v>
      </c>
      <c r="AA32" s="29">
        <f>SUM(AA6:AA31)</f>
        <v>1729483233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42993708</v>
      </c>
      <c r="D34" s="20"/>
      <c r="E34" s="21">
        <v>51011675</v>
      </c>
      <c r="F34" s="22">
        <v>51011675</v>
      </c>
      <c r="G34" s="22"/>
      <c r="H34" s="22">
        <v>3148022</v>
      </c>
      <c r="I34" s="22">
        <v>3893696</v>
      </c>
      <c r="J34" s="22">
        <v>7041718</v>
      </c>
      <c r="K34" s="22">
        <v>5135149</v>
      </c>
      <c r="L34" s="22">
        <v>8160262</v>
      </c>
      <c r="M34" s="22">
        <v>4057472</v>
      </c>
      <c r="N34" s="22">
        <v>17352883</v>
      </c>
      <c r="O34" s="22"/>
      <c r="P34" s="22"/>
      <c r="Q34" s="22"/>
      <c r="R34" s="22"/>
      <c r="S34" s="22"/>
      <c r="T34" s="22"/>
      <c r="U34" s="22"/>
      <c r="V34" s="22"/>
      <c r="W34" s="22">
        <v>24394601</v>
      </c>
      <c r="X34" s="22">
        <v>25505880</v>
      </c>
      <c r="Y34" s="22">
        <v>-1111279</v>
      </c>
      <c r="Z34" s="23">
        <v>-4.356952200825849</v>
      </c>
      <c r="AA34" s="20">
        <v>51011675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1109643584</v>
      </c>
      <c r="D36" s="20"/>
      <c r="E36" s="21">
        <v>1247226979</v>
      </c>
      <c r="F36" s="22">
        <v>1247226979</v>
      </c>
      <c r="G36" s="22"/>
      <c r="H36" s="22">
        <v>156362064</v>
      </c>
      <c r="I36" s="22">
        <v>88704619</v>
      </c>
      <c r="J36" s="22">
        <v>245066683</v>
      </c>
      <c r="K36" s="22">
        <v>255540017</v>
      </c>
      <c r="L36" s="22">
        <v>90735016</v>
      </c>
      <c r="M36" s="22">
        <v>62582370</v>
      </c>
      <c r="N36" s="22">
        <v>408857403</v>
      </c>
      <c r="O36" s="22"/>
      <c r="P36" s="22"/>
      <c r="Q36" s="22"/>
      <c r="R36" s="22"/>
      <c r="S36" s="22"/>
      <c r="T36" s="22"/>
      <c r="U36" s="22"/>
      <c r="V36" s="22"/>
      <c r="W36" s="22">
        <v>653924086</v>
      </c>
      <c r="X36" s="22">
        <v>623613492</v>
      </c>
      <c r="Y36" s="22">
        <v>30310594</v>
      </c>
      <c r="Z36" s="23">
        <v>4.8604775856902078</v>
      </c>
      <c r="AA36" s="20">
        <v>1247226979</v>
      </c>
    </row>
    <row r="37" spans="1:27" ht="13.5" x14ac:dyDescent="0.25">
      <c r="A37" s="19" t="s">
        <v>63</v>
      </c>
      <c r="B37" s="15" t="s">
        <v>32</v>
      </c>
      <c r="C37" s="20">
        <v>46707</v>
      </c>
      <c r="D37" s="20"/>
      <c r="E37" s="21">
        <v>169493</v>
      </c>
      <c r="F37" s="22">
        <v>169493</v>
      </c>
      <c r="G37" s="22"/>
      <c r="H37" s="22"/>
      <c r="I37" s="22">
        <v>6885</v>
      </c>
      <c r="J37" s="22">
        <v>6885</v>
      </c>
      <c r="K37" s="22">
        <v>1738</v>
      </c>
      <c r="L37" s="22">
        <v>82</v>
      </c>
      <c r="M37" s="22"/>
      <c r="N37" s="22">
        <v>1820</v>
      </c>
      <c r="O37" s="22"/>
      <c r="P37" s="22"/>
      <c r="Q37" s="22"/>
      <c r="R37" s="22"/>
      <c r="S37" s="22"/>
      <c r="T37" s="22"/>
      <c r="U37" s="22"/>
      <c r="V37" s="22"/>
      <c r="W37" s="22">
        <v>8705</v>
      </c>
      <c r="X37" s="22">
        <v>84750</v>
      </c>
      <c r="Y37" s="22">
        <v>-76045</v>
      </c>
      <c r="Z37" s="23">
        <v>-89.728613569321539</v>
      </c>
      <c r="AA37" s="20">
        <v>169493</v>
      </c>
    </row>
    <row r="38" spans="1:27" ht="13.5" x14ac:dyDescent="0.25">
      <c r="A38" s="19" t="s">
        <v>64</v>
      </c>
      <c r="B38" s="15" t="s">
        <v>32</v>
      </c>
      <c r="C38" s="20">
        <v>48116491</v>
      </c>
      <c r="D38" s="20"/>
      <c r="E38" s="21">
        <v>156027487</v>
      </c>
      <c r="F38" s="22">
        <v>156027487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78013746</v>
      </c>
      <c r="Y38" s="22">
        <v>-78013746</v>
      </c>
      <c r="Z38" s="23">
        <v>-100</v>
      </c>
      <c r="AA38" s="20">
        <v>156027487</v>
      </c>
    </row>
    <row r="39" spans="1:27" ht="13.5" x14ac:dyDescent="0.25">
      <c r="A39" s="19" t="s">
        <v>65</v>
      </c>
      <c r="B39" s="15" t="s">
        <v>32</v>
      </c>
      <c r="C39" s="20">
        <v>42086595</v>
      </c>
      <c r="D39" s="20"/>
      <c r="E39" s="21">
        <v>51265920</v>
      </c>
      <c r="F39" s="22">
        <v>51265920</v>
      </c>
      <c r="G39" s="22"/>
      <c r="H39" s="22"/>
      <c r="I39" s="22"/>
      <c r="J39" s="22"/>
      <c r="K39" s="22">
        <v>21063841</v>
      </c>
      <c r="L39" s="22">
        <v>4586371</v>
      </c>
      <c r="M39" s="22">
        <v>4636476</v>
      </c>
      <c r="N39" s="22">
        <v>30286688</v>
      </c>
      <c r="O39" s="22"/>
      <c r="P39" s="22"/>
      <c r="Q39" s="22"/>
      <c r="R39" s="22"/>
      <c r="S39" s="22"/>
      <c r="T39" s="22"/>
      <c r="U39" s="22"/>
      <c r="V39" s="22"/>
      <c r="W39" s="22">
        <v>30286688</v>
      </c>
      <c r="X39" s="22">
        <v>25632966</v>
      </c>
      <c r="Y39" s="22">
        <v>4653722</v>
      </c>
      <c r="Z39" s="23">
        <v>18.155222458454475</v>
      </c>
      <c r="AA39" s="20">
        <v>51265920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18773368</v>
      </c>
      <c r="D41" s="20"/>
      <c r="E41" s="21">
        <v>23519153</v>
      </c>
      <c r="F41" s="22">
        <v>23519153</v>
      </c>
      <c r="G41" s="22"/>
      <c r="H41" s="22">
        <v>2614367</v>
      </c>
      <c r="I41" s="22">
        <v>1211411</v>
      </c>
      <c r="J41" s="22">
        <v>3825778</v>
      </c>
      <c r="K41" s="22">
        <v>883779</v>
      </c>
      <c r="L41" s="22">
        <v>4753654</v>
      </c>
      <c r="M41" s="22">
        <v>478570</v>
      </c>
      <c r="N41" s="22">
        <v>6116003</v>
      </c>
      <c r="O41" s="22"/>
      <c r="P41" s="22"/>
      <c r="Q41" s="22"/>
      <c r="R41" s="22"/>
      <c r="S41" s="22"/>
      <c r="T41" s="22"/>
      <c r="U41" s="22"/>
      <c r="V41" s="22"/>
      <c r="W41" s="22">
        <v>9941781</v>
      </c>
      <c r="X41" s="22">
        <v>11759586</v>
      </c>
      <c r="Y41" s="22">
        <v>-1817805</v>
      </c>
      <c r="Z41" s="23">
        <v>-15.45806969735159</v>
      </c>
      <c r="AA41" s="20">
        <v>23519153</v>
      </c>
    </row>
    <row r="42" spans="1:27" ht="13.5" x14ac:dyDescent="0.25">
      <c r="A42" s="19" t="s">
        <v>67</v>
      </c>
      <c r="B42" s="15" t="s">
        <v>32</v>
      </c>
      <c r="C42" s="20">
        <v>858272</v>
      </c>
      <c r="D42" s="20"/>
      <c r="E42" s="21"/>
      <c r="F42" s="22"/>
      <c r="G42" s="22"/>
      <c r="H42" s="22"/>
      <c r="I42" s="22">
        <v>225990</v>
      </c>
      <c r="J42" s="22">
        <v>225990</v>
      </c>
      <c r="K42" s="22">
        <v>478826</v>
      </c>
      <c r="L42" s="22">
        <v>223560</v>
      </c>
      <c r="M42" s="22">
        <v>244753</v>
      </c>
      <c r="N42" s="22">
        <v>947139</v>
      </c>
      <c r="O42" s="22"/>
      <c r="P42" s="22"/>
      <c r="Q42" s="22"/>
      <c r="R42" s="22"/>
      <c r="S42" s="22"/>
      <c r="T42" s="22"/>
      <c r="U42" s="22"/>
      <c r="V42" s="22"/>
      <c r="W42" s="22">
        <v>1173129</v>
      </c>
      <c r="X42" s="22"/>
      <c r="Y42" s="22">
        <v>1173129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1490233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3954278</v>
      </c>
      <c r="D44" s="20"/>
      <c r="E44" s="21">
        <v>4222462</v>
      </c>
      <c r="F44" s="22">
        <v>4222462</v>
      </c>
      <c r="G44" s="22"/>
      <c r="H44" s="22">
        <v>253370</v>
      </c>
      <c r="I44" s="22">
        <v>81455</v>
      </c>
      <c r="J44" s="22">
        <v>334825</v>
      </c>
      <c r="K44" s="22">
        <v>868180</v>
      </c>
      <c r="L44" s="22">
        <v>245742</v>
      </c>
      <c r="M44" s="22">
        <v>120091</v>
      </c>
      <c r="N44" s="22">
        <v>1234013</v>
      </c>
      <c r="O44" s="22"/>
      <c r="P44" s="22"/>
      <c r="Q44" s="22"/>
      <c r="R44" s="22"/>
      <c r="S44" s="22"/>
      <c r="T44" s="22"/>
      <c r="U44" s="22"/>
      <c r="V44" s="22"/>
      <c r="W44" s="22">
        <v>1568838</v>
      </c>
      <c r="X44" s="22">
        <v>2111220</v>
      </c>
      <c r="Y44" s="22">
        <v>-542382</v>
      </c>
      <c r="Z44" s="23">
        <v>-25.690453860800865</v>
      </c>
      <c r="AA44" s="20">
        <v>4222462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1267963236</v>
      </c>
      <c r="D47" s="29">
        <f t="shared" ref="D47:Y47" si="1">SUM(D34:D46)</f>
        <v>0</v>
      </c>
      <c r="E47" s="30">
        <f t="shared" si="1"/>
        <v>1533443169</v>
      </c>
      <c r="F47" s="31">
        <f t="shared" si="1"/>
        <v>1533443169</v>
      </c>
      <c r="G47" s="31">
        <f t="shared" si="1"/>
        <v>0</v>
      </c>
      <c r="H47" s="31">
        <f t="shared" si="1"/>
        <v>162377823</v>
      </c>
      <c r="I47" s="31">
        <f t="shared" si="1"/>
        <v>94124056</v>
      </c>
      <c r="J47" s="31">
        <f t="shared" si="1"/>
        <v>256501879</v>
      </c>
      <c r="K47" s="31">
        <f t="shared" si="1"/>
        <v>283971530</v>
      </c>
      <c r="L47" s="31">
        <f t="shared" si="1"/>
        <v>108704687</v>
      </c>
      <c r="M47" s="31">
        <f t="shared" si="1"/>
        <v>72119732</v>
      </c>
      <c r="N47" s="31">
        <f t="shared" si="1"/>
        <v>464795949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721297828</v>
      </c>
      <c r="X47" s="31">
        <f t="shared" si="1"/>
        <v>766721640</v>
      </c>
      <c r="Y47" s="31">
        <f t="shared" si="1"/>
        <v>-45423812</v>
      </c>
      <c r="Z47" s="32">
        <f>+IF(X47&lt;&gt;0,+(Y47/X47)*100,0)</f>
        <v>-5.9244202367889338</v>
      </c>
      <c r="AA47" s="29">
        <f>SUM(AA34:AA46)</f>
        <v>1533443169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-203077083</v>
      </c>
      <c r="D48" s="39">
        <f t="shared" si="2"/>
        <v>0</v>
      </c>
      <c r="E48" s="40">
        <f t="shared" si="2"/>
        <v>196040064</v>
      </c>
      <c r="F48" s="41">
        <f t="shared" si="2"/>
        <v>196040064</v>
      </c>
      <c r="G48" s="41">
        <f t="shared" si="2"/>
        <v>0</v>
      </c>
      <c r="H48" s="41">
        <f t="shared" si="2"/>
        <v>-151300450</v>
      </c>
      <c r="I48" s="41">
        <f t="shared" si="2"/>
        <v>-86396932</v>
      </c>
      <c r="J48" s="41">
        <f t="shared" si="2"/>
        <v>-237697382</v>
      </c>
      <c r="K48" s="41">
        <f t="shared" si="2"/>
        <v>29355137</v>
      </c>
      <c r="L48" s="41">
        <f t="shared" si="2"/>
        <v>-46752297</v>
      </c>
      <c r="M48" s="41">
        <f t="shared" si="2"/>
        <v>-2480790</v>
      </c>
      <c r="N48" s="41">
        <f t="shared" si="2"/>
        <v>-19877950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-257575332</v>
      </c>
      <c r="X48" s="41">
        <f t="shared" si="2"/>
        <v>98019984</v>
      </c>
      <c r="Y48" s="41">
        <f t="shared" si="2"/>
        <v>-355595316</v>
      </c>
      <c r="Z48" s="42">
        <f>+IF(X48&lt;&gt;0,+(Y48/X48)*100,0)</f>
        <v>-362.77838608910605</v>
      </c>
      <c r="AA48" s="39">
        <f>+AA32-AA47</f>
        <v>196040064</v>
      </c>
    </row>
    <row r="49" spans="1:27" ht="25.5" x14ac:dyDescent="0.25">
      <c r="A49" s="43" t="s">
        <v>74</v>
      </c>
      <c r="B49" s="15" t="s">
        <v>32</v>
      </c>
      <c r="C49" s="20">
        <v>13493000</v>
      </c>
      <c r="D49" s="20"/>
      <c r="E49" s="21">
        <v>7354400</v>
      </c>
      <c r="F49" s="22">
        <v>7354400</v>
      </c>
      <c r="G49" s="22"/>
      <c r="H49" s="22"/>
      <c r="I49" s="22">
        <v>24395</v>
      </c>
      <c r="J49" s="22">
        <v>24395</v>
      </c>
      <c r="K49" s="22">
        <v>1666868</v>
      </c>
      <c r="L49" s="22">
        <v>137076</v>
      </c>
      <c r="M49" s="22"/>
      <c r="N49" s="22">
        <v>1803944</v>
      </c>
      <c r="O49" s="22"/>
      <c r="P49" s="22"/>
      <c r="Q49" s="22"/>
      <c r="R49" s="22"/>
      <c r="S49" s="22"/>
      <c r="T49" s="22"/>
      <c r="U49" s="22"/>
      <c r="V49" s="22"/>
      <c r="W49" s="22">
        <v>1828339</v>
      </c>
      <c r="X49" s="22">
        <v>3677202</v>
      </c>
      <c r="Y49" s="22">
        <v>-1848863</v>
      </c>
      <c r="Z49" s="23">
        <v>-50.279070880522745</v>
      </c>
      <c r="AA49" s="20">
        <v>7354400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-189584083</v>
      </c>
      <c r="D51" s="48">
        <f t="shared" si="3"/>
        <v>0</v>
      </c>
      <c r="E51" s="49">
        <f t="shared" si="3"/>
        <v>203394464</v>
      </c>
      <c r="F51" s="50">
        <f t="shared" si="3"/>
        <v>203394464</v>
      </c>
      <c r="G51" s="50">
        <f t="shared" si="3"/>
        <v>0</v>
      </c>
      <c r="H51" s="50">
        <f t="shared" si="3"/>
        <v>-151300450</v>
      </c>
      <c r="I51" s="50">
        <f t="shared" si="3"/>
        <v>-86372537</v>
      </c>
      <c r="J51" s="50">
        <f t="shared" si="3"/>
        <v>-237672987</v>
      </c>
      <c r="K51" s="50">
        <f t="shared" si="3"/>
        <v>31022005</v>
      </c>
      <c r="L51" s="50">
        <f t="shared" si="3"/>
        <v>-46615221</v>
      </c>
      <c r="M51" s="50">
        <f t="shared" si="3"/>
        <v>-2480790</v>
      </c>
      <c r="N51" s="50">
        <f t="shared" si="3"/>
        <v>-18074006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-255746993</v>
      </c>
      <c r="X51" s="50">
        <f t="shared" si="3"/>
        <v>101697186</v>
      </c>
      <c r="Y51" s="50">
        <f t="shared" si="3"/>
        <v>-357444179</v>
      </c>
      <c r="Z51" s="51">
        <f>+IF(X51&lt;&gt;0,+(Y51/X51)*100,0)</f>
        <v>-351.47892784368685</v>
      </c>
      <c r="AA51" s="48">
        <f>SUM(AA48:AA50)</f>
        <v>203394464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-189584083</v>
      </c>
      <c r="D53" s="54">
        <f>+D51-D52</f>
        <v>0</v>
      </c>
      <c r="E53" s="55">
        <f t="shared" si="4"/>
        <v>203394464</v>
      </c>
      <c r="F53" s="56">
        <f t="shared" si="4"/>
        <v>203394464</v>
      </c>
      <c r="G53" s="56">
        <f t="shared" si="4"/>
        <v>0</v>
      </c>
      <c r="H53" s="56">
        <f t="shared" si="4"/>
        <v>-151300450</v>
      </c>
      <c r="I53" s="56">
        <f t="shared" si="4"/>
        <v>-86372537</v>
      </c>
      <c r="J53" s="56">
        <f t="shared" si="4"/>
        <v>-237672987</v>
      </c>
      <c r="K53" s="56">
        <f t="shared" si="4"/>
        <v>31022005</v>
      </c>
      <c r="L53" s="56">
        <f t="shared" si="4"/>
        <v>-46615221</v>
      </c>
      <c r="M53" s="56">
        <f t="shared" si="4"/>
        <v>-2480790</v>
      </c>
      <c r="N53" s="56">
        <f t="shared" si="4"/>
        <v>-18074006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-255746993</v>
      </c>
      <c r="X53" s="56">
        <f t="shared" si="4"/>
        <v>101697186</v>
      </c>
      <c r="Y53" s="56">
        <f t="shared" si="4"/>
        <v>-357444179</v>
      </c>
      <c r="Z53" s="57">
        <f>+IF(X53&lt;&gt;0,+(Y53/X53)*100,0)</f>
        <v>-351.47892784368685</v>
      </c>
      <c r="AA53" s="54">
        <f>+AA51-AA52</f>
        <v>203394464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-189584083</v>
      </c>
      <c r="D56" s="48">
        <f>SUM(D53:D55)</f>
        <v>0</v>
      </c>
      <c r="E56" s="49">
        <f t="shared" si="5"/>
        <v>203394464</v>
      </c>
      <c r="F56" s="50">
        <f t="shared" si="5"/>
        <v>203394464</v>
      </c>
      <c r="G56" s="50">
        <f t="shared" si="5"/>
        <v>0</v>
      </c>
      <c r="H56" s="50">
        <f t="shared" si="5"/>
        <v>-151300450</v>
      </c>
      <c r="I56" s="50">
        <f t="shared" si="5"/>
        <v>-86372537</v>
      </c>
      <c r="J56" s="50">
        <f t="shared" si="5"/>
        <v>-237672987</v>
      </c>
      <c r="K56" s="50">
        <f t="shared" si="5"/>
        <v>31022005</v>
      </c>
      <c r="L56" s="50">
        <f t="shared" si="5"/>
        <v>-46615221</v>
      </c>
      <c r="M56" s="50">
        <f t="shared" si="5"/>
        <v>-2480790</v>
      </c>
      <c r="N56" s="50">
        <f t="shared" si="5"/>
        <v>-18074006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-255746993</v>
      </c>
      <c r="X56" s="50">
        <f t="shared" si="5"/>
        <v>101697186</v>
      </c>
      <c r="Y56" s="50">
        <f t="shared" si="5"/>
        <v>-357444179</v>
      </c>
      <c r="Z56" s="51">
        <f>+IF(X56&lt;&gt;0,+(Y56/X56)*100,0)</f>
        <v>-351.47892784368685</v>
      </c>
      <c r="AA56" s="48">
        <f>SUM(AA53:AA55)</f>
        <v>203394464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-189584083</v>
      </c>
      <c r="D59" s="65">
        <f>SUM(D56:D58)</f>
        <v>0</v>
      </c>
      <c r="E59" s="66">
        <f t="shared" si="6"/>
        <v>203394464</v>
      </c>
      <c r="F59" s="67">
        <f t="shared" si="6"/>
        <v>203394464</v>
      </c>
      <c r="G59" s="67">
        <f t="shared" si="6"/>
        <v>0</v>
      </c>
      <c r="H59" s="67">
        <f t="shared" si="6"/>
        <v>-151300450</v>
      </c>
      <c r="I59" s="67">
        <f t="shared" si="6"/>
        <v>-86372537</v>
      </c>
      <c r="J59" s="67">
        <f t="shared" si="6"/>
        <v>-237672987</v>
      </c>
      <c r="K59" s="67">
        <f t="shared" si="6"/>
        <v>31022005</v>
      </c>
      <c r="L59" s="67">
        <f t="shared" si="6"/>
        <v>-46615221</v>
      </c>
      <c r="M59" s="67">
        <f t="shared" si="6"/>
        <v>-2480790</v>
      </c>
      <c r="N59" s="67">
        <f t="shared" si="6"/>
        <v>-18074006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-255746993</v>
      </c>
      <c r="X59" s="67">
        <f t="shared" si="6"/>
        <v>101697186</v>
      </c>
      <c r="Y59" s="67">
        <f t="shared" si="6"/>
        <v>-357444179</v>
      </c>
      <c r="Z59" s="68">
        <f>+IF(X59&lt;&gt;0,+(Y59/X59)*100,0)</f>
        <v>-351.47892784368685</v>
      </c>
      <c r="AA59" s="65">
        <f>SUM(AA56:AA58)</f>
        <v>203394464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372927935</v>
      </c>
      <c r="D6" s="20"/>
      <c r="E6" s="21">
        <v>425282410</v>
      </c>
      <c r="F6" s="22">
        <v>425282410</v>
      </c>
      <c r="G6" s="22">
        <v>22883566</v>
      </c>
      <c r="H6" s="22">
        <v>7416942</v>
      </c>
      <c r="I6" s="22">
        <v>20011009</v>
      </c>
      <c r="J6" s="22">
        <v>50311517</v>
      </c>
      <c r="K6" s="22">
        <v>15018465</v>
      </c>
      <c r="L6" s="22">
        <v>14458406</v>
      </c>
      <c r="M6" s="22">
        <v>22715694</v>
      </c>
      <c r="N6" s="22">
        <v>52192565</v>
      </c>
      <c r="O6" s="22"/>
      <c r="P6" s="22"/>
      <c r="Q6" s="22"/>
      <c r="R6" s="22"/>
      <c r="S6" s="22"/>
      <c r="T6" s="22"/>
      <c r="U6" s="22"/>
      <c r="V6" s="22"/>
      <c r="W6" s="22">
        <v>102504082</v>
      </c>
      <c r="X6" s="22">
        <v>212641206</v>
      </c>
      <c r="Y6" s="22">
        <v>-110137124</v>
      </c>
      <c r="Z6" s="23">
        <v>-51.794817228416214</v>
      </c>
      <c r="AA6" s="20">
        <v>425282410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-2673922</v>
      </c>
      <c r="D13" s="20"/>
      <c r="E13" s="21">
        <v>12405147</v>
      </c>
      <c r="F13" s="22">
        <v>12405147</v>
      </c>
      <c r="G13" s="22">
        <v>-21030</v>
      </c>
      <c r="H13" s="22">
        <v>-187282</v>
      </c>
      <c r="I13" s="22">
        <v>-38308</v>
      </c>
      <c r="J13" s="22">
        <v>-246620</v>
      </c>
      <c r="K13" s="22">
        <v>-235446</v>
      </c>
      <c r="L13" s="22">
        <v>-80509</v>
      </c>
      <c r="M13" s="22">
        <v>-45786</v>
      </c>
      <c r="N13" s="22">
        <v>-361741</v>
      </c>
      <c r="O13" s="22"/>
      <c r="P13" s="22"/>
      <c r="Q13" s="22"/>
      <c r="R13" s="22"/>
      <c r="S13" s="22"/>
      <c r="T13" s="22"/>
      <c r="U13" s="22"/>
      <c r="V13" s="22"/>
      <c r="W13" s="22">
        <v>-608361</v>
      </c>
      <c r="X13" s="22">
        <v>6202572</v>
      </c>
      <c r="Y13" s="22">
        <v>-6810933</v>
      </c>
      <c r="Z13" s="23">
        <v>-109.80820537028832</v>
      </c>
      <c r="AA13" s="20">
        <v>12405147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213206718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229214</v>
      </c>
      <c r="F23" s="22">
        <v>229214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114606</v>
      </c>
      <c r="Y23" s="22">
        <v>-114606</v>
      </c>
      <c r="Z23" s="23">
        <v>-100</v>
      </c>
      <c r="AA23" s="20">
        <v>229214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625701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584086432</v>
      </c>
      <c r="D32" s="29">
        <f t="shared" ref="D32:Y32" si="0">SUM(D6:D31)</f>
        <v>0</v>
      </c>
      <c r="E32" s="30">
        <f t="shared" si="0"/>
        <v>437916771</v>
      </c>
      <c r="F32" s="31">
        <f t="shared" si="0"/>
        <v>437916771</v>
      </c>
      <c r="G32" s="31">
        <f t="shared" si="0"/>
        <v>22862536</v>
      </c>
      <c r="H32" s="31">
        <f t="shared" si="0"/>
        <v>7229660</v>
      </c>
      <c r="I32" s="31">
        <f t="shared" si="0"/>
        <v>19972701</v>
      </c>
      <c r="J32" s="31">
        <f t="shared" si="0"/>
        <v>50064897</v>
      </c>
      <c r="K32" s="31">
        <f t="shared" si="0"/>
        <v>14783019</v>
      </c>
      <c r="L32" s="31">
        <f t="shared" si="0"/>
        <v>14377897</v>
      </c>
      <c r="M32" s="31">
        <f t="shared" si="0"/>
        <v>22669908</v>
      </c>
      <c r="N32" s="31">
        <f t="shared" si="0"/>
        <v>51830824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101895721</v>
      </c>
      <c r="X32" s="31">
        <f t="shared" si="0"/>
        <v>218958384</v>
      </c>
      <c r="Y32" s="31">
        <f t="shared" si="0"/>
        <v>-117062663</v>
      </c>
      <c r="Z32" s="32">
        <f>+IF(X32&lt;&gt;0,+(Y32/X32)*100,0)</f>
        <v>-53.463430292762851</v>
      </c>
      <c r="AA32" s="29">
        <f>SUM(AA6:AA31)</f>
        <v>437916771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36895947</v>
      </c>
      <c r="D34" s="20"/>
      <c r="E34" s="21">
        <v>45406941</v>
      </c>
      <c r="F34" s="22">
        <v>45406941</v>
      </c>
      <c r="G34" s="22"/>
      <c r="H34" s="22"/>
      <c r="I34" s="22">
        <v>16117685</v>
      </c>
      <c r="J34" s="22">
        <v>16117685</v>
      </c>
      <c r="K34" s="22">
        <v>5591923</v>
      </c>
      <c r="L34" s="22"/>
      <c r="M34" s="22">
        <v>6075094</v>
      </c>
      <c r="N34" s="22">
        <v>11667017</v>
      </c>
      <c r="O34" s="22"/>
      <c r="P34" s="22"/>
      <c r="Q34" s="22"/>
      <c r="R34" s="22"/>
      <c r="S34" s="22"/>
      <c r="T34" s="22"/>
      <c r="U34" s="22"/>
      <c r="V34" s="22"/>
      <c r="W34" s="22">
        <v>27784702</v>
      </c>
      <c r="X34" s="22">
        <v>22703454</v>
      </c>
      <c r="Y34" s="22">
        <v>5081248</v>
      </c>
      <c r="Z34" s="23">
        <v>22.380946969566835</v>
      </c>
      <c r="AA34" s="20">
        <v>45406941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466244315</v>
      </c>
      <c r="D36" s="20"/>
      <c r="E36" s="21">
        <v>431007344</v>
      </c>
      <c r="F36" s="22">
        <v>431007344</v>
      </c>
      <c r="G36" s="22">
        <v>56719095</v>
      </c>
      <c r="H36" s="22"/>
      <c r="I36" s="22">
        <v>63918722</v>
      </c>
      <c r="J36" s="22">
        <v>120637817</v>
      </c>
      <c r="K36" s="22">
        <v>43310317</v>
      </c>
      <c r="L36" s="22">
        <v>35421028</v>
      </c>
      <c r="M36" s="22">
        <v>33311805</v>
      </c>
      <c r="N36" s="22">
        <v>112043150</v>
      </c>
      <c r="O36" s="22"/>
      <c r="P36" s="22"/>
      <c r="Q36" s="22"/>
      <c r="R36" s="22"/>
      <c r="S36" s="22"/>
      <c r="T36" s="22"/>
      <c r="U36" s="22"/>
      <c r="V36" s="22"/>
      <c r="W36" s="22">
        <v>232680967</v>
      </c>
      <c r="X36" s="22">
        <v>215503674</v>
      </c>
      <c r="Y36" s="22">
        <v>17177293</v>
      </c>
      <c r="Z36" s="23">
        <v>7.970765732745698</v>
      </c>
      <c r="AA36" s="20">
        <v>431007344</v>
      </c>
    </row>
    <row r="37" spans="1:27" ht="13.5" x14ac:dyDescent="0.25">
      <c r="A37" s="19" t="s">
        <v>63</v>
      </c>
      <c r="B37" s="15" t="s">
        <v>32</v>
      </c>
      <c r="C37" s="20">
        <v>1774488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60444488</v>
      </c>
      <c r="D38" s="20"/>
      <c r="E38" s="21">
        <v>36827736</v>
      </c>
      <c r="F38" s="22">
        <v>36827736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18413868</v>
      </c>
      <c r="Y38" s="22">
        <v>-18413868</v>
      </c>
      <c r="Z38" s="23">
        <v>-100</v>
      </c>
      <c r="AA38" s="20">
        <v>36827736</v>
      </c>
    </row>
    <row r="39" spans="1:27" ht="13.5" x14ac:dyDescent="0.25">
      <c r="A39" s="19" t="s">
        <v>65</v>
      </c>
      <c r="B39" s="15" t="s">
        <v>32</v>
      </c>
      <c r="C39" s="20">
        <v>-64834335</v>
      </c>
      <c r="D39" s="20"/>
      <c r="E39" s="21">
        <v>10998660</v>
      </c>
      <c r="F39" s="22">
        <v>10998660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5499330</v>
      </c>
      <c r="Y39" s="22">
        <v>-5499330</v>
      </c>
      <c r="Z39" s="23">
        <v>-100</v>
      </c>
      <c r="AA39" s="20">
        <v>10998660</v>
      </c>
    </row>
    <row r="40" spans="1:27" ht="13.5" x14ac:dyDescent="0.25">
      <c r="A40" s="19" t="s">
        <v>40</v>
      </c>
      <c r="B40" s="15" t="s">
        <v>32</v>
      </c>
      <c r="C40" s="20">
        <v>42424371</v>
      </c>
      <c r="D40" s="20"/>
      <c r="E40" s="21"/>
      <c r="F40" s="22"/>
      <c r="G40" s="22">
        <v>1959173</v>
      </c>
      <c r="H40" s="22"/>
      <c r="I40" s="22">
        <v>2483855</v>
      </c>
      <c r="J40" s="22">
        <v>4443028</v>
      </c>
      <c r="K40" s="22">
        <v>4314189</v>
      </c>
      <c r="L40" s="22">
        <v>5693000</v>
      </c>
      <c r="M40" s="22">
        <v>4389972</v>
      </c>
      <c r="N40" s="22">
        <v>14397161</v>
      </c>
      <c r="O40" s="22"/>
      <c r="P40" s="22"/>
      <c r="Q40" s="22"/>
      <c r="R40" s="22"/>
      <c r="S40" s="22"/>
      <c r="T40" s="22"/>
      <c r="U40" s="22"/>
      <c r="V40" s="22"/>
      <c r="W40" s="22">
        <v>18840189</v>
      </c>
      <c r="X40" s="22"/>
      <c r="Y40" s="22">
        <v>18840189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21469620</v>
      </c>
      <c r="D41" s="20"/>
      <c r="E41" s="21">
        <v>16875354</v>
      </c>
      <c r="F41" s="22">
        <v>16875354</v>
      </c>
      <c r="G41" s="22">
        <v>2876033</v>
      </c>
      <c r="H41" s="22">
        <v>4576925</v>
      </c>
      <c r="I41" s="22">
        <v>5411933</v>
      </c>
      <c r="J41" s="22">
        <v>12864891</v>
      </c>
      <c r="K41" s="22">
        <v>3334356</v>
      </c>
      <c r="L41" s="22">
        <v>2390220</v>
      </c>
      <c r="M41" s="22">
        <v>5770186</v>
      </c>
      <c r="N41" s="22">
        <v>11494762</v>
      </c>
      <c r="O41" s="22"/>
      <c r="P41" s="22"/>
      <c r="Q41" s="22"/>
      <c r="R41" s="22"/>
      <c r="S41" s="22"/>
      <c r="T41" s="22"/>
      <c r="U41" s="22"/>
      <c r="V41" s="22"/>
      <c r="W41" s="22">
        <v>24359653</v>
      </c>
      <c r="X41" s="22">
        <v>8437680</v>
      </c>
      <c r="Y41" s="22">
        <v>15921973</v>
      </c>
      <c r="Z41" s="23">
        <v>188.70083956727441</v>
      </c>
      <c r="AA41" s="20">
        <v>16875354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674645</v>
      </c>
      <c r="D44" s="20"/>
      <c r="E44" s="21">
        <v>1554125</v>
      </c>
      <c r="F44" s="22">
        <v>1554125</v>
      </c>
      <c r="G44" s="22"/>
      <c r="H44" s="22"/>
      <c r="I44" s="22">
        <v>84431</v>
      </c>
      <c r="J44" s="22">
        <v>84431</v>
      </c>
      <c r="K44" s="22">
        <v>23231</v>
      </c>
      <c r="L44" s="22"/>
      <c r="M44" s="22">
        <v>28676</v>
      </c>
      <c r="N44" s="22">
        <v>51907</v>
      </c>
      <c r="O44" s="22"/>
      <c r="P44" s="22"/>
      <c r="Q44" s="22"/>
      <c r="R44" s="22"/>
      <c r="S44" s="22"/>
      <c r="T44" s="22"/>
      <c r="U44" s="22"/>
      <c r="V44" s="22"/>
      <c r="W44" s="22">
        <v>136338</v>
      </c>
      <c r="X44" s="22">
        <v>777060</v>
      </c>
      <c r="Y44" s="22">
        <v>-640722</v>
      </c>
      <c r="Z44" s="23">
        <v>-82.45463670759014</v>
      </c>
      <c r="AA44" s="20">
        <v>1554125</v>
      </c>
    </row>
    <row r="45" spans="1:27" ht="13.5" x14ac:dyDescent="0.25">
      <c r="A45" s="19" t="s">
        <v>70</v>
      </c>
      <c r="B45" s="15" t="s">
        <v>32</v>
      </c>
      <c r="C45" s="20">
        <v>287221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565380760</v>
      </c>
      <c r="D47" s="29">
        <f t="shared" ref="D47:Y47" si="1">SUM(D34:D46)</f>
        <v>0</v>
      </c>
      <c r="E47" s="30">
        <f t="shared" si="1"/>
        <v>542670160</v>
      </c>
      <c r="F47" s="31">
        <f t="shared" si="1"/>
        <v>542670160</v>
      </c>
      <c r="G47" s="31">
        <f t="shared" si="1"/>
        <v>61554301</v>
      </c>
      <c r="H47" s="31">
        <f t="shared" si="1"/>
        <v>4576925</v>
      </c>
      <c r="I47" s="31">
        <f t="shared" si="1"/>
        <v>88016626</v>
      </c>
      <c r="J47" s="31">
        <f t="shared" si="1"/>
        <v>154147852</v>
      </c>
      <c r="K47" s="31">
        <f t="shared" si="1"/>
        <v>56574016</v>
      </c>
      <c r="L47" s="31">
        <f t="shared" si="1"/>
        <v>43504248</v>
      </c>
      <c r="M47" s="31">
        <f t="shared" si="1"/>
        <v>49575733</v>
      </c>
      <c r="N47" s="31">
        <f t="shared" si="1"/>
        <v>149653997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303801849</v>
      </c>
      <c r="X47" s="31">
        <f t="shared" si="1"/>
        <v>271335066</v>
      </c>
      <c r="Y47" s="31">
        <f t="shared" si="1"/>
        <v>32466783</v>
      </c>
      <c r="Z47" s="32">
        <f>+IF(X47&lt;&gt;0,+(Y47/X47)*100,0)</f>
        <v>11.96556843117358</v>
      </c>
      <c r="AA47" s="29">
        <f>SUM(AA34:AA46)</f>
        <v>542670160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18705672</v>
      </c>
      <c r="D48" s="39">
        <f t="shared" si="2"/>
        <v>0</v>
      </c>
      <c r="E48" s="40">
        <f t="shared" si="2"/>
        <v>-104753389</v>
      </c>
      <c r="F48" s="41">
        <f t="shared" si="2"/>
        <v>-104753389</v>
      </c>
      <c r="G48" s="41">
        <f t="shared" si="2"/>
        <v>-38691765</v>
      </c>
      <c r="H48" s="41">
        <f t="shared" si="2"/>
        <v>2652735</v>
      </c>
      <c r="I48" s="41">
        <f t="shared" si="2"/>
        <v>-68043925</v>
      </c>
      <c r="J48" s="41">
        <f t="shared" si="2"/>
        <v>-104082955</v>
      </c>
      <c r="K48" s="41">
        <f t="shared" si="2"/>
        <v>-41790997</v>
      </c>
      <c r="L48" s="41">
        <f t="shared" si="2"/>
        <v>-29126351</v>
      </c>
      <c r="M48" s="41">
        <f t="shared" si="2"/>
        <v>-26905825</v>
      </c>
      <c r="N48" s="41">
        <f t="shared" si="2"/>
        <v>-97823173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-201906128</v>
      </c>
      <c r="X48" s="41">
        <f t="shared" si="2"/>
        <v>-52376682</v>
      </c>
      <c r="Y48" s="41">
        <f t="shared" si="2"/>
        <v>-149529446</v>
      </c>
      <c r="Z48" s="42">
        <f>+IF(X48&lt;&gt;0,+(Y48/X48)*100,0)</f>
        <v>285.48858058629986</v>
      </c>
      <c r="AA48" s="39">
        <f>+AA32-AA47</f>
        <v>-104753389</v>
      </c>
    </row>
    <row r="49" spans="1:27" ht="25.5" x14ac:dyDescent="0.25">
      <c r="A49" s="43" t="s">
        <v>74</v>
      </c>
      <c r="B49" s="15" t="s">
        <v>32</v>
      </c>
      <c r="C49" s="20">
        <v>25000000</v>
      </c>
      <c r="D49" s="20"/>
      <c r="E49" s="21">
        <v>17768000</v>
      </c>
      <c r="F49" s="22">
        <v>17768000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8884002</v>
      </c>
      <c r="Y49" s="22">
        <v>-8884002</v>
      </c>
      <c r="Z49" s="23">
        <v>-100</v>
      </c>
      <c r="AA49" s="20">
        <v>17768000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43705672</v>
      </c>
      <c r="D51" s="48">
        <f t="shared" si="3"/>
        <v>0</v>
      </c>
      <c r="E51" s="49">
        <f t="shared" si="3"/>
        <v>-86985389</v>
      </c>
      <c r="F51" s="50">
        <f t="shared" si="3"/>
        <v>-86985389</v>
      </c>
      <c r="G51" s="50">
        <f t="shared" si="3"/>
        <v>-38691765</v>
      </c>
      <c r="H51" s="50">
        <f t="shared" si="3"/>
        <v>2652735</v>
      </c>
      <c r="I51" s="50">
        <f t="shared" si="3"/>
        <v>-68043925</v>
      </c>
      <c r="J51" s="50">
        <f t="shared" si="3"/>
        <v>-104082955</v>
      </c>
      <c r="K51" s="50">
        <f t="shared" si="3"/>
        <v>-41790997</v>
      </c>
      <c r="L51" s="50">
        <f t="shared" si="3"/>
        <v>-29126351</v>
      </c>
      <c r="M51" s="50">
        <f t="shared" si="3"/>
        <v>-26905825</v>
      </c>
      <c r="N51" s="50">
        <f t="shared" si="3"/>
        <v>-97823173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-201906128</v>
      </c>
      <c r="X51" s="50">
        <f t="shared" si="3"/>
        <v>-43492680</v>
      </c>
      <c r="Y51" s="50">
        <f t="shared" si="3"/>
        <v>-158413448</v>
      </c>
      <c r="Z51" s="51">
        <f>+IF(X51&lt;&gt;0,+(Y51/X51)*100,0)</f>
        <v>364.23013711732636</v>
      </c>
      <c r="AA51" s="48">
        <f>SUM(AA48:AA50)</f>
        <v>-86985389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43705672</v>
      </c>
      <c r="D53" s="54">
        <f>+D51-D52</f>
        <v>0</v>
      </c>
      <c r="E53" s="55">
        <f t="shared" si="4"/>
        <v>-86985389</v>
      </c>
      <c r="F53" s="56">
        <f t="shared" si="4"/>
        <v>-86985389</v>
      </c>
      <c r="G53" s="56">
        <f t="shared" si="4"/>
        <v>-38691765</v>
      </c>
      <c r="H53" s="56">
        <f t="shared" si="4"/>
        <v>2652735</v>
      </c>
      <c r="I53" s="56">
        <f t="shared" si="4"/>
        <v>-68043925</v>
      </c>
      <c r="J53" s="56">
        <f t="shared" si="4"/>
        <v>-104082955</v>
      </c>
      <c r="K53" s="56">
        <f t="shared" si="4"/>
        <v>-41790997</v>
      </c>
      <c r="L53" s="56">
        <f t="shared" si="4"/>
        <v>-29126351</v>
      </c>
      <c r="M53" s="56">
        <f t="shared" si="4"/>
        <v>-26905825</v>
      </c>
      <c r="N53" s="56">
        <f t="shared" si="4"/>
        <v>-97823173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-201906128</v>
      </c>
      <c r="X53" s="56">
        <f t="shared" si="4"/>
        <v>-43492680</v>
      </c>
      <c r="Y53" s="56">
        <f t="shared" si="4"/>
        <v>-158413448</v>
      </c>
      <c r="Z53" s="57">
        <f>+IF(X53&lt;&gt;0,+(Y53/X53)*100,0)</f>
        <v>364.23013711732636</v>
      </c>
      <c r="AA53" s="54">
        <f>+AA51-AA52</f>
        <v>-86985389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43705672</v>
      </c>
      <c r="D56" s="48">
        <f>SUM(D53:D55)</f>
        <v>0</v>
      </c>
      <c r="E56" s="49">
        <f t="shared" si="5"/>
        <v>-86985389</v>
      </c>
      <c r="F56" s="50">
        <f t="shared" si="5"/>
        <v>-86985389</v>
      </c>
      <c r="G56" s="50">
        <f t="shared" si="5"/>
        <v>-38691765</v>
      </c>
      <c r="H56" s="50">
        <f t="shared" si="5"/>
        <v>2652735</v>
      </c>
      <c r="I56" s="50">
        <f t="shared" si="5"/>
        <v>-68043925</v>
      </c>
      <c r="J56" s="50">
        <f t="shared" si="5"/>
        <v>-104082955</v>
      </c>
      <c r="K56" s="50">
        <f t="shared" si="5"/>
        <v>-41790997</v>
      </c>
      <c r="L56" s="50">
        <f t="shared" si="5"/>
        <v>-29126351</v>
      </c>
      <c r="M56" s="50">
        <f t="shared" si="5"/>
        <v>-26905825</v>
      </c>
      <c r="N56" s="50">
        <f t="shared" si="5"/>
        <v>-97823173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-201906128</v>
      </c>
      <c r="X56" s="50">
        <f t="shared" si="5"/>
        <v>-43492680</v>
      </c>
      <c r="Y56" s="50">
        <f t="shared" si="5"/>
        <v>-158413448</v>
      </c>
      <c r="Z56" s="51">
        <f>+IF(X56&lt;&gt;0,+(Y56/X56)*100,0)</f>
        <v>364.23013711732636</v>
      </c>
      <c r="AA56" s="48">
        <f>SUM(AA53:AA55)</f>
        <v>-86985389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43705672</v>
      </c>
      <c r="D59" s="65">
        <f>SUM(D56:D58)</f>
        <v>0</v>
      </c>
      <c r="E59" s="66">
        <f t="shared" si="6"/>
        <v>-86985389</v>
      </c>
      <c r="F59" s="67">
        <f t="shared" si="6"/>
        <v>-86985389</v>
      </c>
      <c r="G59" s="67">
        <f t="shared" si="6"/>
        <v>-38691765</v>
      </c>
      <c r="H59" s="67">
        <f t="shared" si="6"/>
        <v>2652735</v>
      </c>
      <c r="I59" s="67">
        <f t="shared" si="6"/>
        <v>-68043925</v>
      </c>
      <c r="J59" s="67">
        <f t="shared" si="6"/>
        <v>-104082955</v>
      </c>
      <c r="K59" s="67">
        <f t="shared" si="6"/>
        <v>-41790997</v>
      </c>
      <c r="L59" s="67">
        <f t="shared" si="6"/>
        <v>-29126351</v>
      </c>
      <c r="M59" s="67">
        <f t="shared" si="6"/>
        <v>-26905825</v>
      </c>
      <c r="N59" s="67">
        <f t="shared" si="6"/>
        <v>-97823173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-201906128</v>
      </c>
      <c r="X59" s="67">
        <f t="shared" si="6"/>
        <v>-43492680</v>
      </c>
      <c r="Y59" s="67">
        <f t="shared" si="6"/>
        <v>-158413448</v>
      </c>
      <c r="Z59" s="68">
        <f>+IF(X59&lt;&gt;0,+(Y59/X59)*100,0)</f>
        <v>364.23013711732636</v>
      </c>
      <c r="AA59" s="65">
        <f>SUM(AA56:AA58)</f>
        <v>-86985389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522427805</v>
      </c>
      <c r="D6" s="20"/>
      <c r="E6" s="21">
        <v>793970986</v>
      </c>
      <c r="F6" s="22">
        <v>793970986</v>
      </c>
      <c r="G6" s="22">
        <v>59298192</v>
      </c>
      <c r="H6" s="22">
        <v>66523185</v>
      </c>
      <c r="I6" s="22">
        <v>61713998</v>
      </c>
      <c r="J6" s="22">
        <v>187535375</v>
      </c>
      <c r="K6" s="22">
        <v>46680501</v>
      </c>
      <c r="L6" s="22">
        <v>47768168</v>
      </c>
      <c r="M6" s="22">
        <v>46127784</v>
      </c>
      <c r="N6" s="22">
        <v>140576453</v>
      </c>
      <c r="O6" s="22"/>
      <c r="P6" s="22"/>
      <c r="Q6" s="22"/>
      <c r="R6" s="22"/>
      <c r="S6" s="22"/>
      <c r="T6" s="22"/>
      <c r="U6" s="22"/>
      <c r="V6" s="22"/>
      <c r="W6" s="22">
        <v>328111828</v>
      </c>
      <c r="X6" s="22">
        <v>388415426</v>
      </c>
      <c r="Y6" s="22">
        <v>-60303598</v>
      </c>
      <c r="Z6" s="23">
        <v>-15.525541459828633</v>
      </c>
      <c r="AA6" s="20">
        <v>793970986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10753346</v>
      </c>
      <c r="D25" s="20"/>
      <c r="E25" s="21">
        <v>9857235</v>
      </c>
      <c r="F25" s="22">
        <v>9857235</v>
      </c>
      <c r="G25" s="22">
        <v>4107180</v>
      </c>
      <c r="H25" s="22"/>
      <c r="I25" s="22"/>
      <c r="J25" s="22">
        <v>4107180</v>
      </c>
      <c r="K25" s="22"/>
      <c r="L25" s="22"/>
      <c r="M25" s="22">
        <v>3249003</v>
      </c>
      <c r="N25" s="22">
        <v>3249003</v>
      </c>
      <c r="O25" s="22"/>
      <c r="P25" s="22"/>
      <c r="Q25" s="22"/>
      <c r="R25" s="22"/>
      <c r="S25" s="22"/>
      <c r="T25" s="22"/>
      <c r="U25" s="22"/>
      <c r="V25" s="22"/>
      <c r="W25" s="22">
        <v>7356183</v>
      </c>
      <c r="X25" s="22">
        <v>6571490</v>
      </c>
      <c r="Y25" s="22">
        <v>784693</v>
      </c>
      <c r="Z25" s="23">
        <v>11.940868813617612</v>
      </c>
      <c r="AA25" s="20">
        <v>9857235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271016011</v>
      </c>
      <c r="D28" s="20"/>
      <c r="E28" s="21">
        <v>220444366</v>
      </c>
      <c r="F28" s="22">
        <v>220444366</v>
      </c>
      <c r="G28" s="22">
        <v>26295354</v>
      </c>
      <c r="H28" s="22">
        <v>28650694</v>
      </c>
      <c r="I28" s="22">
        <v>28744600</v>
      </c>
      <c r="J28" s="22">
        <v>83690648</v>
      </c>
      <c r="K28" s="22">
        <v>27670456</v>
      </c>
      <c r="L28" s="22">
        <v>27060732</v>
      </c>
      <c r="M28" s="22">
        <v>26637998</v>
      </c>
      <c r="N28" s="22">
        <v>81369186</v>
      </c>
      <c r="O28" s="22"/>
      <c r="P28" s="22"/>
      <c r="Q28" s="22"/>
      <c r="R28" s="22"/>
      <c r="S28" s="22"/>
      <c r="T28" s="22"/>
      <c r="U28" s="22"/>
      <c r="V28" s="22"/>
      <c r="W28" s="22">
        <v>165059834</v>
      </c>
      <c r="X28" s="22">
        <v>110222184</v>
      </c>
      <c r="Y28" s="22">
        <v>54837650</v>
      </c>
      <c r="Z28" s="23">
        <v>49.751917454293952</v>
      </c>
      <c r="AA28" s="20">
        <v>220444366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804197162</v>
      </c>
      <c r="D32" s="29">
        <f t="shared" ref="D32:Y32" si="0">SUM(D6:D31)</f>
        <v>0</v>
      </c>
      <c r="E32" s="30">
        <f t="shared" si="0"/>
        <v>1024272587</v>
      </c>
      <c r="F32" s="31">
        <f t="shared" si="0"/>
        <v>1024272587</v>
      </c>
      <c r="G32" s="31">
        <f t="shared" si="0"/>
        <v>89700726</v>
      </c>
      <c r="H32" s="31">
        <f t="shared" si="0"/>
        <v>95173879</v>
      </c>
      <c r="I32" s="31">
        <f t="shared" si="0"/>
        <v>90458598</v>
      </c>
      <c r="J32" s="31">
        <f t="shared" si="0"/>
        <v>275333203</v>
      </c>
      <c r="K32" s="31">
        <f t="shared" si="0"/>
        <v>74350957</v>
      </c>
      <c r="L32" s="31">
        <f t="shared" si="0"/>
        <v>74828900</v>
      </c>
      <c r="M32" s="31">
        <f t="shared" si="0"/>
        <v>76014785</v>
      </c>
      <c r="N32" s="31">
        <f t="shared" si="0"/>
        <v>225194642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500527845</v>
      </c>
      <c r="X32" s="31">
        <f t="shared" si="0"/>
        <v>505209100</v>
      </c>
      <c r="Y32" s="31">
        <f t="shared" si="0"/>
        <v>-4681255</v>
      </c>
      <c r="Z32" s="32">
        <f>+IF(X32&lt;&gt;0,+(Y32/X32)*100,0)</f>
        <v>-0.9265975216994311</v>
      </c>
      <c r="AA32" s="29">
        <f>SUM(AA6:AA31)</f>
        <v>1024272587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24305780</v>
      </c>
      <c r="D34" s="20"/>
      <c r="E34" s="21">
        <v>22682624</v>
      </c>
      <c r="F34" s="22">
        <v>22682624</v>
      </c>
      <c r="G34" s="22">
        <v>1993458</v>
      </c>
      <c r="H34" s="22">
        <v>2842442</v>
      </c>
      <c r="I34" s="22">
        <v>6105227</v>
      </c>
      <c r="J34" s="22">
        <v>10941127</v>
      </c>
      <c r="K34" s="22">
        <v>134615</v>
      </c>
      <c r="L34" s="22">
        <v>3116291</v>
      </c>
      <c r="M34" s="22">
        <v>3390490</v>
      </c>
      <c r="N34" s="22">
        <v>6641396</v>
      </c>
      <c r="O34" s="22"/>
      <c r="P34" s="22"/>
      <c r="Q34" s="22"/>
      <c r="R34" s="22"/>
      <c r="S34" s="22"/>
      <c r="T34" s="22"/>
      <c r="U34" s="22"/>
      <c r="V34" s="22"/>
      <c r="W34" s="22">
        <v>17582523</v>
      </c>
      <c r="X34" s="22">
        <v>11341314</v>
      </c>
      <c r="Y34" s="22">
        <v>6241209</v>
      </c>
      <c r="Z34" s="23">
        <v>55.030739824327235</v>
      </c>
      <c r="AA34" s="20">
        <v>22682624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953698182</v>
      </c>
      <c r="D36" s="20"/>
      <c r="E36" s="21">
        <v>1015489123</v>
      </c>
      <c r="F36" s="22">
        <v>1015489123</v>
      </c>
      <c r="G36" s="22">
        <v>156218653</v>
      </c>
      <c r="H36" s="22">
        <v>140715125</v>
      </c>
      <c r="I36" s="22">
        <v>87158112</v>
      </c>
      <c r="J36" s="22">
        <v>384091890</v>
      </c>
      <c r="K36" s="22">
        <v>80168147</v>
      </c>
      <c r="L36" s="22">
        <v>71417287</v>
      </c>
      <c r="M36" s="22">
        <v>67231568</v>
      </c>
      <c r="N36" s="22">
        <v>218817002</v>
      </c>
      <c r="O36" s="22"/>
      <c r="P36" s="22"/>
      <c r="Q36" s="22"/>
      <c r="R36" s="22"/>
      <c r="S36" s="22"/>
      <c r="T36" s="22"/>
      <c r="U36" s="22"/>
      <c r="V36" s="22"/>
      <c r="W36" s="22">
        <v>602908892</v>
      </c>
      <c r="X36" s="22">
        <v>495656132</v>
      </c>
      <c r="Y36" s="22">
        <v>107252760</v>
      </c>
      <c r="Z36" s="23">
        <v>21.638541939797893</v>
      </c>
      <c r="AA36" s="20">
        <v>1015489123</v>
      </c>
    </row>
    <row r="37" spans="1:27" ht="13.5" x14ac:dyDescent="0.25">
      <c r="A37" s="19" t="s">
        <v>63</v>
      </c>
      <c r="B37" s="15" t="s">
        <v>32</v>
      </c>
      <c r="C37" s="20">
        <v>1638</v>
      </c>
      <c r="D37" s="20"/>
      <c r="E37" s="21">
        <v>14552</v>
      </c>
      <c r="F37" s="22">
        <v>14552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7278</v>
      </c>
      <c r="Y37" s="22">
        <v>-7278</v>
      </c>
      <c r="Z37" s="23">
        <v>-100</v>
      </c>
      <c r="AA37" s="20">
        <v>14552</v>
      </c>
    </row>
    <row r="38" spans="1:27" ht="13.5" x14ac:dyDescent="0.25">
      <c r="A38" s="19" t="s">
        <v>64</v>
      </c>
      <c r="B38" s="15" t="s">
        <v>32</v>
      </c>
      <c r="C38" s="20">
        <v>-161736459</v>
      </c>
      <c r="D38" s="20"/>
      <c r="E38" s="21">
        <v>39616042</v>
      </c>
      <c r="F38" s="22">
        <v>39616042</v>
      </c>
      <c r="G38" s="22">
        <v>536403</v>
      </c>
      <c r="H38" s="22">
        <v>534185</v>
      </c>
      <c r="I38" s="22"/>
      <c r="J38" s="22">
        <v>1070588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1070588</v>
      </c>
      <c r="X38" s="22">
        <v>19808020</v>
      </c>
      <c r="Y38" s="22">
        <v>-18737432</v>
      </c>
      <c r="Z38" s="23">
        <v>-94.595179124415267</v>
      </c>
      <c r="AA38" s="20">
        <v>39616042</v>
      </c>
    </row>
    <row r="39" spans="1:27" ht="13.5" x14ac:dyDescent="0.25">
      <c r="A39" s="19" t="s">
        <v>65</v>
      </c>
      <c r="B39" s="15" t="s">
        <v>32</v>
      </c>
      <c r="C39" s="20">
        <v>153933581</v>
      </c>
      <c r="D39" s="20"/>
      <c r="E39" s="21">
        <v>44495580</v>
      </c>
      <c r="F39" s="22">
        <v>44495580</v>
      </c>
      <c r="G39" s="22">
        <v>12994483</v>
      </c>
      <c r="H39" s="22">
        <v>2294587</v>
      </c>
      <c r="I39" s="22">
        <v>12575306</v>
      </c>
      <c r="J39" s="22">
        <v>27864376</v>
      </c>
      <c r="K39" s="22">
        <v>13471974</v>
      </c>
      <c r="L39" s="22">
        <v>13008384</v>
      </c>
      <c r="M39" s="22">
        <v>13441997</v>
      </c>
      <c r="N39" s="22">
        <v>39922355</v>
      </c>
      <c r="O39" s="22"/>
      <c r="P39" s="22"/>
      <c r="Q39" s="22"/>
      <c r="R39" s="22"/>
      <c r="S39" s="22"/>
      <c r="T39" s="22"/>
      <c r="U39" s="22"/>
      <c r="V39" s="22"/>
      <c r="W39" s="22">
        <v>67786731</v>
      </c>
      <c r="X39" s="22">
        <v>22247790</v>
      </c>
      <c r="Y39" s="22">
        <v>45538941</v>
      </c>
      <c r="Z39" s="23">
        <v>204.68972873260668</v>
      </c>
      <c r="AA39" s="20">
        <v>44495580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31010005</v>
      </c>
      <c r="D41" s="20"/>
      <c r="E41" s="21">
        <v>51279545</v>
      </c>
      <c r="F41" s="22">
        <v>51279545</v>
      </c>
      <c r="G41" s="22">
        <v>511239</v>
      </c>
      <c r="H41" s="22">
        <v>212962</v>
      </c>
      <c r="I41" s="22">
        <v>7107532</v>
      </c>
      <c r="J41" s="22">
        <v>7831733</v>
      </c>
      <c r="K41" s="22">
        <v>5166982</v>
      </c>
      <c r="L41" s="22">
        <v>5853871</v>
      </c>
      <c r="M41" s="22">
        <v>2348407</v>
      </c>
      <c r="N41" s="22">
        <v>13369260</v>
      </c>
      <c r="O41" s="22"/>
      <c r="P41" s="22"/>
      <c r="Q41" s="22"/>
      <c r="R41" s="22"/>
      <c r="S41" s="22"/>
      <c r="T41" s="22"/>
      <c r="U41" s="22"/>
      <c r="V41" s="22"/>
      <c r="W41" s="22">
        <v>21200993</v>
      </c>
      <c r="X41" s="22">
        <v>25639776</v>
      </c>
      <c r="Y41" s="22">
        <v>-4438783</v>
      </c>
      <c r="Z41" s="23">
        <v>-17.312097422379978</v>
      </c>
      <c r="AA41" s="20">
        <v>51279545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1559783</v>
      </c>
      <c r="D43" s="20"/>
      <c r="E43" s="21">
        <v>3089349</v>
      </c>
      <c r="F43" s="22">
        <v>3089349</v>
      </c>
      <c r="G43" s="22">
        <v>77592</v>
      </c>
      <c r="H43" s="22">
        <v>139290</v>
      </c>
      <c r="I43" s="22">
        <v>65775</v>
      </c>
      <c r="J43" s="22">
        <v>282657</v>
      </c>
      <c r="K43" s="22">
        <v>182794</v>
      </c>
      <c r="L43" s="22">
        <v>766742</v>
      </c>
      <c r="M43" s="22">
        <v>2796579</v>
      </c>
      <c r="N43" s="22">
        <v>3746115</v>
      </c>
      <c r="O43" s="22"/>
      <c r="P43" s="22"/>
      <c r="Q43" s="22"/>
      <c r="R43" s="22"/>
      <c r="S43" s="22"/>
      <c r="T43" s="22"/>
      <c r="U43" s="22"/>
      <c r="V43" s="22"/>
      <c r="W43" s="22">
        <v>4028772</v>
      </c>
      <c r="X43" s="22">
        <v>1544676</v>
      </c>
      <c r="Y43" s="22">
        <v>2484096</v>
      </c>
      <c r="Z43" s="23">
        <v>160.81663727538981</v>
      </c>
      <c r="AA43" s="20">
        <v>3089349</v>
      </c>
    </row>
    <row r="44" spans="1:27" ht="13.5" x14ac:dyDescent="0.25">
      <c r="A44" s="19" t="s">
        <v>69</v>
      </c>
      <c r="B44" s="15" t="s">
        <v>32</v>
      </c>
      <c r="C44" s="20">
        <v>13006183</v>
      </c>
      <c r="D44" s="20"/>
      <c r="E44" s="21">
        <v>35025446</v>
      </c>
      <c r="F44" s="22">
        <v>35025446</v>
      </c>
      <c r="G44" s="22">
        <v>4144496</v>
      </c>
      <c r="H44" s="22">
        <v>4062430</v>
      </c>
      <c r="I44" s="22">
        <v>4320816</v>
      </c>
      <c r="J44" s="22">
        <v>12527742</v>
      </c>
      <c r="K44" s="22">
        <v>3858401</v>
      </c>
      <c r="L44" s="22">
        <v>3856321</v>
      </c>
      <c r="M44" s="22">
        <v>1638344</v>
      </c>
      <c r="N44" s="22">
        <v>9353066</v>
      </c>
      <c r="O44" s="22"/>
      <c r="P44" s="22"/>
      <c r="Q44" s="22"/>
      <c r="R44" s="22"/>
      <c r="S44" s="22"/>
      <c r="T44" s="22"/>
      <c r="U44" s="22"/>
      <c r="V44" s="22"/>
      <c r="W44" s="22">
        <v>21880808</v>
      </c>
      <c r="X44" s="22">
        <v>17512728</v>
      </c>
      <c r="Y44" s="22">
        <v>4368080</v>
      </c>
      <c r="Z44" s="23">
        <v>24.942316239937032</v>
      </c>
      <c r="AA44" s="20">
        <v>35025446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1015778693</v>
      </c>
      <c r="D47" s="29">
        <f t="shared" ref="D47:Y47" si="1">SUM(D34:D46)</f>
        <v>0</v>
      </c>
      <c r="E47" s="30">
        <f t="shared" si="1"/>
        <v>1211692261</v>
      </c>
      <c r="F47" s="31">
        <f t="shared" si="1"/>
        <v>1211692261</v>
      </c>
      <c r="G47" s="31">
        <f t="shared" si="1"/>
        <v>176476324</v>
      </c>
      <c r="H47" s="31">
        <f t="shared" si="1"/>
        <v>150801021</v>
      </c>
      <c r="I47" s="31">
        <f t="shared" si="1"/>
        <v>117332768</v>
      </c>
      <c r="J47" s="31">
        <f t="shared" si="1"/>
        <v>444610113</v>
      </c>
      <c r="K47" s="31">
        <f t="shared" si="1"/>
        <v>102982913</v>
      </c>
      <c r="L47" s="31">
        <f t="shared" si="1"/>
        <v>98018896</v>
      </c>
      <c r="M47" s="31">
        <f t="shared" si="1"/>
        <v>90847385</v>
      </c>
      <c r="N47" s="31">
        <f t="shared" si="1"/>
        <v>291849194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736459307</v>
      </c>
      <c r="X47" s="31">
        <f t="shared" si="1"/>
        <v>593757714</v>
      </c>
      <c r="Y47" s="31">
        <f t="shared" si="1"/>
        <v>142701593</v>
      </c>
      <c r="Z47" s="32">
        <f>+IF(X47&lt;&gt;0,+(Y47/X47)*100,0)</f>
        <v>24.033640260208898</v>
      </c>
      <c r="AA47" s="29">
        <f>SUM(AA34:AA46)</f>
        <v>1211692261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-211581531</v>
      </c>
      <c r="D48" s="39">
        <f t="shared" si="2"/>
        <v>0</v>
      </c>
      <c r="E48" s="40">
        <f t="shared" si="2"/>
        <v>-187419674</v>
      </c>
      <c r="F48" s="41">
        <f t="shared" si="2"/>
        <v>-187419674</v>
      </c>
      <c r="G48" s="41">
        <f t="shared" si="2"/>
        <v>-86775598</v>
      </c>
      <c r="H48" s="41">
        <f t="shared" si="2"/>
        <v>-55627142</v>
      </c>
      <c r="I48" s="41">
        <f t="shared" si="2"/>
        <v>-26874170</v>
      </c>
      <c r="J48" s="41">
        <f t="shared" si="2"/>
        <v>-169276910</v>
      </c>
      <c r="K48" s="41">
        <f t="shared" si="2"/>
        <v>-28631956</v>
      </c>
      <c r="L48" s="41">
        <f t="shared" si="2"/>
        <v>-23189996</v>
      </c>
      <c r="M48" s="41">
        <f t="shared" si="2"/>
        <v>-14832600</v>
      </c>
      <c r="N48" s="41">
        <f t="shared" si="2"/>
        <v>-66654552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-235931462</v>
      </c>
      <c r="X48" s="41">
        <f t="shared" si="2"/>
        <v>-88548614</v>
      </c>
      <c r="Y48" s="41">
        <f t="shared" si="2"/>
        <v>-147382848</v>
      </c>
      <c r="Z48" s="42">
        <f>+IF(X48&lt;&gt;0,+(Y48/X48)*100,0)</f>
        <v>166.44286267428194</v>
      </c>
      <c r="AA48" s="39">
        <f>+AA32-AA47</f>
        <v>-187419674</v>
      </c>
    </row>
    <row r="49" spans="1:27" ht="25.5" x14ac:dyDescent="0.25">
      <c r="A49" s="43" t="s">
        <v>74</v>
      </c>
      <c r="B49" s="15" t="s">
        <v>32</v>
      </c>
      <c r="C49" s="20">
        <v>62000000</v>
      </c>
      <c r="D49" s="20"/>
      <c r="E49" s="21">
        <v>50074000</v>
      </c>
      <c r="F49" s="22">
        <v>50074000</v>
      </c>
      <c r="G49" s="22">
        <v>18574000</v>
      </c>
      <c r="H49" s="22"/>
      <c r="I49" s="22"/>
      <c r="J49" s="22">
        <v>18574000</v>
      </c>
      <c r="K49" s="22"/>
      <c r="L49" s="22">
        <v>13062810</v>
      </c>
      <c r="M49" s="22"/>
      <c r="N49" s="22">
        <v>13062810</v>
      </c>
      <c r="O49" s="22"/>
      <c r="P49" s="22"/>
      <c r="Q49" s="22"/>
      <c r="R49" s="22"/>
      <c r="S49" s="22"/>
      <c r="T49" s="22"/>
      <c r="U49" s="22"/>
      <c r="V49" s="22"/>
      <c r="W49" s="22">
        <v>31636810</v>
      </c>
      <c r="X49" s="22">
        <v>33382664</v>
      </c>
      <c r="Y49" s="22">
        <v>-1745854</v>
      </c>
      <c r="Z49" s="23">
        <v>-5.2298222814092963</v>
      </c>
      <c r="AA49" s="20">
        <v>50074000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-149581531</v>
      </c>
      <c r="D51" s="48">
        <f t="shared" si="3"/>
        <v>0</v>
      </c>
      <c r="E51" s="49">
        <f t="shared" si="3"/>
        <v>-137345674</v>
      </c>
      <c r="F51" s="50">
        <f t="shared" si="3"/>
        <v>-137345674</v>
      </c>
      <c r="G51" s="50">
        <f t="shared" si="3"/>
        <v>-68201598</v>
      </c>
      <c r="H51" s="50">
        <f t="shared" si="3"/>
        <v>-55627142</v>
      </c>
      <c r="I51" s="50">
        <f t="shared" si="3"/>
        <v>-26874170</v>
      </c>
      <c r="J51" s="50">
        <f t="shared" si="3"/>
        <v>-150702910</v>
      </c>
      <c r="K51" s="50">
        <f t="shared" si="3"/>
        <v>-28631956</v>
      </c>
      <c r="L51" s="50">
        <f t="shared" si="3"/>
        <v>-10127186</v>
      </c>
      <c r="M51" s="50">
        <f t="shared" si="3"/>
        <v>-14832600</v>
      </c>
      <c r="N51" s="50">
        <f t="shared" si="3"/>
        <v>-53591742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-204294652</v>
      </c>
      <c r="X51" s="50">
        <f t="shared" si="3"/>
        <v>-55165950</v>
      </c>
      <c r="Y51" s="50">
        <f t="shared" si="3"/>
        <v>-149128702</v>
      </c>
      <c r="Z51" s="51">
        <f>+IF(X51&lt;&gt;0,+(Y51/X51)*100,0)</f>
        <v>270.32744292448513</v>
      </c>
      <c r="AA51" s="48">
        <f>SUM(AA48:AA50)</f>
        <v>-137345674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-149581531</v>
      </c>
      <c r="D53" s="54">
        <f>+D51-D52</f>
        <v>0</v>
      </c>
      <c r="E53" s="55">
        <f t="shared" si="4"/>
        <v>-137345674</v>
      </c>
      <c r="F53" s="56">
        <f t="shared" si="4"/>
        <v>-137345674</v>
      </c>
      <c r="G53" s="56">
        <f t="shared" si="4"/>
        <v>-68201598</v>
      </c>
      <c r="H53" s="56">
        <f t="shared" si="4"/>
        <v>-55627142</v>
      </c>
      <c r="I53" s="56">
        <f t="shared" si="4"/>
        <v>-26874170</v>
      </c>
      <c r="J53" s="56">
        <f t="shared" si="4"/>
        <v>-150702910</v>
      </c>
      <c r="K53" s="56">
        <f t="shared" si="4"/>
        <v>-28631956</v>
      </c>
      <c r="L53" s="56">
        <f t="shared" si="4"/>
        <v>-10127186</v>
      </c>
      <c r="M53" s="56">
        <f t="shared" si="4"/>
        <v>-14832600</v>
      </c>
      <c r="N53" s="56">
        <f t="shared" si="4"/>
        <v>-53591742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-204294652</v>
      </c>
      <c r="X53" s="56">
        <f t="shared" si="4"/>
        <v>-55165950</v>
      </c>
      <c r="Y53" s="56">
        <f t="shared" si="4"/>
        <v>-149128702</v>
      </c>
      <c r="Z53" s="57">
        <f>+IF(X53&lt;&gt;0,+(Y53/X53)*100,0)</f>
        <v>270.32744292448513</v>
      </c>
      <c r="AA53" s="54">
        <f>+AA51-AA52</f>
        <v>-137345674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-149581531</v>
      </c>
      <c r="D56" s="48">
        <f>SUM(D53:D55)</f>
        <v>0</v>
      </c>
      <c r="E56" s="49">
        <f t="shared" si="5"/>
        <v>-137345674</v>
      </c>
      <c r="F56" s="50">
        <f t="shared" si="5"/>
        <v>-137345674</v>
      </c>
      <c r="G56" s="50">
        <f t="shared" si="5"/>
        <v>-68201598</v>
      </c>
      <c r="H56" s="50">
        <f t="shared" si="5"/>
        <v>-55627142</v>
      </c>
      <c r="I56" s="50">
        <f t="shared" si="5"/>
        <v>-26874170</v>
      </c>
      <c r="J56" s="50">
        <f t="shared" si="5"/>
        <v>-150702910</v>
      </c>
      <c r="K56" s="50">
        <f t="shared" si="5"/>
        <v>-28631956</v>
      </c>
      <c r="L56" s="50">
        <f t="shared" si="5"/>
        <v>-10127186</v>
      </c>
      <c r="M56" s="50">
        <f t="shared" si="5"/>
        <v>-14832600</v>
      </c>
      <c r="N56" s="50">
        <f t="shared" si="5"/>
        <v>-53591742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-204294652</v>
      </c>
      <c r="X56" s="50">
        <f t="shared" si="5"/>
        <v>-55165950</v>
      </c>
      <c r="Y56" s="50">
        <f t="shared" si="5"/>
        <v>-149128702</v>
      </c>
      <c r="Z56" s="51">
        <f>+IF(X56&lt;&gt;0,+(Y56/X56)*100,0)</f>
        <v>270.32744292448513</v>
      </c>
      <c r="AA56" s="48">
        <f>SUM(AA53:AA55)</f>
        <v>-137345674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-149581531</v>
      </c>
      <c r="D59" s="65">
        <f>SUM(D56:D58)</f>
        <v>0</v>
      </c>
      <c r="E59" s="66">
        <f t="shared" si="6"/>
        <v>-137345674</v>
      </c>
      <c r="F59" s="67">
        <f t="shared" si="6"/>
        <v>-137345674</v>
      </c>
      <c r="G59" s="67">
        <f t="shared" si="6"/>
        <v>-68201598</v>
      </c>
      <c r="H59" s="67">
        <f t="shared" si="6"/>
        <v>-55627142</v>
      </c>
      <c r="I59" s="67">
        <f t="shared" si="6"/>
        <v>-26874170</v>
      </c>
      <c r="J59" s="67">
        <f t="shared" si="6"/>
        <v>-150702910</v>
      </c>
      <c r="K59" s="67">
        <f t="shared" si="6"/>
        <v>-28631956</v>
      </c>
      <c r="L59" s="67">
        <f t="shared" si="6"/>
        <v>-10127186</v>
      </c>
      <c r="M59" s="67">
        <f t="shared" si="6"/>
        <v>-14832600</v>
      </c>
      <c r="N59" s="67">
        <f t="shared" si="6"/>
        <v>-53591742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-204294652</v>
      </c>
      <c r="X59" s="67">
        <f t="shared" si="6"/>
        <v>-55165950</v>
      </c>
      <c r="Y59" s="67">
        <f t="shared" si="6"/>
        <v>-149128702</v>
      </c>
      <c r="Z59" s="68">
        <f>+IF(X59&lt;&gt;0,+(Y59/X59)*100,0)</f>
        <v>270.32744292448513</v>
      </c>
      <c r="AA59" s="65">
        <f>SUM(AA56:AA58)</f>
        <v>-137345674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513901</v>
      </c>
      <c r="D6" s="20"/>
      <c r="E6" s="21">
        <v>839892</v>
      </c>
      <c r="F6" s="22">
        <v>839892</v>
      </c>
      <c r="G6" s="22">
        <v>46209</v>
      </c>
      <c r="H6" s="22">
        <v>44031</v>
      </c>
      <c r="I6" s="22">
        <v>45753</v>
      </c>
      <c r="J6" s="22">
        <v>135993</v>
      </c>
      <c r="K6" s="22">
        <v>47586</v>
      </c>
      <c r="L6" s="22">
        <v>49418</v>
      </c>
      <c r="M6" s="22"/>
      <c r="N6" s="22">
        <v>97004</v>
      </c>
      <c r="O6" s="22"/>
      <c r="P6" s="22"/>
      <c r="Q6" s="22"/>
      <c r="R6" s="22"/>
      <c r="S6" s="22"/>
      <c r="T6" s="22"/>
      <c r="U6" s="22"/>
      <c r="V6" s="22"/>
      <c r="W6" s="22">
        <v>232997</v>
      </c>
      <c r="X6" s="22">
        <v>419946</v>
      </c>
      <c r="Y6" s="22">
        <v>-186949</v>
      </c>
      <c r="Z6" s="23">
        <v>-44.517390331137811</v>
      </c>
      <c r="AA6" s="20">
        <v>839892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513901</v>
      </c>
      <c r="D32" s="29">
        <f t="shared" ref="D32:Y32" si="0">SUM(D6:D31)</f>
        <v>0</v>
      </c>
      <c r="E32" s="30">
        <f t="shared" si="0"/>
        <v>839892</v>
      </c>
      <c r="F32" s="31">
        <f t="shared" si="0"/>
        <v>839892</v>
      </c>
      <c r="G32" s="31">
        <f t="shared" si="0"/>
        <v>46209</v>
      </c>
      <c r="H32" s="31">
        <f t="shared" si="0"/>
        <v>44031</v>
      </c>
      <c r="I32" s="31">
        <f t="shared" si="0"/>
        <v>45753</v>
      </c>
      <c r="J32" s="31">
        <f t="shared" si="0"/>
        <v>135993</v>
      </c>
      <c r="K32" s="31">
        <f t="shared" si="0"/>
        <v>47586</v>
      </c>
      <c r="L32" s="31">
        <f t="shared" si="0"/>
        <v>49418</v>
      </c>
      <c r="M32" s="31">
        <f t="shared" si="0"/>
        <v>0</v>
      </c>
      <c r="N32" s="31">
        <f t="shared" si="0"/>
        <v>97004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232997</v>
      </c>
      <c r="X32" s="31">
        <f t="shared" si="0"/>
        <v>419946</v>
      </c>
      <c r="Y32" s="31">
        <f t="shared" si="0"/>
        <v>-186949</v>
      </c>
      <c r="Z32" s="32">
        <f>+IF(X32&lt;&gt;0,+(Y32/X32)*100,0)</f>
        <v>-44.517390331137811</v>
      </c>
      <c r="AA32" s="29">
        <f>SUM(AA6:AA31)</f>
        <v>839892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513901</v>
      </c>
      <c r="D48" s="39">
        <f t="shared" si="2"/>
        <v>0</v>
      </c>
      <c r="E48" s="40">
        <f t="shared" si="2"/>
        <v>839892</v>
      </c>
      <c r="F48" s="41">
        <f t="shared" si="2"/>
        <v>839892</v>
      </c>
      <c r="G48" s="41">
        <f t="shared" si="2"/>
        <v>46209</v>
      </c>
      <c r="H48" s="41">
        <f t="shared" si="2"/>
        <v>44031</v>
      </c>
      <c r="I48" s="41">
        <f t="shared" si="2"/>
        <v>45753</v>
      </c>
      <c r="J48" s="41">
        <f t="shared" si="2"/>
        <v>135993</v>
      </c>
      <c r="K48" s="41">
        <f t="shared" si="2"/>
        <v>47586</v>
      </c>
      <c r="L48" s="41">
        <f t="shared" si="2"/>
        <v>49418</v>
      </c>
      <c r="M48" s="41">
        <f t="shared" si="2"/>
        <v>0</v>
      </c>
      <c r="N48" s="41">
        <f t="shared" si="2"/>
        <v>97004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232997</v>
      </c>
      <c r="X48" s="41">
        <f t="shared" si="2"/>
        <v>419946</v>
      </c>
      <c r="Y48" s="41">
        <f t="shared" si="2"/>
        <v>-186949</v>
      </c>
      <c r="Z48" s="42">
        <f>+IF(X48&lt;&gt;0,+(Y48/X48)*100,0)</f>
        <v>-44.517390331137811</v>
      </c>
      <c r="AA48" s="39">
        <f>+AA32-AA47</f>
        <v>839892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513901</v>
      </c>
      <c r="D51" s="48">
        <f t="shared" si="3"/>
        <v>0</v>
      </c>
      <c r="E51" s="49">
        <f t="shared" si="3"/>
        <v>839892</v>
      </c>
      <c r="F51" s="50">
        <f t="shared" si="3"/>
        <v>839892</v>
      </c>
      <c r="G51" s="50">
        <f t="shared" si="3"/>
        <v>46209</v>
      </c>
      <c r="H51" s="50">
        <f t="shared" si="3"/>
        <v>44031</v>
      </c>
      <c r="I51" s="50">
        <f t="shared" si="3"/>
        <v>45753</v>
      </c>
      <c r="J51" s="50">
        <f t="shared" si="3"/>
        <v>135993</v>
      </c>
      <c r="K51" s="50">
        <f t="shared" si="3"/>
        <v>47586</v>
      </c>
      <c r="L51" s="50">
        <f t="shared" si="3"/>
        <v>49418</v>
      </c>
      <c r="M51" s="50">
        <f t="shared" si="3"/>
        <v>0</v>
      </c>
      <c r="N51" s="50">
        <f t="shared" si="3"/>
        <v>97004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232997</v>
      </c>
      <c r="X51" s="50">
        <f t="shared" si="3"/>
        <v>419946</v>
      </c>
      <c r="Y51" s="50">
        <f t="shared" si="3"/>
        <v>-186949</v>
      </c>
      <c r="Z51" s="51">
        <f>+IF(X51&lt;&gt;0,+(Y51/X51)*100,0)</f>
        <v>-44.517390331137811</v>
      </c>
      <c r="AA51" s="48">
        <f>SUM(AA48:AA50)</f>
        <v>839892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513901</v>
      </c>
      <c r="D53" s="54">
        <f>+D51-D52</f>
        <v>0</v>
      </c>
      <c r="E53" s="55">
        <f t="shared" si="4"/>
        <v>839892</v>
      </c>
      <c r="F53" s="56">
        <f t="shared" si="4"/>
        <v>839892</v>
      </c>
      <c r="G53" s="56">
        <f t="shared" si="4"/>
        <v>46209</v>
      </c>
      <c r="H53" s="56">
        <f t="shared" si="4"/>
        <v>44031</v>
      </c>
      <c r="I53" s="56">
        <f t="shared" si="4"/>
        <v>45753</v>
      </c>
      <c r="J53" s="56">
        <f t="shared" si="4"/>
        <v>135993</v>
      </c>
      <c r="K53" s="56">
        <f t="shared" si="4"/>
        <v>47586</v>
      </c>
      <c r="L53" s="56">
        <f t="shared" si="4"/>
        <v>49418</v>
      </c>
      <c r="M53" s="56">
        <f t="shared" si="4"/>
        <v>0</v>
      </c>
      <c r="N53" s="56">
        <f t="shared" si="4"/>
        <v>97004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232997</v>
      </c>
      <c r="X53" s="56">
        <f t="shared" si="4"/>
        <v>419946</v>
      </c>
      <c r="Y53" s="56">
        <f t="shared" si="4"/>
        <v>-186949</v>
      </c>
      <c r="Z53" s="57">
        <f>+IF(X53&lt;&gt;0,+(Y53/X53)*100,0)</f>
        <v>-44.517390331137811</v>
      </c>
      <c r="AA53" s="54">
        <f>+AA51-AA52</f>
        <v>839892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513901</v>
      </c>
      <c r="D56" s="48">
        <f>SUM(D53:D55)</f>
        <v>0</v>
      </c>
      <c r="E56" s="49">
        <f t="shared" si="5"/>
        <v>839892</v>
      </c>
      <c r="F56" s="50">
        <f t="shared" si="5"/>
        <v>839892</v>
      </c>
      <c r="G56" s="50">
        <f t="shared" si="5"/>
        <v>46209</v>
      </c>
      <c r="H56" s="50">
        <f t="shared" si="5"/>
        <v>44031</v>
      </c>
      <c r="I56" s="50">
        <f t="shared" si="5"/>
        <v>45753</v>
      </c>
      <c r="J56" s="50">
        <f t="shared" si="5"/>
        <v>135993</v>
      </c>
      <c r="K56" s="50">
        <f t="shared" si="5"/>
        <v>47586</v>
      </c>
      <c r="L56" s="50">
        <f t="shared" si="5"/>
        <v>49418</v>
      </c>
      <c r="M56" s="50">
        <f t="shared" si="5"/>
        <v>0</v>
      </c>
      <c r="N56" s="50">
        <f t="shared" si="5"/>
        <v>97004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232997</v>
      </c>
      <c r="X56" s="50">
        <f t="shared" si="5"/>
        <v>419946</v>
      </c>
      <c r="Y56" s="50">
        <f t="shared" si="5"/>
        <v>-186949</v>
      </c>
      <c r="Z56" s="51">
        <f>+IF(X56&lt;&gt;0,+(Y56/X56)*100,0)</f>
        <v>-44.517390331137811</v>
      </c>
      <c r="AA56" s="48">
        <f>SUM(AA53:AA55)</f>
        <v>839892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513901</v>
      </c>
      <c r="D59" s="65">
        <f>SUM(D56:D58)</f>
        <v>0</v>
      </c>
      <c r="E59" s="66">
        <f t="shared" si="6"/>
        <v>839892</v>
      </c>
      <c r="F59" s="67">
        <f t="shared" si="6"/>
        <v>839892</v>
      </c>
      <c r="G59" s="67">
        <f t="shared" si="6"/>
        <v>46209</v>
      </c>
      <c r="H59" s="67">
        <f t="shared" si="6"/>
        <v>44031</v>
      </c>
      <c r="I59" s="67">
        <f t="shared" si="6"/>
        <v>45753</v>
      </c>
      <c r="J59" s="67">
        <f t="shared" si="6"/>
        <v>135993</v>
      </c>
      <c r="K59" s="67">
        <f t="shared" si="6"/>
        <v>47586</v>
      </c>
      <c r="L59" s="67">
        <f t="shared" si="6"/>
        <v>49418</v>
      </c>
      <c r="M59" s="67">
        <f t="shared" si="6"/>
        <v>0</v>
      </c>
      <c r="N59" s="67">
        <f t="shared" si="6"/>
        <v>97004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232997</v>
      </c>
      <c r="X59" s="67">
        <f t="shared" si="6"/>
        <v>419946</v>
      </c>
      <c r="Y59" s="67">
        <f t="shared" si="6"/>
        <v>-186949</v>
      </c>
      <c r="Z59" s="68">
        <f>+IF(X59&lt;&gt;0,+(Y59/X59)*100,0)</f>
        <v>-44.517390331137811</v>
      </c>
      <c r="AA59" s="65">
        <f>SUM(AA56:AA58)</f>
        <v>839892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17238235419</v>
      </c>
      <c r="D6" s="20"/>
      <c r="E6" s="21">
        <v>19640027570</v>
      </c>
      <c r="F6" s="22">
        <v>19640027570</v>
      </c>
      <c r="G6" s="22">
        <v>1558699580</v>
      </c>
      <c r="H6" s="22">
        <v>1734577522</v>
      </c>
      <c r="I6" s="22">
        <v>1852696994</v>
      </c>
      <c r="J6" s="22">
        <v>5145974096</v>
      </c>
      <c r="K6" s="22">
        <v>1597381628</v>
      </c>
      <c r="L6" s="22">
        <v>1677487768</v>
      </c>
      <c r="M6" s="22">
        <v>1533793827</v>
      </c>
      <c r="N6" s="22">
        <v>4808663223</v>
      </c>
      <c r="O6" s="22"/>
      <c r="P6" s="22"/>
      <c r="Q6" s="22"/>
      <c r="R6" s="22"/>
      <c r="S6" s="22"/>
      <c r="T6" s="22"/>
      <c r="U6" s="22"/>
      <c r="V6" s="22"/>
      <c r="W6" s="22">
        <v>9954637319</v>
      </c>
      <c r="X6" s="22">
        <v>9820345528</v>
      </c>
      <c r="Y6" s="22">
        <v>134291791</v>
      </c>
      <c r="Z6" s="23">
        <v>1.3674853966910236</v>
      </c>
      <c r="AA6" s="20">
        <v>19640027570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5233949</v>
      </c>
      <c r="D10" s="20"/>
      <c r="E10" s="21">
        <v>6803780</v>
      </c>
      <c r="F10" s="22">
        <v>6803780</v>
      </c>
      <c r="G10" s="22">
        <v>909985</v>
      </c>
      <c r="H10" s="22">
        <v>872838</v>
      </c>
      <c r="I10" s="22">
        <v>2356035</v>
      </c>
      <c r="J10" s="22">
        <v>4138858</v>
      </c>
      <c r="K10" s="22">
        <v>-330383</v>
      </c>
      <c r="L10" s="22">
        <v>88437</v>
      </c>
      <c r="M10" s="22">
        <v>-1693689</v>
      </c>
      <c r="N10" s="22">
        <v>-1935635</v>
      </c>
      <c r="O10" s="22"/>
      <c r="P10" s="22"/>
      <c r="Q10" s="22"/>
      <c r="R10" s="22"/>
      <c r="S10" s="22"/>
      <c r="T10" s="22"/>
      <c r="U10" s="22"/>
      <c r="V10" s="22"/>
      <c r="W10" s="22">
        <v>2203223</v>
      </c>
      <c r="X10" s="22">
        <v>3235130</v>
      </c>
      <c r="Y10" s="22">
        <v>-1031907</v>
      </c>
      <c r="Z10" s="23">
        <v>-31.896925316756981</v>
      </c>
      <c r="AA10" s="20">
        <v>6803780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314389359</v>
      </c>
      <c r="D13" s="20"/>
      <c r="E13" s="21">
        <v>302845500</v>
      </c>
      <c r="F13" s="22">
        <v>302845500</v>
      </c>
      <c r="G13" s="22">
        <v>25411602</v>
      </c>
      <c r="H13" s="22">
        <v>25287060</v>
      </c>
      <c r="I13" s="22">
        <v>28338045</v>
      </c>
      <c r="J13" s="22">
        <v>79036707</v>
      </c>
      <c r="K13" s="22">
        <v>28155495</v>
      </c>
      <c r="L13" s="22">
        <v>28458203</v>
      </c>
      <c r="M13" s="22">
        <v>28959725</v>
      </c>
      <c r="N13" s="22">
        <v>85573423</v>
      </c>
      <c r="O13" s="22"/>
      <c r="P13" s="22"/>
      <c r="Q13" s="22"/>
      <c r="R13" s="22"/>
      <c r="S13" s="22"/>
      <c r="T13" s="22"/>
      <c r="U13" s="22"/>
      <c r="V13" s="22"/>
      <c r="W13" s="22">
        <v>164610130</v>
      </c>
      <c r="X13" s="22">
        <v>151422750</v>
      </c>
      <c r="Y13" s="22">
        <v>13187380</v>
      </c>
      <c r="Z13" s="23">
        <v>8.7089819726560247</v>
      </c>
      <c r="AA13" s="20">
        <v>302845500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915925</v>
      </c>
      <c r="D17" s="20"/>
      <c r="E17" s="21">
        <v>510390</v>
      </c>
      <c r="F17" s="22">
        <v>510390</v>
      </c>
      <c r="G17" s="22">
        <v>8564</v>
      </c>
      <c r="H17" s="22">
        <v>8564</v>
      </c>
      <c r="I17" s="22">
        <v>8564</v>
      </c>
      <c r="J17" s="22">
        <v>25692</v>
      </c>
      <c r="K17" s="22">
        <v>9335</v>
      </c>
      <c r="L17" s="22">
        <v>9335</v>
      </c>
      <c r="M17" s="22">
        <v>9335</v>
      </c>
      <c r="N17" s="22">
        <v>28005</v>
      </c>
      <c r="O17" s="22"/>
      <c r="P17" s="22"/>
      <c r="Q17" s="22"/>
      <c r="R17" s="22"/>
      <c r="S17" s="22"/>
      <c r="T17" s="22"/>
      <c r="U17" s="22"/>
      <c r="V17" s="22"/>
      <c r="W17" s="22">
        <v>53697</v>
      </c>
      <c r="X17" s="22">
        <v>253571</v>
      </c>
      <c r="Y17" s="22">
        <v>-199874</v>
      </c>
      <c r="Z17" s="23">
        <v>-78.823682518900029</v>
      </c>
      <c r="AA17" s="20">
        <v>510390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18198242</v>
      </c>
      <c r="D19" s="20"/>
      <c r="E19" s="21">
        <v>18830670</v>
      </c>
      <c r="F19" s="22">
        <v>18830670</v>
      </c>
      <c r="G19" s="22">
        <v>48247</v>
      </c>
      <c r="H19" s="22">
        <v>3779941</v>
      </c>
      <c r="I19" s="22">
        <v>292484</v>
      </c>
      <c r="J19" s="22">
        <v>4120672</v>
      </c>
      <c r="K19" s="22">
        <v>1217118</v>
      </c>
      <c r="L19" s="22">
        <v>14740</v>
      </c>
      <c r="M19" s="22">
        <v>35266</v>
      </c>
      <c r="N19" s="22">
        <v>1267124</v>
      </c>
      <c r="O19" s="22"/>
      <c r="P19" s="22"/>
      <c r="Q19" s="22"/>
      <c r="R19" s="22"/>
      <c r="S19" s="22"/>
      <c r="T19" s="22"/>
      <c r="U19" s="22"/>
      <c r="V19" s="22"/>
      <c r="W19" s="22">
        <v>5387796</v>
      </c>
      <c r="X19" s="22">
        <v>8953796</v>
      </c>
      <c r="Y19" s="22">
        <v>-3566000</v>
      </c>
      <c r="Z19" s="23">
        <v>-39.826683565272205</v>
      </c>
      <c r="AA19" s="20">
        <v>18830670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522102</v>
      </c>
      <c r="D23" s="20"/>
      <c r="E23" s="21"/>
      <c r="F23" s="22"/>
      <c r="G23" s="22"/>
      <c r="H23" s="22"/>
      <c r="I23" s="22">
        <v>1</v>
      </c>
      <c r="J23" s="22">
        <v>1</v>
      </c>
      <c r="K23" s="22"/>
      <c r="L23" s="22">
        <v>-1</v>
      </c>
      <c r="M23" s="22"/>
      <c r="N23" s="22">
        <v>-1</v>
      </c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353269600</v>
      </c>
      <c r="D25" s="20"/>
      <c r="E25" s="21">
        <v>489958740</v>
      </c>
      <c r="F25" s="22">
        <v>489958740</v>
      </c>
      <c r="G25" s="22"/>
      <c r="H25" s="22">
        <v>204149492</v>
      </c>
      <c r="I25" s="22"/>
      <c r="J25" s="22">
        <v>204149492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204149492</v>
      </c>
      <c r="X25" s="22">
        <v>242099054</v>
      </c>
      <c r="Y25" s="22">
        <v>-37949562</v>
      </c>
      <c r="Z25" s="23">
        <v>-15.675221101855277</v>
      </c>
      <c r="AA25" s="20">
        <v>489958740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1704536</v>
      </c>
      <c r="D29" s="20"/>
      <c r="E29" s="21"/>
      <c r="F29" s="22"/>
      <c r="G29" s="22"/>
      <c r="H29" s="22">
        <v>6915</v>
      </c>
      <c r="I29" s="22">
        <v>9491</v>
      </c>
      <c r="J29" s="22">
        <v>16406</v>
      </c>
      <c r="K29" s="22"/>
      <c r="L29" s="22"/>
      <c r="M29" s="22">
        <v>1326355</v>
      </c>
      <c r="N29" s="22">
        <v>1326355</v>
      </c>
      <c r="O29" s="22"/>
      <c r="P29" s="22"/>
      <c r="Q29" s="22"/>
      <c r="R29" s="22"/>
      <c r="S29" s="22"/>
      <c r="T29" s="22"/>
      <c r="U29" s="22"/>
      <c r="V29" s="22"/>
      <c r="W29" s="22">
        <v>1342761</v>
      </c>
      <c r="X29" s="22"/>
      <c r="Y29" s="22">
        <v>1342761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2878351</v>
      </c>
      <c r="D30" s="20"/>
      <c r="E30" s="21">
        <v>65429400</v>
      </c>
      <c r="F30" s="22">
        <v>65429400</v>
      </c>
      <c r="G30" s="22"/>
      <c r="H30" s="22"/>
      <c r="I30" s="22">
        <v>132</v>
      </c>
      <c r="J30" s="22">
        <v>132</v>
      </c>
      <c r="K30" s="22">
        <v>19310</v>
      </c>
      <c r="L30" s="22">
        <v>75565</v>
      </c>
      <c r="M30" s="22"/>
      <c r="N30" s="22">
        <v>94875</v>
      </c>
      <c r="O30" s="22"/>
      <c r="P30" s="22"/>
      <c r="Q30" s="22"/>
      <c r="R30" s="22"/>
      <c r="S30" s="22"/>
      <c r="T30" s="22"/>
      <c r="U30" s="22"/>
      <c r="V30" s="22"/>
      <c r="W30" s="22">
        <v>95007</v>
      </c>
      <c r="X30" s="22">
        <v>65429400</v>
      </c>
      <c r="Y30" s="22">
        <v>-65334393</v>
      </c>
      <c r="Z30" s="23">
        <v>-99.854794633605081</v>
      </c>
      <c r="AA30" s="20">
        <v>65429400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17935347483</v>
      </c>
      <c r="D32" s="29">
        <f t="shared" ref="D32:Y32" si="0">SUM(D6:D31)</f>
        <v>0</v>
      </c>
      <c r="E32" s="30">
        <f t="shared" si="0"/>
        <v>20524406050</v>
      </c>
      <c r="F32" s="31">
        <f t="shared" si="0"/>
        <v>20524406050</v>
      </c>
      <c r="G32" s="31">
        <f t="shared" si="0"/>
        <v>1585077978</v>
      </c>
      <c r="H32" s="31">
        <f t="shared" si="0"/>
        <v>1968682332</v>
      </c>
      <c r="I32" s="31">
        <f t="shared" si="0"/>
        <v>1883701746</v>
      </c>
      <c r="J32" s="31">
        <f t="shared" si="0"/>
        <v>5437462056</v>
      </c>
      <c r="K32" s="31">
        <f t="shared" si="0"/>
        <v>1626452503</v>
      </c>
      <c r="L32" s="31">
        <f t="shared" si="0"/>
        <v>1706134047</v>
      </c>
      <c r="M32" s="31">
        <f t="shared" si="0"/>
        <v>1562430819</v>
      </c>
      <c r="N32" s="31">
        <f t="shared" si="0"/>
        <v>4895017369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10332479425</v>
      </c>
      <c r="X32" s="31">
        <f t="shared" si="0"/>
        <v>10291739229</v>
      </c>
      <c r="Y32" s="31">
        <f t="shared" si="0"/>
        <v>40740196</v>
      </c>
      <c r="Z32" s="32">
        <f>+IF(X32&lt;&gt;0,+(Y32/X32)*100,0)</f>
        <v>0.39585336446538139</v>
      </c>
      <c r="AA32" s="29">
        <f>SUM(AA6:AA31)</f>
        <v>20524406050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1477116179</v>
      </c>
      <c r="D34" s="20"/>
      <c r="E34" s="21">
        <v>1563341150</v>
      </c>
      <c r="F34" s="22">
        <v>1563341150</v>
      </c>
      <c r="G34" s="22">
        <v>92562197</v>
      </c>
      <c r="H34" s="22">
        <v>114087460</v>
      </c>
      <c r="I34" s="22">
        <v>130073421</v>
      </c>
      <c r="J34" s="22">
        <v>336723078</v>
      </c>
      <c r="K34" s="22">
        <v>130026795</v>
      </c>
      <c r="L34" s="22">
        <v>174487782</v>
      </c>
      <c r="M34" s="22">
        <v>119383661</v>
      </c>
      <c r="N34" s="22">
        <v>423898238</v>
      </c>
      <c r="O34" s="22"/>
      <c r="P34" s="22"/>
      <c r="Q34" s="22"/>
      <c r="R34" s="22"/>
      <c r="S34" s="22"/>
      <c r="T34" s="22"/>
      <c r="U34" s="22"/>
      <c r="V34" s="22"/>
      <c r="W34" s="22">
        <v>760621316</v>
      </c>
      <c r="X34" s="22">
        <v>815905607</v>
      </c>
      <c r="Y34" s="22">
        <v>-55284291</v>
      </c>
      <c r="Z34" s="23">
        <v>-6.7758194729503796</v>
      </c>
      <c r="AA34" s="20">
        <v>1563341150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14847181864</v>
      </c>
      <c r="D36" s="20"/>
      <c r="E36" s="21">
        <v>16583698410</v>
      </c>
      <c r="F36" s="22">
        <v>16583698410</v>
      </c>
      <c r="G36" s="22">
        <v>2018943874</v>
      </c>
      <c r="H36" s="22">
        <v>1828898391</v>
      </c>
      <c r="I36" s="22">
        <v>1330012774</v>
      </c>
      <c r="J36" s="22">
        <v>5177855039</v>
      </c>
      <c r="K36" s="22">
        <v>1275032093</v>
      </c>
      <c r="L36" s="22">
        <v>1209655509</v>
      </c>
      <c r="M36" s="22">
        <v>1153561884</v>
      </c>
      <c r="N36" s="22">
        <v>3638249486</v>
      </c>
      <c r="O36" s="22"/>
      <c r="P36" s="22"/>
      <c r="Q36" s="22"/>
      <c r="R36" s="22"/>
      <c r="S36" s="22"/>
      <c r="T36" s="22"/>
      <c r="U36" s="22"/>
      <c r="V36" s="22"/>
      <c r="W36" s="22">
        <v>8816104525</v>
      </c>
      <c r="X36" s="22">
        <v>8739478840</v>
      </c>
      <c r="Y36" s="22">
        <v>76625685</v>
      </c>
      <c r="Z36" s="23">
        <v>0.87677636622094046</v>
      </c>
      <c r="AA36" s="20">
        <v>16583698410</v>
      </c>
    </row>
    <row r="37" spans="1:27" ht="13.5" x14ac:dyDescent="0.25">
      <c r="A37" s="19" t="s">
        <v>63</v>
      </c>
      <c r="B37" s="15" t="s">
        <v>32</v>
      </c>
      <c r="C37" s="20">
        <v>681052794</v>
      </c>
      <c r="D37" s="20"/>
      <c r="E37" s="21">
        <v>502146750</v>
      </c>
      <c r="F37" s="22">
        <v>502146750</v>
      </c>
      <c r="G37" s="22">
        <v>67139248</v>
      </c>
      <c r="H37" s="22">
        <v>49013502</v>
      </c>
      <c r="I37" s="22">
        <v>50847291</v>
      </c>
      <c r="J37" s="22">
        <v>167000041</v>
      </c>
      <c r="K37" s="22">
        <v>66738828</v>
      </c>
      <c r="L37" s="22">
        <v>39342674</v>
      </c>
      <c r="M37" s="22">
        <v>6958176</v>
      </c>
      <c r="N37" s="22">
        <v>113039678</v>
      </c>
      <c r="O37" s="22"/>
      <c r="P37" s="22"/>
      <c r="Q37" s="22"/>
      <c r="R37" s="22"/>
      <c r="S37" s="22"/>
      <c r="T37" s="22"/>
      <c r="U37" s="22"/>
      <c r="V37" s="22"/>
      <c r="W37" s="22">
        <v>280039719</v>
      </c>
      <c r="X37" s="22">
        <v>251092966</v>
      </c>
      <c r="Y37" s="22">
        <v>28946753</v>
      </c>
      <c r="Z37" s="23">
        <v>11.528301035720769</v>
      </c>
      <c r="AA37" s="20">
        <v>502146750</v>
      </c>
    </row>
    <row r="38" spans="1:27" ht="13.5" x14ac:dyDescent="0.25">
      <c r="A38" s="19" t="s">
        <v>64</v>
      </c>
      <c r="B38" s="15" t="s">
        <v>32</v>
      </c>
      <c r="C38" s="20">
        <v>1223497478</v>
      </c>
      <c r="D38" s="20"/>
      <c r="E38" s="21">
        <v>377186340</v>
      </c>
      <c r="F38" s="22">
        <v>377186340</v>
      </c>
      <c r="G38" s="22">
        <v>31432186</v>
      </c>
      <c r="H38" s="22">
        <v>31432196</v>
      </c>
      <c r="I38" s="22">
        <v>31432196</v>
      </c>
      <c r="J38" s="22">
        <v>94296578</v>
      </c>
      <c r="K38" s="22">
        <v>31432196</v>
      </c>
      <c r="L38" s="22">
        <v>31432196</v>
      </c>
      <c r="M38" s="22">
        <v>31432196</v>
      </c>
      <c r="N38" s="22">
        <v>94296588</v>
      </c>
      <c r="O38" s="22"/>
      <c r="P38" s="22"/>
      <c r="Q38" s="22"/>
      <c r="R38" s="22"/>
      <c r="S38" s="22"/>
      <c r="T38" s="22"/>
      <c r="U38" s="22"/>
      <c r="V38" s="22"/>
      <c r="W38" s="22">
        <v>188593166</v>
      </c>
      <c r="X38" s="22">
        <v>188593166</v>
      </c>
      <c r="Y38" s="22"/>
      <c r="Z38" s="23"/>
      <c r="AA38" s="20">
        <v>377186340</v>
      </c>
    </row>
    <row r="39" spans="1:27" ht="13.5" x14ac:dyDescent="0.25">
      <c r="A39" s="19" t="s">
        <v>65</v>
      </c>
      <c r="B39" s="15" t="s">
        <v>32</v>
      </c>
      <c r="C39" s="20">
        <v>380404646</v>
      </c>
      <c r="D39" s="20"/>
      <c r="E39" s="21">
        <v>412151590</v>
      </c>
      <c r="F39" s="22">
        <v>412151590</v>
      </c>
      <c r="G39" s="22">
        <v>34345973</v>
      </c>
      <c r="H39" s="22">
        <v>28596159</v>
      </c>
      <c r="I39" s="22">
        <v>31541254</v>
      </c>
      <c r="J39" s="22">
        <v>94483386</v>
      </c>
      <c r="K39" s="22">
        <v>31713652</v>
      </c>
      <c r="L39" s="22">
        <v>31696998</v>
      </c>
      <c r="M39" s="22">
        <v>31943603</v>
      </c>
      <c r="N39" s="22">
        <v>95354253</v>
      </c>
      <c r="O39" s="22"/>
      <c r="P39" s="22"/>
      <c r="Q39" s="22"/>
      <c r="R39" s="22"/>
      <c r="S39" s="22"/>
      <c r="T39" s="22"/>
      <c r="U39" s="22"/>
      <c r="V39" s="22"/>
      <c r="W39" s="22">
        <v>189837639</v>
      </c>
      <c r="X39" s="22">
        <v>206067516</v>
      </c>
      <c r="Y39" s="22">
        <v>-16229877</v>
      </c>
      <c r="Z39" s="23">
        <v>-7.8759997281667635</v>
      </c>
      <c r="AA39" s="20">
        <v>412151590</v>
      </c>
    </row>
    <row r="40" spans="1:27" ht="13.5" x14ac:dyDescent="0.25">
      <c r="A40" s="19" t="s">
        <v>40</v>
      </c>
      <c r="B40" s="15" t="s">
        <v>32</v>
      </c>
      <c r="C40" s="20">
        <v>154619518</v>
      </c>
      <c r="D40" s="20"/>
      <c r="E40" s="21">
        <v>177631280</v>
      </c>
      <c r="F40" s="22">
        <v>177631280</v>
      </c>
      <c r="G40" s="22">
        <v>13344357</v>
      </c>
      <c r="H40" s="22">
        <v>13133834</v>
      </c>
      <c r="I40" s="22">
        <v>12794100</v>
      </c>
      <c r="J40" s="22">
        <v>39272291</v>
      </c>
      <c r="K40" s="22">
        <v>14371164</v>
      </c>
      <c r="L40" s="22">
        <v>12794100</v>
      </c>
      <c r="M40" s="22">
        <v>13163096</v>
      </c>
      <c r="N40" s="22">
        <v>40328360</v>
      </c>
      <c r="O40" s="22"/>
      <c r="P40" s="22"/>
      <c r="Q40" s="22"/>
      <c r="R40" s="22"/>
      <c r="S40" s="22"/>
      <c r="T40" s="22"/>
      <c r="U40" s="22"/>
      <c r="V40" s="22"/>
      <c r="W40" s="22">
        <v>79600651</v>
      </c>
      <c r="X40" s="22">
        <v>88815642</v>
      </c>
      <c r="Y40" s="22">
        <v>-9214991</v>
      </c>
      <c r="Z40" s="23">
        <v>-10.375414501873442</v>
      </c>
      <c r="AA40" s="20">
        <v>177631280</v>
      </c>
    </row>
    <row r="41" spans="1:27" ht="13.5" x14ac:dyDescent="0.25">
      <c r="A41" s="19" t="s">
        <v>66</v>
      </c>
      <c r="B41" s="15" t="s">
        <v>32</v>
      </c>
      <c r="C41" s="20">
        <v>932220970</v>
      </c>
      <c r="D41" s="20"/>
      <c r="E41" s="21">
        <v>723940420</v>
      </c>
      <c r="F41" s="22">
        <v>723940420</v>
      </c>
      <c r="G41" s="22">
        <v>102877215</v>
      </c>
      <c r="H41" s="22">
        <v>52590574</v>
      </c>
      <c r="I41" s="22">
        <v>83998493</v>
      </c>
      <c r="J41" s="22">
        <v>239466282</v>
      </c>
      <c r="K41" s="22">
        <v>98536126</v>
      </c>
      <c r="L41" s="22">
        <v>65709717</v>
      </c>
      <c r="M41" s="22">
        <v>120547999</v>
      </c>
      <c r="N41" s="22">
        <v>284793842</v>
      </c>
      <c r="O41" s="22"/>
      <c r="P41" s="22"/>
      <c r="Q41" s="22"/>
      <c r="R41" s="22"/>
      <c r="S41" s="22"/>
      <c r="T41" s="22"/>
      <c r="U41" s="22"/>
      <c r="V41" s="22"/>
      <c r="W41" s="22">
        <v>524260124</v>
      </c>
      <c r="X41" s="22">
        <v>375218874</v>
      </c>
      <c r="Y41" s="22">
        <v>149041250</v>
      </c>
      <c r="Z41" s="23">
        <v>39.721149528315038</v>
      </c>
      <c r="AA41" s="20">
        <v>723940420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95701006</v>
      </c>
      <c r="D44" s="20"/>
      <c r="E44" s="21">
        <v>88603620</v>
      </c>
      <c r="F44" s="22">
        <v>88603620</v>
      </c>
      <c r="G44" s="22">
        <v>6655343</v>
      </c>
      <c r="H44" s="22">
        <v>3128845</v>
      </c>
      <c r="I44" s="22">
        <v>8742212</v>
      </c>
      <c r="J44" s="22">
        <v>18526400</v>
      </c>
      <c r="K44" s="22">
        <v>6230342</v>
      </c>
      <c r="L44" s="22">
        <v>5904641</v>
      </c>
      <c r="M44" s="22">
        <v>5299383</v>
      </c>
      <c r="N44" s="22">
        <v>17434366</v>
      </c>
      <c r="O44" s="22"/>
      <c r="P44" s="22"/>
      <c r="Q44" s="22"/>
      <c r="R44" s="22"/>
      <c r="S44" s="22"/>
      <c r="T44" s="22"/>
      <c r="U44" s="22"/>
      <c r="V44" s="22"/>
      <c r="W44" s="22">
        <v>35960766</v>
      </c>
      <c r="X44" s="22">
        <v>45287825</v>
      </c>
      <c r="Y44" s="22">
        <v>-9327059</v>
      </c>
      <c r="Z44" s="23">
        <v>-20.595069425391923</v>
      </c>
      <c r="AA44" s="20">
        <v>88603620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>
        <v>185</v>
      </c>
      <c r="M45" s="22">
        <v>527</v>
      </c>
      <c r="N45" s="22">
        <v>712</v>
      </c>
      <c r="O45" s="22"/>
      <c r="P45" s="22"/>
      <c r="Q45" s="22"/>
      <c r="R45" s="22"/>
      <c r="S45" s="22"/>
      <c r="T45" s="22"/>
      <c r="U45" s="22"/>
      <c r="V45" s="22"/>
      <c r="W45" s="22">
        <v>712</v>
      </c>
      <c r="X45" s="22"/>
      <c r="Y45" s="22">
        <v>712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2740895</v>
      </c>
      <c r="D46" s="20"/>
      <c r="E46" s="21">
        <v>65340080</v>
      </c>
      <c r="F46" s="22">
        <v>65340080</v>
      </c>
      <c r="G46" s="22">
        <v>-773</v>
      </c>
      <c r="H46" s="22">
        <v>-241</v>
      </c>
      <c r="I46" s="22">
        <v>50618</v>
      </c>
      <c r="J46" s="22">
        <v>49604</v>
      </c>
      <c r="K46" s="22">
        <v>387492</v>
      </c>
      <c r="L46" s="22">
        <v>-335426</v>
      </c>
      <c r="M46" s="22">
        <v>-2911</v>
      </c>
      <c r="N46" s="22">
        <v>49155</v>
      </c>
      <c r="O46" s="22"/>
      <c r="P46" s="22"/>
      <c r="Q46" s="22"/>
      <c r="R46" s="22"/>
      <c r="S46" s="22"/>
      <c r="T46" s="22"/>
      <c r="U46" s="22"/>
      <c r="V46" s="22"/>
      <c r="W46" s="22">
        <v>98759</v>
      </c>
      <c r="X46" s="22">
        <v>65340080</v>
      </c>
      <c r="Y46" s="22">
        <v>-65241321</v>
      </c>
      <c r="Z46" s="23">
        <v>-99.848853873457145</v>
      </c>
      <c r="AA46" s="20">
        <v>65340080</v>
      </c>
    </row>
    <row r="47" spans="1:27" x14ac:dyDescent="0.2">
      <c r="A47" s="37" t="s">
        <v>72</v>
      </c>
      <c r="B47" s="28" t="s">
        <v>32</v>
      </c>
      <c r="C47" s="29">
        <f>SUM(C34:C46)</f>
        <v>19794535350</v>
      </c>
      <c r="D47" s="29">
        <f t="shared" ref="D47:Y47" si="1">SUM(D34:D46)</f>
        <v>0</v>
      </c>
      <c r="E47" s="30">
        <f t="shared" si="1"/>
        <v>20494039640</v>
      </c>
      <c r="F47" s="31">
        <f t="shared" si="1"/>
        <v>20494039640</v>
      </c>
      <c r="G47" s="31">
        <f t="shared" si="1"/>
        <v>2367299620</v>
      </c>
      <c r="H47" s="31">
        <f t="shared" si="1"/>
        <v>2120880720</v>
      </c>
      <c r="I47" s="31">
        <f t="shared" si="1"/>
        <v>1679492359</v>
      </c>
      <c r="J47" s="31">
        <f t="shared" si="1"/>
        <v>6167672699</v>
      </c>
      <c r="K47" s="31">
        <f t="shared" si="1"/>
        <v>1654468688</v>
      </c>
      <c r="L47" s="31">
        <f t="shared" si="1"/>
        <v>1570688376</v>
      </c>
      <c r="M47" s="31">
        <f t="shared" si="1"/>
        <v>1482287614</v>
      </c>
      <c r="N47" s="31">
        <f t="shared" si="1"/>
        <v>4707444678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10875117377</v>
      </c>
      <c r="X47" s="31">
        <f t="shared" si="1"/>
        <v>10775800516</v>
      </c>
      <c r="Y47" s="31">
        <f t="shared" si="1"/>
        <v>99316861</v>
      </c>
      <c r="Z47" s="32">
        <f>+IF(X47&lt;&gt;0,+(Y47/X47)*100,0)</f>
        <v>0.92166573474085267</v>
      </c>
      <c r="AA47" s="29">
        <f>SUM(AA34:AA46)</f>
        <v>20494039640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-1859187867</v>
      </c>
      <c r="D48" s="39">
        <f t="shared" si="2"/>
        <v>0</v>
      </c>
      <c r="E48" s="40">
        <f t="shared" si="2"/>
        <v>30366410</v>
      </c>
      <c r="F48" s="41">
        <f t="shared" si="2"/>
        <v>30366410</v>
      </c>
      <c r="G48" s="41">
        <f t="shared" si="2"/>
        <v>-782221642</v>
      </c>
      <c r="H48" s="41">
        <f t="shared" si="2"/>
        <v>-152198388</v>
      </c>
      <c r="I48" s="41">
        <f t="shared" si="2"/>
        <v>204209387</v>
      </c>
      <c r="J48" s="41">
        <f t="shared" si="2"/>
        <v>-730210643</v>
      </c>
      <c r="K48" s="41">
        <f t="shared" si="2"/>
        <v>-28016185</v>
      </c>
      <c r="L48" s="41">
        <f t="shared" si="2"/>
        <v>135445671</v>
      </c>
      <c r="M48" s="41">
        <f t="shared" si="2"/>
        <v>80143205</v>
      </c>
      <c r="N48" s="41">
        <f t="shared" si="2"/>
        <v>187572691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-542637952</v>
      </c>
      <c r="X48" s="41">
        <f t="shared" si="2"/>
        <v>-484061287</v>
      </c>
      <c r="Y48" s="41">
        <f t="shared" si="2"/>
        <v>-58576665</v>
      </c>
      <c r="Z48" s="42">
        <f>+IF(X48&lt;&gt;0,+(Y48/X48)*100,0)</f>
        <v>12.10108442322098</v>
      </c>
      <c r="AA48" s="39">
        <f>+AA32-AA47</f>
        <v>30366410</v>
      </c>
    </row>
    <row r="49" spans="1:27" ht="25.5" x14ac:dyDescent="0.25">
      <c r="A49" s="43" t="s">
        <v>74</v>
      </c>
      <c r="B49" s="15" t="s">
        <v>32</v>
      </c>
      <c r="C49" s="20">
        <v>417845000</v>
      </c>
      <c r="D49" s="20"/>
      <c r="E49" s="21">
        <v>375972160</v>
      </c>
      <c r="F49" s="22">
        <v>375972160</v>
      </c>
      <c r="G49" s="22"/>
      <c r="H49" s="22">
        <v>42487000</v>
      </c>
      <c r="I49" s="22">
        <v>30831000</v>
      </c>
      <c r="J49" s="22">
        <v>73318000</v>
      </c>
      <c r="K49" s="22">
        <v>19133000</v>
      </c>
      <c r="L49" s="22">
        <v>48969000</v>
      </c>
      <c r="M49" s="22">
        <v>48646000</v>
      </c>
      <c r="N49" s="22">
        <v>116748000</v>
      </c>
      <c r="O49" s="22"/>
      <c r="P49" s="22"/>
      <c r="Q49" s="22"/>
      <c r="R49" s="22"/>
      <c r="S49" s="22"/>
      <c r="T49" s="22"/>
      <c r="U49" s="22"/>
      <c r="V49" s="22"/>
      <c r="W49" s="22">
        <v>190066000</v>
      </c>
      <c r="X49" s="22">
        <v>187986072</v>
      </c>
      <c r="Y49" s="22">
        <v>2079928</v>
      </c>
      <c r="Z49" s="23">
        <v>1.1064266505871774</v>
      </c>
      <c r="AA49" s="20">
        <v>375972160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-1441342867</v>
      </c>
      <c r="D51" s="48">
        <f t="shared" si="3"/>
        <v>0</v>
      </c>
      <c r="E51" s="49">
        <f t="shared" si="3"/>
        <v>406338570</v>
      </c>
      <c r="F51" s="50">
        <f t="shared" si="3"/>
        <v>406338570</v>
      </c>
      <c r="G51" s="50">
        <f t="shared" si="3"/>
        <v>-782221642</v>
      </c>
      <c r="H51" s="50">
        <f t="shared" si="3"/>
        <v>-109711388</v>
      </c>
      <c r="I51" s="50">
        <f t="shared" si="3"/>
        <v>235040387</v>
      </c>
      <c r="J51" s="50">
        <f t="shared" si="3"/>
        <v>-656892643</v>
      </c>
      <c r="K51" s="50">
        <f t="shared" si="3"/>
        <v>-8883185</v>
      </c>
      <c r="L51" s="50">
        <f t="shared" si="3"/>
        <v>184414671</v>
      </c>
      <c r="M51" s="50">
        <f t="shared" si="3"/>
        <v>128789205</v>
      </c>
      <c r="N51" s="50">
        <f t="shared" si="3"/>
        <v>304320691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-352571952</v>
      </c>
      <c r="X51" s="50">
        <f t="shared" si="3"/>
        <v>-296075215</v>
      </c>
      <c r="Y51" s="50">
        <f t="shared" si="3"/>
        <v>-56496737</v>
      </c>
      <c r="Z51" s="51">
        <f>+IF(X51&lt;&gt;0,+(Y51/X51)*100,0)</f>
        <v>19.081886675316611</v>
      </c>
      <c r="AA51" s="48">
        <f>SUM(AA48:AA50)</f>
        <v>406338570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-1441342867</v>
      </c>
      <c r="D53" s="54">
        <f>+D51-D52</f>
        <v>0</v>
      </c>
      <c r="E53" s="55">
        <f t="shared" si="4"/>
        <v>406338570</v>
      </c>
      <c r="F53" s="56">
        <f t="shared" si="4"/>
        <v>406338570</v>
      </c>
      <c r="G53" s="56">
        <f t="shared" si="4"/>
        <v>-782221642</v>
      </c>
      <c r="H53" s="56">
        <f t="shared" si="4"/>
        <v>-109711388</v>
      </c>
      <c r="I53" s="56">
        <f t="shared" si="4"/>
        <v>235040387</v>
      </c>
      <c r="J53" s="56">
        <f t="shared" si="4"/>
        <v>-656892643</v>
      </c>
      <c r="K53" s="56">
        <f t="shared" si="4"/>
        <v>-8883185</v>
      </c>
      <c r="L53" s="56">
        <f t="shared" si="4"/>
        <v>184414671</v>
      </c>
      <c r="M53" s="56">
        <f t="shared" si="4"/>
        <v>128789205</v>
      </c>
      <c r="N53" s="56">
        <f t="shared" si="4"/>
        <v>304320691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-352571952</v>
      </c>
      <c r="X53" s="56">
        <f t="shared" si="4"/>
        <v>-296075215</v>
      </c>
      <c r="Y53" s="56">
        <f t="shared" si="4"/>
        <v>-56496737</v>
      </c>
      <c r="Z53" s="57">
        <f>+IF(X53&lt;&gt;0,+(Y53/X53)*100,0)</f>
        <v>19.081886675316611</v>
      </c>
      <c r="AA53" s="54">
        <f>+AA51-AA52</f>
        <v>406338570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-1441342867</v>
      </c>
      <c r="D56" s="48">
        <f>SUM(D53:D55)</f>
        <v>0</v>
      </c>
      <c r="E56" s="49">
        <f t="shared" si="5"/>
        <v>406338570</v>
      </c>
      <c r="F56" s="50">
        <f t="shared" si="5"/>
        <v>406338570</v>
      </c>
      <c r="G56" s="50">
        <f t="shared" si="5"/>
        <v>-782221642</v>
      </c>
      <c r="H56" s="50">
        <f t="shared" si="5"/>
        <v>-109711388</v>
      </c>
      <c r="I56" s="50">
        <f t="shared" si="5"/>
        <v>235040387</v>
      </c>
      <c r="J56" s="50">
        <f t="shared" si="5"/>
        <v>-656892643</v>
      </c>
      <c r="K56" s="50">
        <f t="shared" si="5"/>
        <v>-8883185</v>
      </c>
      <c r="L56" s="50">
        <f t="shared" si="5"/>
        <v>184414671</v>
      </c>
      <c r="M56" s="50">
        <f t="shared" si="5"/>
        <v>128789205</v>
      </c>
      <c r="N56" s="50">
        <f t="shared" si="5"/>
        <v>304320691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-352571952</v>
      </c>
      <c r="X56" s="50">
        <f t="shared" si="5"/>
        <v>-296075215</v>
      </c>
      <c r="Y56" s="50">
        <f t="shared" si="5"/>
        <v>-56496737</v>
      </c>
      <c r="Z56" s="51">
        <f>+IF(X56&lt;&gt;0,+(Y56/X56)*100,0)</f>
        <v>19.081886675316611</v>
      </c>
      <c r="AA56" s="48">
        <f>SUM(AA53:AA55)</f>
        <v>406338570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59469470</v>
      </c>
      <c r="F58" s="45">
        <v>59469470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29734200</v>
      </c>
      <c r="Y58" s="22">
        <v>-29734200</v>
      </c>
      <c r="Z58" s="23">
        <v>-100</v>
      </c>
      <c r="AA58" s="20">
        <v>59469470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-1441342867</v>
      </c>
      <c r="D59" s="65">
        <f>SUM(D56:D58)</f>
        <v>0</v>
      </c>
      <c r="E59" s="66">
        <f t="shared" si="6"/>
        <v>465808040</v>
      </c>
      <c r="F59" s="67">
        <f t="shared" si="6"/>
        <v>465808040</v>
      </c>
      <c r="G59" s="67">
        <f t="shared" si="6"/>
        <v>-782221642</v>
      </c>
      <c r="H59" s="67">
        <f t="shared" si="6"/>
        <v>-109711388</v>
      </c>
      <c r="I59" s="67">
        <f t="shared" si="6"/>
        <v>235040387</v>
      </c>
      <c r="J59" s="67">
        <f t="shared" si="6"/>
        <v>-656892643</v>
      </c>
      <c r="K59" s="67">
        <f t="shared" si="6"/>
        <v>-8883185</v>
      </c>
      <c r="L59" s="67">
        <f t="shared" si="6"/>
        <v>184414671</v>
      </c>
      <c r="M59" s="67">
        <f t="shared" si="6"/>
        <v>128789205</v>
      </c>
      <c r="N59" s="67">
        <f t="shared" si="6"/>
        <v>304320691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-352571952</v>
      </c>
      <c r="X59" s="67">
        <f t="shared" si="6"/>
        <v>-266341015</v>
      </c>
      <c r="Y59" s="67">
        <f t="shared" si="6"/>
        <v>-86230937</v>
      </c>
      <c r="Z59" s="68">
        <f>+IF(X59&lt;&gt;0,+(Y59/X59)*100,0)</f>
        <v>32.376138913490287</v>
      </c>
      <c r="AA59" s="65">
        <f>SUM(AA56:AA58)</f>
        <v>465808040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2962450</v>
      </c>
      <c r="D41" s="20"/>
      <c r="E41" s="21">
        <v>3000000</v>
      </c>
      <c r="F41" s="22">
        <v>3000000</v>
      </c>
      <c r="G41" s="22"/>
      <c r="H41" s="22"/>
      <c r="I41" s="22"/>
      <c r="J41" s="22"/>
      <c r="K41" s="22">
        <v>457520</v>
      </c>
      <c r="L41" s="22"/>
      <c r="M41" s="22">
        <v>708000</v>
      </c>
      <c r="N41" s="22">
        <v>1165520</v>
      </c>
      <c r="O41" s="22"/>
      <c r="P41" s="22"/>
      <c r="Q41" s="22"/>
      <c r="R41" s="22"/>
      <c r="S41" s="22"/>
      <c r="T41" s="22"/>
      <c r="U41" s="22"/>
      <c r="V41" s="22"/>
      <c r="W41" s="22">
        <v>1165520</v>
      </c>
      <c r="X41" s="22">
        <v>1500000</v>
      </c>
      <c r="Y41" s="22">
        <v>-334480</v>
      </c>
      <c r="Z41" s="23">
        <v>-22.298666666666666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1056278</v>
      </c>
      <c r="D44" s="20"/>
      <c r="E44" s="21">
        <v>1793520</v>
      </c>
      <c r="F44" s="22">
        <v>1793520</v>
      </c>
      <c r="G44" s="22"/>
      <c r="H44" s="22">
        <v>366800</v>
      </c>
      <c r="I44" s="22"/>
      <c r="J44" s="22">
        <v>366800</v>
      </c>
      <c r="K44" s="22">
        <v>224841</v>
      </c>
      <c r="L44" s="22"/>
      <c r="M44" s="22"/>
      <c r="N44" s="22">
        <v>224841</v>
      </c>
      <c r="O44" s="22"/>
      <c r="P44" s="22"/>
      <c r="Q44" s="22"/>
      <c r="R44" s="22"/>
      <c r="S44" s="22"/>
      <c r="T44" s="22"/>
      <c r="U44" s="22"/>
      <c r="V44" s="22"/>
      <c r="W44" s="22">
        <v>591641</v>
      </c>
      <c r="X44" s="22">
        <v>896760</v>
      </c>
      <c r="Y44" s="22">
        <v>-305119</v>
      </c>
      <c r="Z44" s="23">
        <v>-34.024599669922836</v>
      </c>
      <c r="AA44" s="20">
        <v>1793520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4018728</v>
      </c>
      <c r="D47" s="29">
        <f t="shared" ref="D47:Y47" si="1">SUM(D34:D46)</f>
        <v>0</v>
      </c>
      <c r="E47" s="30">
        <f t="shared" si="1"/>
        <v>4793520</v>
      </c>
      <c r="F47" s="31">
        <f t="shared" si="1"/>
        <v>4793520</v>
      </c>
      <c r="G47" s="31">
        <f t="shared" si="1"/>
        <v>0</v>
      </c>
      <c r="H47" s="31">
        <f t="shared" si="1"/>
        <v>366800</v>
      </c>
      <c r="I47" s="31">
        <f t="shared" si="1"/>
        <v>0</v>
      </c>
      <c r="J47" s="31">
        <f t="shared" si="1"/>
        <v>366800</v>
      </c>
      <c r="K47" s="31">
        <f t="shared" si="1"/>
        <v>682361</v>
      </c>
      <c r="L47" s="31">
        <f t="shared" si="1"/>
        <v>0</v>
      </c>
      <c r="M47" s="31">
        <f t="shared" si="1"/>
        <v>708000</v>
      </c>
      <c r="N47" s="31">
        <f t="shared" si="1"/>
        <v>1390361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1757161</v>
      </c>
      <c r="X47" s="31">
        <f t="shared" si="1"/>
        <v>2396760</v>
      </c>
      <c r="Y47" s="31">
        <f t="shared" si="1"/>
        <v>-639599</v>
      </c>
      <c r="Z47" s="32">
        <f>+IF(X47&lt;&gt;0,+(Y47/X47)*100,0)</f>
        <v>-26.685984412289926</v>
      </c>
      <c r="AA47" s="29">
        <f>SUM(AA34:AA46)</f>
        <v>4793520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-4018728</v>
      </c>
      <c r="D48" s="39">
        <f t="shared" si="2"/>
        <v>0</v>
      </c>
      <c r="E48" s="40">
        <f t="shared" si="2"/>
        <v>-4793520</v>
      </c>
      <c r="F48" s="41">
        <f t="shared" si="2"/>
        <v>-4793520</v>
      </c>
      <c r="G48" s="41">
        <f t="shared" si="2"/>
        <v>0</v>
      </c>
      <c r="H48" s="41">
        <f t="shared" si="2"/>
        <v>-366800</v>
      </c>
      <c r="I48" s="41">
        <f t="shared" si="2"/>
        <v>0</v>
      </c>
      <c r="J48" s="41">
        <f t="shared" si="2"/>
        <v>-366800</v>
      </c>
      <c r="K48" s="41">
        <f t="shared" si="2"/>
        <v>-682361</v>
      </c>
      <c r="L48" s="41">
        <f t="shared" si="2"/>
        <v>0</v>
      </c>
      <c r="M48" s="41">
        <f t="shared" si="2"/>
        <v>-708000</v>
      </c>
      <c r="N48" s="41">
        <f t="shared" si="2"/>
        <v>-1390361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-1757161</v>
      </c>
      <c r="X48" s="41">
        <f t="shared" si="2"/>
        <v>-2396760</v>
      </c>
      <c r="Y48" s="41">
        <f t="shared" si="2"/>
        <v>639599</v>
      </c>
      <c r="Z48" s="42">
        <f>+IF(X48&lt;&gt;0,+(Y48/X48)*100,0)</f>
        <v>-26.685984412289926</v>
      </c>
      <c r="AA48" s="39">
        <f>+AA32-AA47</f>
        <v>-4793520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-4018728</v>
      </c>
      <c r="D51" s="48">
        <f t="shared" si="3"/>
        <v>0</v>
      </c>
      <c r="E51" s="49">
        <f t="shared" si="3"/>
        <v>-4793520</v>
      </c>
      <c r="F51" s="50">
        <f t="shared" si="3"/>
        <v>-4793520</v>
      </c>
      <c r="G51" s="50">
        <f t="shared" si="3"/>
        <v>0</v>
      </c>
      <c r="H51" s="50">
        <f t="shared" si="3"/>
        <v>-366800</v>
      </c>
      <c r="I51" s="50">
        <f t="shared" si="3"/>
        <v>0</v>
      </c>
      <c r="J51" s="50">
        <f t="shared" si="3"/>
        <v>-366800</v>
      </c>
      <c r="K51" s="50">
        <f t="shared" si="3"/>
        <v>-682361</v>
      </c>
      <c r="L51" s="50">
        <f t="shared" si="3"/>
        <v>0</v>
      </c>
      <c r="M51" s="50">
        <f t="shared" si="3"/>
        <v>-708000</v>
      </c>
      <c r="N51" s="50">
        <f t="shared" si="3"/>
        <v>-1390361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-1757161</v>
      </c>
      <c r="X51" s="50">
        <f t="shared" si="3"/>
        <v>-2396760</v>
      </c>
      <c r="Y51" s="50">
        <f t="shared" si="3"/>
        <v>639599</v>
      </c>
      <c r="Z51" s="51">
        <f>+IF(X51&lt;&gt;0,+(Y51/X51)*100,0)</f>
        <v>-26.685984412289926</v>
      </c>
      <c r="AA51" s="48">
        <f>SUM(AA48:AA50)</f>
        <v>-4793520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-4018728</v>
      </c>
      <c r="D53" s="54">
        <f>+D51-D52</f>
        <v>0</v>
      </c>
      <c r="E53" s="55">
        <f t="shared" si="4"/>
        <v>-4793520</v>
      </c>
      <c r="F53" s="56">
        <f t="shared" si="4"/>
        <v>-4793520</v>
      </c>
      <c r="G53" s="56">
        <f t="shared" si="4"/>
        <v>0</v>
      </c>
      <c r="H53" s="56">
        <f t="shared" si="4"/>
        <v>-366800</v>
      </c>
      <c r="I53" s="56">
        <f t="shared" si="4"/>
        <v>0</v>
      </c>
      <c r="J53" s="56">
        <f t="shared" si="4"/>
        <v>-366800</v>
      </c>
      <c r="K53" s="56">
        <f t="shared" si="4"/>
        <v>-682361</v>
      </c>
      <c r="L53" s="56">
        <f t="shared" si="4"/>
        <v>0</v>
      </c>
      <c r="M53" s="56">
        <f t="shared" si="4"/>
        <v>-708000</v>
      </c>
      <c r="N53" s="56">
        <f t="shared" si="4"/>
        <v>-1390361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-1757161</v>
      </c>
      <c r="X53" s="56">
        <f t="shared" si="4"/>
        <v>-2396760</v>
      </c>
      <c r="Y53" s="56">
        <f t="shared" si="4"/>
        <v>639599</v>
      </c>
      <c r="Z53" s="57">
        <f>+IF(X53&lt;&gt;0,+(Y53/X53)*100,0)</f>
        <v>-26.685984412289926</v>
      </c>
      <c r="AA53" s="54">
        <f>+AA51-AA52</f>
        <v>-4793520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-4018728</v>
      </c>
      <c r="D56" s="48">
        <f>SUM(D53:D55)</f>
        <v>0</v>
      </c>
      <c r="E56" s="49">
        <f t="shared" si="5"/>
        <v>-4793520</v>
      </c>
      <c r="F56" s="50">
        <f t="shared" si="5"/>
        <v>-4793520</v>
      </c>
      <c r="G56" s="50">
        <f t="shared" si="5"/>
        <v>0</v>
      </c>
      <c r="H56" s="50">
        <f t="shared" si="5"/>
        <v>-366800</v>
      </c>
      <c r="I56" s="50">
        <f t="shared" si="5"/>
        <v>0</v>
      </c>
      <c r="J56" s="50">
        <f t="shared" si="5"/>
        <v>-366800</v>
      </c>
      <c r="K56" s="50">
        <f t="shared" si="5"/>
        <v>-682361</v>
      </c>
      <c r="L56" s="50">
        <f t="shared" si="5"/>
        <v>0</v>
      </c>
      <c r="M56" s="50">
        <f t="shared" si="5"/>
        <v>-708000</v>
      </c>
      <c r="N56" s="50">
        <f t="shared" si="5"/>
        <v>-1390361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-1757161</v>
      </c>
      <c r="X56" s="50">
        <f t="shared" si="5"/>
        <v>-2396760</v>
      </c>
      <c r="Y56" s="50">
        <f t="shared" si="5"/>
        <v>639599</v>
      </c>
      <c r="Z56" s="51">
        <f>+IF(X56&lt;&gt;0,+(Y56/X56)*100,0)</f>
        <v>-26.685984412289926</v>
      </c>
      <c r="AA56" s="48">
        <f>SUM(AA53:AA55)</f>
        <v>-4793520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-4018728</v>
      </c>
      <c r="D59" s="65">
        <f>SUM(D56:D58)</f>
        <v>0</v>
      </c>
      <c r="E59" s="66">
        <f t="shared" si="6"/>
        <v>-4793520</v>
      </c>
      <c r="F59" s="67">
        <f t="shared" si="6"/>
        <v>-4793520</v>
      </c>
      <c r="G59" s="67">
        <f t="shared" si="6"/>
        <v>0</v>
      </c>
      <c r="H59" s="67">
        <f t="shared" si="6"/>
        <v>-366800</v>
      </c>
      <c r="I59" s="67">
        <f t="shared" si="6"/>
        <v>0</v>
      </c>
      <c r="J59" s="67">
        <f t="shared" si="6"/>
        <v>-366800</v>
      </c>
      <c r="K59" s="67">
        <f t="shared" si="6"/>
        <v>-682361</v>
      </c>
      <c r="L59" s="67">
        <f t="shared" si="6"/>
        <v>0</v>
      </c>
      <c r="M59" s="67">
        <f t="shared" si="6"/>
        <v>-708000</v>
      </c>
      <c r="N59" s="67">
        <f t="shared" si="6"/>
        <v>-1390361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-1757161</v>
      </c>
      <c r="X59" s="67">
        <f t="shared" si="6"/>
        <v>-2396760</v>
      </c>
      <c r="Y59" s="67">
        <f t="shared" si="6"/>
        <v>639599</v>
      </c>
      <c r="Z59" s="68">
        <f>+IF(X59&lt;&gt;0,+(Y59/X59)*100,0)</f>
        <v>-26.685984412289926</v>
      </c>
      <c r="AA59" s="65">
        <f>SUM(AA56:AA58)</f>
        <v>-4793520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3404804</v>
      </c>
      <c r="D41" s="20"/>
      <c r="E41" s="21">
        <v>3773411</v>
      </c>
      <c r="F41" s="22">
        <v>3773411</v>
      </c>
      <c r="G41" s="22"/>
      <c r="H41" s="22">
        <v>865682</v>
      </c>
      <c r="I41" s="22">
        <v>750298</v>
      </c>
      <c r="J41" s="22">
        <v>1615980</v>
      </c>
      <c r="K41" s="22"/>
      <c r="L41" s="22">
        <v>1362055</v>
      </c>
      <c r="M41" s="22">
        <v>2168249</v>
      </c>
      <c r="N41" s="22">
        <v>3530304</v>
      </c>
      <c r="O41" s="22"/>
      <c r="P41" s="22"/>
      <c r="Q41" s="22"/>
      <c r="R41" s="22"/>
      <c r="S41" s="22"/>
      <c r="T41" s="22"/>
      <c r="U41" s="22"/>
      <c r="V41" s="22"/>
      <c r="W41" s="22">
        <v>5146284</v>
      </c>
      <c r="X41" s="22">
        <v>1886706</v>
      </c>
      <c r="Y41" s="22">
        <v>3259578</v>
      </c>
      <c r="Z41" s="23">
        <v>172.76555011750639</v>
      </c>
      <c r="AA41" s="20">
        <v>3773411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3404804</v>
      </c>
      <c r="D47" s="29">
        <f t="shared" ref="D47:Y47" si="1">SUM(D34:D46)</f>
        <v>0</v>
      </c>
      <c r="E47" s="30">
        <f t="shared" si="1"/>
        <v>3773411</v>
      </c>
      <c r="F47" s="31">
        <f t="shared" si="1"/>
        <v>3773411</v>
      </c>
      <c r="G47" s="31">
        <f t="shared" si="1"/>
        <v>0</v>
      </c>
      <c r="H47" s="31">
        <f t="shared" si="1"/>
        <v>865682</v>
      </c>
      <c r="I47" s="31">
        <f t="shared" si="1"/>
        <v>750298</v>
      </c>
      <c r="J47" s="31">
        <f t="shared" si="1"/>
        <v>1615980</v>
      </c>
      <c r="K47" s="31">
        <f t="shared" si="1"/>
        <v>0</v>
      </c>
      <c r="L47" s="31">
        <f t="shared" si="1"/>
        <v>1362055</v>
      </c>
      <c r="M47" s="31">
        <f t="shared" si="1"/>
        <v>2168249</v>
      </c>
      <c r="N47" s="31">
        <f t="shared" si="1"/>
        <v>3530304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5146284</v>
      </c>
      <c r="X47" s="31">
        <f t="shared" si="1"/>
        <v>1886706</v>
      </c>
      <c r="Y47" s="31">
        <f t="shared" si="1"/>
        <v>3259578</v>
      </c>
      <c r="Z47" s="32">
        <f>+IF(X47&lt;&gt;0,+(Y47/X47)*100,0)</f>
        <v>172.76555011750639</v>
      </c>
      <c r="AA47" s="29">
        <f>SUM(AA34:AA46)</f>
        <v>3773411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-3404804</v>
      </c>
      <c r="D48" s="39">
        <f t="shared" si="2"/>
        <v>0</v>
      </c>
      <c r="E48" s="40">
        <f t="shared" si="2"/>
        <v>-3773411</v>
      </c>
      <c r="F48" s="41">
        <f t="shared" si="2"/>
        <v>-3773411</v>
      </c>
      <c r="G48" s="41">
        <f t="shared" si="2"/>
        <v>0</v>
      </c>
      <c r="H48" s="41">
        <f t="shared" si="2"/>
        <v>-865682</v>
      </c>
      <c r="I48" s="41">
        <f t="shared" si="2"/>
        <v>-750298</v>
      </c>
      <c r="J48" s="41">
        <f t="shared" si="2"/>
        <v>-1615980</v>
      </c>
      <c r="K48" s="41">
        <f t="shared" si="2"/>
        <v>0</v>
      </c>
      <c r="L48" s="41">
        <f t="shared" si="2"/>
        <v>-1362055</v>
      </c>
      <c r="M48" s="41">
        <f t="shared" si="2"/>
        <v>-2168249</v>
      </c>
      <c r="N48" s="41">
        <f t="shared" si="2"/>
        <v>-3530304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-5146284</v>
      </c>
      <c r="X48" s="41">
        <f t="shared" si="2"/>
        <v>-1886706</v>
      </c>
      <c r="Y48" s="41">
        <f t="shared" si="2"/>
        <v>-3259578</v>
      </c>
      <c r="Z48" s="42">
        <f>+IF(X48&lt;&gt;0,+(Y48/X48)*100,0)</f>
        <v>172.76555011750639</v>
      </c>
      <c r="AA48" s="39">
        <f>+AA32-AA47</f>
        <v>-3773411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-3404804</v>
      </c>
      <c r="D51" s="48">
        <f t="shared" si="3"/>
        <v>0</v>
      </c>
      <c r="E51" s="49">
        <f t="shared" si="3"/>
        <v>-3773411</v>
      </c>
      <c r="F51" s="50">
        <f t="shared" si="3"/>
        <v>-3773411</v>
      </c>
      <c r="G51" s="50">
        <f t="shared" si="3"/>
        <v>0</v>
      </c>
      <c r="H51" s="50">
        <f t="shared" si="3"/>
        <v>-865682</v>
      </c>
      <c r="I51" s="50">
        <f t="shared" si="3"/>
        <v>-750298</v>
      </c>
      <c r="J51" s="50">
        <f t="shared" si="3"/>
        <v>-1615980</v>
      </c>
      <c r="K51" s="50">
        <f t="shared" si="3"/>
        <v>0</v>
      </c>
      <c r="L51" s="50">
        <f t="shared" si="3"/>
        <v>-1362055</v>
      </c>
      <c r="M51" s="50">
        <f t="shared" si="3"/>
        <v>-2168249</v>
      </c>
      <c r="N51" s="50">
        <f t="shared" si="3"/>
        <v>-3530304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-5146284</v>
      </c>
      <c r="X51" s="50">
        <f t="shared" si="3"/>
        <v>-1886706</v>
      </c>
      <c r="Y51" s="50">
        <f t="shared" si="3"/>
        <v>-3259578</v>
      </c>
      <c r="Z51" s="51">
        <f>+IF(X51&lt;&gt;0,+(Y51/X51)*100,0)</f>
        <v>172.76555011750639</v>
      </c>
      <c r="AA51" s="48">
        <f>SUM(AA48:AA50)</f>
        <v>-3773411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-3404804</v>
      </c>
      <c r="D53" s="54">
        <f>+D51-D52</f>
        <v>0</v>
      </c>
      <c r="E53" s="55">
        <f t="shared" si="4"/>
        <v>-3773411</v>
      </c>
      <c r="F53" s="56">
        <f t="shared" si="4"/>
        <v>-3773411</v>
      </c>
      <c r="G53" s="56">
        <f t="shared" si="4"/>
        <v>0</v>
      </c>
      <c r="H53" s="56">
        <f t="shared" si="4"/>
        <v>-865682</v>
      </c>
      <c r="I53" s="56">
        <f t="shared" si="4"/>
        <v>-750298</v>
      </c>
      <c r="J53" s="56">
        <f t="shared" si="4"/>
        <v>-1615980</v>
      </c>
      <c r="K53" s="56">
        <f t="shared" si="4"/>
        <v>0</v>
      </c>
      <c r="L53" s="56">
        <f t="shared" si="4"/>
        <v>-1362055</v>
      </c>
      <c r="M53" s="56">
        <f t="shared" si="4"/>
        <v>-2168249</v>
      </c>
      <c r="N53" s="56">
        <f t="shared" si="4"/>
        <v>-3530304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-5146284</v>
      </c>
      <c r="X53" s="56">
        <f t="shared" si="4"/>
        <v>-1886706</v>
      </c>
      <c r="Y53" s="56">
        <f t="shared" si="4"/>
        <v>-3259578</v>
      </c>
      <c r="Z53" s="57">
        <f>+IF(X53&lt;&gt;0,+(Y53/X53)*100,0)</f>
        <v>172.76555011750639</v>
      </c>
      <c r="AA53" s="54">
        <f>+AA51-AA52</f>
        <v>-3773411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-3404804</v>
      </c>
      <c r="D56" s="48">
        <f>SUM(D53:D55)</f>
        <v>0</v>
      </c>
      <c r="E56" s="49">
        <f t="shared" si="5"/>
        <v>-3773411</v>
      </c>
      <c r="F56" s="50">
        <f t="shared" si="5"/>
        <v>-3773411</v>
      </c>
      <c r="G56" s="50">
        <f t="shared" si="5"/>
        <v>0</v>
      </c>
      <c r="H56" s="50">
        <f t="shared" si="5"/>
        <v>-865682</v>
      </c>
      <c r="I56" s="50">
        <f t="shared" si="5"/>
        <v>-750298</v>
      </c>
      <c r="J56" s="50">
        <f t="shared" si="5"/>
        <v>-1615980</v>
      </c>
      <c r="K56" s="50">
        <f t="shared" si="5"/>
        <v>0</v>
      </c>
      <c r="L56" s="50">
        <f t="shared" si="5"/>
        <v>-1362055</v>
      </c>
      <c r="M56" s="50">
        <f t="shared" si="5"/>
        <v>-2168249</v>
      </c>
      <c r="N56" s="50">
        <f t="shared" si="5"/>
        <v>-3530304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-5146284</v>
      </c>
      <c r="X56" s="50">
        <f t="shared" si="5"/>
        <v>-1886706</v>
      </c>
      <c r="Y56" s="50">
        <f t="shared" si="5"/>
        <v>-3259578</v>
      </c>
      <c r="Z56" s="51">
        <f>+IF(X56&lt;&gt;0,+(Y56/X56)*100,0)</f>
        <v>172.76555011750639</v>
      </c>
      <c r="AA56" s="48">
        <f>SUM(AA53:AA55)</f>
        <v>-3773411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-3404804</v>
      </c>
      <c r="D59" s="65">
        <f>SUM(D56:D58)</f>
        <v>0</v>
      </c>
      <c r="E59" s="66">
        <f t="shared" si="6"/>
        <v>-3773411</v>
      </c>
      <c r="F59" s="67">
        <f t="shared" si="6"/>
        <v>-3773411</v>
      </c>
      <c r="G59" s="67">
        <f t="shared" si="6"/>
        <v>0</v>
      </c>
      <c r="H59" s="67">
        <f t="shared" si="6"/>
        <v>-865682</v>
      </c>
      <c r="I59" s="67">
        <f t="shared" si="6"/>
        <v>-750298</v>
      </c>
      <c r="J59" s="67">
        <f t="shared" si="6"/>
        <v>-1615980</v>
      </c>
      <c r="K59" s="67">
        <f t="shared" si="6"/>
        <v>0</v>
      </c>
      <c r="L59" s="67">
        <f t="shared" si="6"/>
        <v>-1362055</v>
      </c>
      <c r="M59" s="67">
        <f t="shared" si="6"/>
        <v>-2168249</v>
      </c>
      <c r="N59" s="67">
        <f t="shared" si="6"/>
        <v>-3530304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-5146284</v>
      </c>
      <c r="X59" s="67">
        <f t="shared" si="6"/>
        <v>-1886706</v>
      </c>
      <c r="Y59" s="67">
        <f t="shared" si="6"/>
        <v>-3259578</v>
      </c>
      <c r="Z59" s="68">
        <f>+IF(X59&lt;&gt;0,+(Y59/X59)*100,0)</f>
        <v>172.76555011750639</v>
      </c>
      <c r="AA59" s="65">
        <f>SUM(AA56:AA58)</f>
        <v>-3773411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38500340</v>
      </c>
      <c r="D6" s="20"/>
      <c r="E6" s="21">
        <v>44751156</v>
      </c>
      <c r="F6" s="22">
        <v>44751156</v>
      </c>
      <c r="G6" s="22">
        <v>2855926</v>
      </c>
      <c r="H6" s="22">
        <v>4373400</v>
      </c>
      <c r="I6" s="22">
        <v>4148383</v>
      </c>
      <c r="J6" s="22">
        <v>11377709</v>
      </c>
      <c r="K6" s="22">
        <v>3283941</v>
      </c>
      <c r="L6" s="22">
        <v>4434700</v>
      </c>
      <c r="M6" s="22">
        <v>4167985</v>
      </c>
      <c r="N6" s="22">
        <v>11886626</v>
      </c>
      <c r="O6" s="22"/>
      <c r="P6" s="22"/>
      <c r="Q6" s="22"/>
      <c r="R6" s="22"/>
      <c r="S6" s="22"/>
      <c r="T6" s="22"/>
      <c r="U6" s="22"/>
      <c r="V6" s="22"/>
      <c r="W6" s="22">
        <v>23264335</v>
      </c>
      <c r="X6" s="22">
        <v>22375578</v>
      </c>
      <c r="Y6" s="22">
        <v>888757</v>
      </c>
      <c r="Z6" s="23">
        <v>3.9719957178312892</v>
      </c>
      <c r="AA6" s="20">
        <v>44751156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556522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6909531</v>
      </c>
      <c r="D25" s="20"/>
      <c r="E25" s="21">
        <v>7274208</v>
      </c>
      <c r="F25" s="22">
        <v>7274208</v>
      </c>
      <c r="G25" s="22">
        <v>6325398</v>
      </c>
      <c r="H25" s="22"/>
      <c r="I25" s="22"/>
      <c r="J25" s="22">
        <v>6325398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6325398</v>
      </c>
      <c r="X25" s="22">
        <v>3637104</v>
      </c>
      <c r="Y25" s="22">
        <v>2688294</v>
      </c>
      <c r="Z25" s="23">
        <v>73.913036305808134</v>
      </c>
      <c r="AA25" s="20">
        <v>7274208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45966393</v>
      </c>
      <c r="D32" s="29">
        <f t="shared" ref="D32:Y32" si="0">SUM(D6:D31)</f>
        <v>0</v>
      </c>
      <c r="E32" s="30">
        <f t="shared" si="0"/>
        <v>52025364</v>
      </c>
      <c r="F32" s="31">
        <f t="shared" si="0"/>
        <v>52025364</v>
      </c>
      <c r="G32" s="31">
        <f t="shared" si="0"/>
        <v>9181324</v>
      </c>
      <c r="H32" s="31">
        <f t="shared" si="0"/>
        <v>4373400</v>
      </c>
      <c r="I32" s="31">
        <f t="shared" si="0"/>
        <v>4148383</v>
      </c>
      <c r="J32" s="31">
        <f t="shared" si="0"/>
        <v>17703107</v>
      </c>
      <c r="K32" s="31">
        <f t="shared" si="0"/>
        <v>3283941</v>
      </c>
      <c r="L32" s="31">
        <f t="shared" si="0"/>
        <v>4434700</v>
      </c>
      <c r="M32" s="31">
        <f t="shared" si="0"/>
        <v>4167985</v>
      </c>
      <c r="N32" s="31">
        <f t="shared" si="0"/>
        <v>11886626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29589733</v>
      </c>
      <c r="X32" s="31">
        <f t="shared" si="0"/>
        <v>26012682</v>
      </c>
      <c r="Y32" s="31">
        <f t="shared" si="0"/>
        <v>3577051</v>
      </c>
      <c r="Z32" s="32">
        <f>+IF(X32&lt;&gt;0,+(Y32/X32)*100,0)</f>
        <v>13.751181058531373</v>
      </c>
      <c r="AA32" s="29">
        <f>SUM(AA6:AA31)</f>
        <v>52025364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7248183</v>
      </c>
      <c r="D34" s="20"/>
      <c r="E34" s="21">
        <v>7432884</v>
      </c>
      <c r="F34" s="22">
        <v>7432884</v>
      </c>
      <c r="G34" s="22">
        <v>425824</v>
      </c>
      <c r="H34" s="22">
        <v>462207</v>
      </c>
      <c r="I34" s="22">
        <v>326752</v>
      </c>
      <c r="J34" s="22">
        <v>1214783</v>
      </c>
      <c r="K34" s="22">
        <v>394256</v>
      </c>
      <c r="L34" s="22">
        <v>544061</v>
      </c>
      <c r="M34" s="22">
        <v>370991</v>
      </c>
      <c r="N34" s="22">
        <v>1309308</v>
      </c>
      <c r="O34" s="22"/>
      <c r="P34" s="22"/>
      <c r="Q34" s="22"/>
      <c r="R34" s="22"/>
      <c r="S34" s="22"/>
      <c r="T34" s="22"/>
      <c r="U34" s="22"/>
      <c r="V34" s="22"/>
      <c r="W34" s="22">
        <v>2524091</v>
      </c>
      <c r="X34" s="22">
        <v>3716442</v>
      </c>
      <c r="Y34" s="22">
        <v>-1192351</v>
      </c>
      <c r="Z34" s="23">
        <v>-32.083132200098916</v>
      </c>
      <c r="AA34" s="20">
        <v>7432884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47076979</v>
      </c>
      <c r="D36" s="20"/>
      <c r="E36" s="21">
        <v>55544304</v>
      </c>
      <c r="F36" s="22">
        <v>55544304</v>
      </c>
      <c r="G36" s="22">
        <v>6608076</v>
      </c>
      <c r="H36" s="22">
        <v>7599935</v>
      </c>
      <c r="I36" s="22">
        <v>6777841</v>
      </c>
      <c r="J36" s="22">
        <v>20985852</v>
      </c>
      <c r="K36" s="22">
        <v>4211911</v>
      </c>
      <c r="L36" s="22">
        <v>4065504</v>
      </c>
      <c r="M36" s="22">
        <v>3961749</v>
      </c>
      <c r="N36" s="22">
        <v>12239164</v>
      </c>
      <c r="O36" s="22"/>
      <c r="P36" s="22"/>
      <c r="Q36" s="22"/>
      <c r="R36" s="22"/>
      <c r="S36" s="22"/>
      <c r="T36" s="22"/>
      <c r="U36" s="22"/>
      <c r="V36" s="22"/>
      <c r="W36" s="22">
        <v>33225016</v>
      </c>
      <c r="X36" s="22">
        <v>27772152</v>
      </c>
      <c r="Y36" s="22">
        <v>5452864</v>
      </c>
      <c r="Z36" s="23">
        <v>19.634286892855837</v>
      </c>
      <c r="AA36" s="20">
        <v>55544304</v>
      </c>
    </row>
    <row r="37" spans="1:27" ht="13.5" x14ac:dyDescent="0.25">
      <c r="A37" s="19" t="s">
        <v>63</v>
      </c>
      <c r="B37" s="15" t="s">
        <v>32</v>
      </c>
      <c r="C37" s="20">
        <v>827717</v>
      </c>
      <c r="D37" s="20"/>
      <c r="E37" s="21">
        <v>1113036</v>
      </c>
      <c r="F37" s="22">
        <v>1113036</v>
      </c>
      <c r="G37" s="22">
        <v>15400</v>
      </c>
      <c r="H37" s="22">
        <v>33912</v>
      </c>
      <c r="I37" s="22">
        <v>22103</v>
      </c>
      <c r="J37" s="22">
        <v>71415</v>
      </c>
      <c r="K37" s="22">
        <v>34408</v>
      </c>
      <c r="L37" s="22">
        <v>38717</v>
      </c>
      <c r="M37" s="22">
        <v>7381</v>
      </c>
      <c r="N37" s="22">
        <v>80506</v>
      </c>
      <c r="O37" s="22"/>
      <c r="P37" s="22"/>
      <c r="Q37" s="22"/>
      <c r="R37" s="22"/>
      <c r="S37" s="22"/>
      <c r="T37" s="22"/>
      <c r="U37" s="22"/>
      <c r="V37" s="22"/>
      <c r="W37" s="22">
        <v>151921</v>
      </c>
      <c r="X37" s="22">
        <v>556518</v>
      </c>
      <c r="Y37" s="22">
        <v>-404597</v>
      </c>
      <c r="Z37" s="23">
        <v>-72.701511900783075</v>
      </c>
      <c r="AA37" s="20">
        <v>1113036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-22653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221014</v>
      </c>
      <c r="D40" s="20"/>
      <c r="E40" s="21">
        <v>35052</v>
      </c>
      <c r="F40" s="22">
        <v>35052</v>
      </c>
      <c r="G40" s="22"/>
      <c r="H40" s="22"/>
      <c r="I40" s="22"/>
      <c r="J40" s="22"/>
      <c r="K40" s="22"/>
      <c r="L40" s="22">
        <v>1230</v>
      </c>
      <c r="M40" s="22"/>
      <c r="N40" s="22">
        <v>1230</v>
      </c>
      <c r="O40" s="22"/>
      <c r="P40" s="22"/>
      <c r="Q40" s="22"/>
      <c r="R40" s="22"/>
      <c r="S40" s="22"/>
      <c r="T40" s="22"/>
      <c r="U40" s="22"/>
      <c r="V40" s="22"/>
      <c r="W40" s="22">
        <v>1230</v>
      </c>
      <c r="X40" s="22">
        <v>17526</v>
      </c>
      <c r="Y40" s="22">
        <v>-16296</v>
      </c>
      <c r="Z40" s="23">
        <v>-92.981855528928449</v>
      </c>
      <c r="AA40" s="20">
        <v>35052</v>
      </c>
    </row>
    <row r="41" spans="1:27" ht="13.5" x14ac:dyDescent="0.25">
      <c r="A41" s="19" t="s">
        <v>66</v>
      </c>
      <c r="B41" s="15" t="s">
        <v>32</v>
      </c>
      <c r="C41" s="20">
        <v>957503</v>
      </c>
      <c r="D41" s="20"/>
      <c r="E41" s="21">
        <v>428712</v>
      </c>
      <c r="F41" s="22">
        <v>428712</v>
      </c>
      <c r="G41" s="22">
        <v>1930</v>
      </c>
      <c r="H41" s="22">
        <v>3079</v>
      </c>
      <c r="I41" s="22">
        <v>8392</v>
      </c>
      <c r="J41" s="22">
        <v>13401</v>
      </c>
      <c r="K41" s="22">
        <v>1575</v>
      </c>
      <c r="L41" s="22"/>
      <c r="M41" s="22">
        <v>246000</v>
      </c>
      <c r="N41" s="22">
        <v>247575</v>
      </c>
      <c r="O41" s="22"/>
      <c r="P41" s="22"/>
      <c r="Q41" s="22"/>
      <c r="R41" s="22"/>
      <c r="S41" s="22"/>
      <c r="T41" s="22"/>
      <c r="U41" s="22"/>
      <c r="V41" s="22"/>
      <c r="W41" s="22">
        <v>260976</v>
      </c>
      <c r="X41" s="22">
        <v>214356</v>
      </c>
      <c r="Y41" s="22">
        <v>46620</v>
      </c>
      <c r="Z41" s="23">
        <v>21.74886637183004</v>
      </c>
      <c r="AA41" s="20">
        <v>428712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>
        <v>270022</v>
      </c>
      <c r="J42" s="22">
        <v>270022</v>
      </c>
      <c r="K42" s="22">
        <v>269147</v>
      </c>
      <c r="L42" s="22">
        <v>260788</v>
      </c>
      <c r="M42" s="22">
        <v>330531</v>
      </c>
      <c r="N42" s="22">
        <v>860466</v>
      </c>
      <c r="O42" s="22"/>
      <c r="P42" s="22"/>
      <c r="Q42" s="22"/>
      <c r="R42" s="22"/>
      <c r="S42" s="22"/>
      <c r="T42" s="22"/>
      <c r="U42" s="22"/>
      <c r="V42" s="22"/>
      <c r="W42" s="22">
        <v>1130488</v>
      </c>
      <c r="X42" s="22"/>
      <c r="Y42" s="22">
        <v>1130488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823843</v>
      </c>
      <c r="D44" s="20"/>
      <c r="E44" s="21">
        <v>1017252</v>
      </c>
      <c r="F44" s="22">
        <v>1017252</v>
      </c>
      <c r="G44" s="22">
        <v>3341</v>
      </c>
      <c r="H44" s="22">
        <v>1892</v>
      </c>
      <c r="I44" s="22">
        <v>56092</v>
      </c>
      <c r="J44" s="22">
        <v>61325</v>
      </c>
      <c r="K44" s="22">
        <v>3740</v>
      </c>
      <c r="L44" s="22"/>
      <c r="M44" s="22"/>
      <c r="N44" s="22">
        <v>3740</v>
      </c>
      <c r="O44" s="22"/>
      <c r="P44" s="22"/>
      <c r="Q44" s="22"/>
      <c r="R44" s="22"/>
      <c r="S44" s="22"/>
      <c r="T44" s="22"/>
      <c r="U44" s="22"/>
      <c r="V44" s="22"/>
      <c r="W44" s="22">
        <v>65065</v>
      </c>
      <c r="X44" s="22">
        <v>508626</v>
      </c>
      <c r="Y44" s="22">
        <v>-443561</v>
      </c>
      <c r="Z44" s="23">
        <v>-87.207692882392962</v>
      </c>
      <c r="AA44" s="20">
        <v>1017252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57132586</v>
      </c>
      <c r="D47" s="29">
        <f t="shared" ref="D47:Y47" si="1">SUM(D34:D46)</f>
        <v>0</v>
      </c>
      <c r="E47" s="30">
        <f t="shared" si="1"/>
        <v>65571240</v>
      </c>
      <c r="F47" s="31">
        <f t="shared" si="1"/>
        <v>65571240</v>
      </c>
      <c r="G47" s="31">
        <f t="shared" si="1"/>
        <v>7054571</v>
      </c>
      <c r="H47" s="31">
        <f t="shared" si="1"/>
        <v>8101025</v>
      </c>
      <c r="I47" s="31">
        <f t="shared" si="1"/>
        <v>7461202</v>
      </c>
      <c r="J47" s="31">
        <f t="shared" si="1"/>
        <v>22616798</v>
      </c>
      <c r="K47" s="31">
        <f t="shared" si="1"/>
        <v>4915037</v>
      </c>
      <c r="L47" s="31">
        <f t="shared" si="1"/>
        <v>4910300</v>
      </c>
      <c r="M47" s="31">
        <f t="shared" si="1"/>
        <v>4916652</v>
      </c>
      <c r="N47" s="31">
        <f t="shared" si="1"/>
        <v>14741989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37358787</v>
      </c>
      <c r="X47" s="31">
        <f t="shared" si="1"/>
        <v>32785620</v>
      </c>
      <c r="Y47" s="31">
        <f t="shared" si="1"/>
        <v>4573167</v>
      </c>
      <c r="Z47" s="32">
        <f>+IF(X47&lt;&gt;0,+(Y47/X47)*100,0)</f>
        <v>13.948697630241552</v>
      </c>
      <c r="AA47" s="29">
        <f>SUM(AA34:AA46)</f>
        <v>65571240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-11166193</v>
      </c>
      <c r="D48" s="39">
        <f t="shared" si="2"/>
        <v>0</v>
      </c>
      <c r="E48" s="40">
        <f t="shared" si="2"/>
        <v>-13545876</v>
      </c>
      <c r="F48" s="41">
        <f t="shared" si="2"/>
        <v>-13545876</v>
      </c>
      <c r="G48" s="41">
        <f t="shared" si="2"/>
        <v>2126753</v>
      </c>
      <c r="H48" s="41">
        <f t="shared" si="2"/>
        <v>-3727625</v>
      </c>
      <c r="I48" s="41">
        <f t="shared" si="2"/>
        <v>-3312819</v>
      </c>
      <c r="J48" s="41">
        <f t="shared" si="2"/>
        <v>-4913691</v>
      </c>
      <c r="K48" s="41">
        <f t="shared" si="2"/>
        <v>-1631096</v>
      </c>
      <c r="L48" s="41">
        <f t="shared" si="2"/>
        <v>-475600</v>
      </c>
      <c r="M48" s="41">
        <f t="shared" si="2"/>
        <v>-748667</v>
      </c>
      <c r="N48" s="41">
        <f t="shared" si="2"/>
        <v>-2855363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-7769054</v>
      </c>
      <c r="X48" s="41">
        <f t="shared" si="2"/>
        <v>-6772938</v>
      </c>
      <c r="Y48" s="41">
        <f t="shared" si="2"/>
        <v>-996116</v>
      </c>
      <c r="Z48" s="42">
        <f>+IF(X48&lt;&gt;0,+(Y48/X48)*100,0)</f>
        <v>14.707295415962761</v>
      </c>
      <c r="AA48" s="39">
        <f>+AA32-AA47</f>
        <v>-13545876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-11166193</v>
      </c>
      <c r="D51" s="48">
        <f t="shared" si="3"/>
        <v>0</v>
      </c>
      <c r="E51" s="49">
        <f t="shared" si="3"/>
        <v>-13545876</v>
      </c>
      <c r="F51" s="50">
        <f t="shared" si="3"/>
        <v>-13545876</v>
      </c>
      <c r="G51" s="50">
        <f t="shared" si="3"/>
        <v>2126753</v>
      </c>
      <c r="H51" s="50">
        <f t="shared" si="3"/>
        <v>-3727625</v>
      </c>
      <c r="I51" s="50">
        <f t="shared" si="3"/>
        <v>-3312819</v>
      </c>
      <c r="J51" s="50">
        <f t="shared" si="3"/>
        <v>-4913691</v>
      </c>
      <c r="K51" s="50">
        <f t="shared" si="3"/>
        <v>-1631096</v>
      </c>
      <c r="L51" s="50">
        <f t="shared" si="3"/>
        <v>-475600</v>
      </c>
      <c r="M51" s="50">
        <f t="shared" si="3"/>
        <v>-748667</v>
      </c>
      <c r="N51" s="50">
        <f t="shared" si="3"/>
        <v>-2855363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-7769054</v>
      </c>
      <c r="X51" s="50">
        <f t="shared" si="3"/>
        <v>-6772938</v>
      </c>
      <c r="Y51" s="50">
        <f t="shared" si="3"/>
        <v>-996116</v>
      </c>
      <c r="Z51" s="51">
        <f>+IF(X51&lt;&gt;0,+(Y51/X51)*100,0)</f>
        <v>14.707295415962761</v>
      </c>
      <c r="AA51" s="48">
        <f>SUM(AA48:AA50)</f>
        <v>-13545876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-11166193</v>
      </c>
      <c r="D53" s="54">
        <f>+D51-D52</f>
        <v>0</v>
      </c>
      <c r="E53" s="55">
        <f t="shared" si="4"/>
        <v>-13545876</v>
      </c>
      <c r="F53" s="56">
        <f t="shared" si="4"/>
        <v>-13545876</v>
      </c>
      <c r="G53" s="56">
        <f t="shared" si="4"/>
        <v>2126753</v>
      </c>
      <c r="H53" s="56">
        <f t="shared" si="4"/>
        <v>-3727625</v>
      </c>
      <c r="I53" s="56">
        <f t="shared" si="4"/>
        <v>-3312819</v>
      </c>
      <c r="J53" s="56">
        <f t="shared" si="4"/>
        <v>-4913691</v>
      </c>
      <c r="K53" s="56">
        <f t="shared" si="4"/>
        <v>-1631096</v>
      </c>
      <c r="L53" s="56">
        <f t="shared" si="4"/>
        <v>-475600</v>
      </c>
      <c r="M53" s="56">
        <f t="shared" si="4"/>
        <v>-748667</v>
      </c>
      <c r="N53" s="56">
        <f t="shared" si="4"/>
        <v>-2855363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-7769054</v>
      </c>
      <c r="X53" s="56">
        <f t="shared" si="4"/>
        <v>-6772938</v>
      </c>
      <c r="Y53" s="56">
        <f t="shared" si="4"/>
        <v>-996116</v>
      </c>
      <c r="Z53" s="57">
        <f>+IF(X53&lt;&gt;0,+(Y53/X53)*100,0)</f>
        <v>14.707295415962761</v>
      </c>
      <c r="AA53" s="54">
        <f>+AA51-AA52</f>
        <v>-13545876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-11166193</v>
      </c>
      <c r="D56" s="48">
        <f>SUM(D53:D55)</f>
        <v>0</v>
      </c>
      <c r="E56" s="49">
        <f t="shared" si="5"/>
        <v>-13545876</v>
      </c>
      <c r="F56" s="50">
        <f t="shared" si="5"/>
        <v>-13545876</v>
      </c>
      <c r="G56" s="50">
        <f t="shared" si="5"/>
        <v>2126753</v>
      </c>
      <c r="H56" s="50">
        <f t="shared" si="5"/>
        <v>-3727625</v>
      </c>
      <c r="I56" s="50">
        <f t="shared" si="5"/>
        <v>-3312819</v>
      </c>
      <c r="J56" s="50">
        <f t="shared" si="5"/>
        <v>-4913691</v>
      </c>
      <c r="K56" s="50">
        <f t="shared" si="5"/>
        <v>-1631096</v>
      </c>
      <c r="L56" s="50">
        <f t="shared" si="5"/>
        <v>-475600</v>
      </c>
      <c r="M56" s="50">
        <f t="shared" si="5"/>
        <v>-748667</v>
      </c>
      <c r="N56" s="50">
        <f t="shared" si="5"/>
        <v>-2855363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-7769054</v>
      </c>
      <c r="X56" s="50">
        <f t="shared" si="5"/>
        <v>-6772938</v>
      </c>
      <c r="Y56" s="50">
        <f t="shared" si="5"/>
        <v>-996116</v>
      </c>
      <c r="Z56" s="51">
        <f>+IF(X56&lt;&gt;0,+(Y56/X56)*100,0)</f>
        <v>14.707295415962761</v>
      </c>
      <c r="AA56" s="48">
        <f>SUM(AA53:AA55)</f>
        <v>-13545876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-11166193</v>
      </c>
      <c r="D59" s="65">
        <f>SUM(D56:D58)</f>
        <v>0</v>
      </c>
      <c r="E59" s="66">
        <f t="shared" si="6"/>
        <v>-13545876</v>
      </c>
      <c r="F59" s="67">
        <f t="shared" si="6"/>
        <v>-13545876</v>
      </c>
      <c r="G59" s="67">
        <f t="shared" si="6"/>
        <v>2126753</v>
      </c>
      <c r="H59" s="67">
        <f t="shared" si="6"/>
        <v>-3727625</v>
      </c>
      <c r="I59" s="67">
        <f t="shared" si="6"/>
        <v>-3312819</v>
      </c>
      <c r="J59" s="67">
        <f t="shared" si="6"/>
        <v>-4913691</v>
      </c>
      <c r="K59" s="67">
        <f t="shared" si="6"/>
        <v>-1631096</v>
      </c>
      <c r="L59" s="67">
        <f t="shared" si="6"/>
        <v>-475600</v>
      </c>
      <c r="M59" s="67">
        <f t="shared" si="6"/>
        <v>-748667</v>
      </c>
      <c r="N59" s="67">
        <f t="shared" si="6"/>
        <v>-2855363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-7769054</v>
      </c>
      <c r="X59" s="67">
        <f t="shared" si="6"/>
        <v>-6772938</v>
      </c>
      <c r="Y59" s="67">
        <f t="shared" si="6"/>
        <v>-996116</v>
      </c>
      <c r="Z59" s="68">
        <f>+IF(X59&lt;&gt;0,+(Y59/X59)*100,0)</f>
        <v>14.707295415962761</v>
      </c>
      <c r="AA59" s="65">
        <f>SUM(AA56:AA58)</f>
        <v>-13545876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187231184</v>
      </c>
      <c r="D6" s="20"/>
      <c r="E6" s="21">
        <v>207221599</v>
      </c>
      <c r="F6" s="22">
        <v>207221599</v>
      </c>
      <c r="G6" s="22">
        <v>16890020</v>
      </c>
      <c r="H6" s="22">
        <v>16470313</v>
      </c>
      <c r="I6" s="22">
        <v>16715634</v>
      </c>
      <c r="J6" s="22">
        <v>50075967</v>
      </c>
      <c r="K6" s="22">
        <v>16380182</v>
      </c>
      <c r="L6" s="22">
        <v>16002293</v>
      </c>
      <c r="M6" s="22">
        <v>14739981</v>
      </c>
      <c r="N6" s="22">
        <v>47122456</v>
      </c>
      <c r="O6" s="22"/>
      <c r="P6" s="22"/>
      <c r="Q6" s="22"/>
      <c r="R6" s="22"/>
      <c r="S6" s="22"/>
      <c r="T6" s="22"/>
      <c r="U6" s="22"/>
      <c r="V6" s="22"/>
      <c r="W6" s="22">
        <v>97198423</v>
      </c>
      <c r="X6" s="22">
        <v>103610808</v>
      </c>
      <c r="Y6" s="22">
        <v>-6412385</v>
      </c>
      <c r="Z6" s="23">
        <v>-6.1889151564188172</v>
      </c>
      <c r="AA6" s="20">
        <v>207221599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10018264</v>
      </c>
      <c r="F10" s="22">
        <v>10018264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5009130</v>
      </c>
      <c r="Y10" s="22">
        <v>-5009130</v>
      </c>
      <c r="Z10" s="23">
        <v>-100</v>
      </c>
      <c r="AA10" s="20">
        <v>10018264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1694797</v>
      </c>
      <c r="D13" s="20"/>
      <c r="E13" s="21">
        <v>1624228</v>
      </c>
      <c r="F13" s="22">
        <v>1624228</v>
      </c>
      <c r="G13" s="22">
        <v>167042</v>
      </c>
      <c r="H13" s="22">
        <v>151056</v>
      </c>
      <c r="I13" s="22">
        <v>164850</v>
      </c>
      <c r="J13" s="22">
        <v>482948</v>
      </c>
      <c r="K13" s="22">
        <v>169823</v>
      </c>
      <c r="L13" s="22">
        <v>174870</v>
      </c>
      <c r="M13" s="22">
        <v>193544</v>
      </c>
      <c r="N13" s="22">
        <v>538237</v>
      </c>
      <c r="O13" s="22"/>
      <c r="P13" s="22"/>
      <c r="Q13" s="22"/>
      <c r="R13" s="22"/>
      <c r="S13" s="22"/>
      <c r="T13" s="22"/>
      <c r="U13" s="22"/>
      <c r="V13" s="22"/>
      <c r="W13" s="22">
        <v>1021185</v>
      </c>
      <c r="X13" s="22">
        <v>812112</v>
      </c>
      <c r="Y13" s="22">
        <v>209073</v>
      </c>
      <c r="Z13" s="23">
        <v>25.744355458360424</v>
      </c>
      <c r="AA13" s="20">
        <v>1624228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548841</v>
      </c>
      <c r="D23" s="20"/>
      <c r="E23" s="21">
        <v>311421</v>
      </c>
      <c r="F23" s="22">
        <v>311421</v>
      </c>
      <c r="G23" s="22"/>
      <c r="H23" s="22">
        <v>15667</v>
      </c>
      <c r="I23" s="22">
        <v>52086</v>
      </c>
      <c r="J23" s="22">
        <v>67753</v>
      </c>
      <c r="K23" s="22"/>
      <c r="L23" s="22">
        <v>5259</v>
      </c>
      <c r="M23" s="22">
        <v>42818</v>
      </c>
      <c r="N23" s="22">
        <v>48077</v>
      </c>
      <c r="O23" s="22"/>
      <c r="P23" s="22"/>
      <c r="Q23" s="22"/>
      <c r="R23" s="22"/>
      <c r="S23" s="22"/>
      <c r="T23" s="22"/>
      <c r="U23" s="22"/>
      <c r="V23" s="22"/>
      <c r="W23" s="22">
        <v>115830</v>
      </c>
      <c r="X23" s="22">
        <v>155712</v>
      </c>
      <c r="Y23" s="22">
        <v>-39882</v>
      </c>
      <c r="Z23" s="23">
        <v>-25.612669543773119</v>
      </c>
      <c r="AA23" s="20">
        <v>311421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55000</v>
      </c>
      <c r="F25" s="22">
        <v>55000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27504</v>
      </c>
      <c r="Y25" s="22">
        <v>-27504</v>
      </c>
      <c r="Z25" s="23">
        <v>-100</v>
      </c>
      <c r="AA25" s="20">
        <v>55000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189474822</v>
      </c>
      <c r="D32" s="29">
        <f t="shared" ref="D32:Y32" si="0">SUM(D6:D31)</f>
        <v>0</v>
      </c>
      <c r="E32" s="30">
        <f t="shared" si="0"/>
        <v>219230512</v>
      </c>
      <c r="F32" s="31">
        <f t="shared" si="0"/>
        <v>219230512</v>
      </c>
      <c r="G32" s="31">
        <f t="shared" si="0"/>
        <v>17057062</v>
      </c>
      <c r="H32" s="31">
        <f t="shared" si="0"/>
        <v>16637036</v>
      </c>
      <c r="I32" s="31">
        <f t="shared" si="0"/>
        <v>16932570</v>
      </c>
      <c r="J32" s="31">
        <f t="shared" si="0"/>
        <v>50626668</v>
      </c>
      <c r="K32" s="31">
        <f t="shared" si="0"/>
        <v>16550005</v>
      </c>
      <c r="L32" s="31">
        <f t="shared" si="0"/>
        <v>16182422</v>
      </c>
      <c r="M32" s="31">
        <f t="shared" si="0"/>
        <v>14976343</v>
      </c>
      <c r="N32" s="31">
        <f t="shared" si="0"/>
        <v>47708770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98335438</v>
      </c>
      <c r="X32" s="31">
        <f t="shared" si="0"/>
        <v>109615266</v>
      </c>
      <c r="Y32" s="31">
        <f t="shared" si="0"/>
        <v>-11279828</v>
      </c>
      <c r="Z32" s="32">
        <f>+IF(X32&lt;&gt;0,+(Y32/X32)*100,0)</f>
        <v>-10.290380538783712</v>
      </c>
      <c r="AA32" s="29">
        <f>SUM(AA6:AA31)</f>
        <v>219230512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-4161184</v>
      </c>
      <c r="D34" s="20"/>
      <c r="E34" s="21">
        <v>12695008</v>
      </c>
      <c r="F34" s="22">
        <v>12695008</v>
      </c>
      <c r="G34" s="22">
        <v>1124039</v>
      </c>
      <c r="H34" s="22">
        <v>1123692</v>
      </c>
      <c r="I34" s="22">
        <v>1331895</v>
      </c>
      <c r="J34" s="22">
        <v>3579626</v>
      </c>
      <c r="K34" s="22">
        <v>1099217</v>
      </c>
      <c r="L34" s="22">
        <v>1338556</v>
      </c>
      <c r="M34" s="22">
        <v>1190779</v>
      </c>
      <c r="N34" s="22">
        <v>3628552</v>
      </c>
      <c r="O34" s="22"/>
      <c r="P34" s="22"/>
      <c r="Q34" s="22"/>
      <c r="R34" s="22"/>
      <c r="S34" s="22"/>
      <c r="T34" s="22"/>
      <c r="U34" s="22"/>
      <c r="V34" s="22"/>
      <c r="W34" s="22">
        <v>7208178</v>
      </c>
      <c r="X34" s="22">
        <v>6372964</v>
      </c>
      <c r="Y34" s="22">
        <v>835214</v>
      </c>
      <c r="Z34" s="23">
        <v>13.105581641446587</v>
      </c>
      <c r="AA34" s="20">
        <v>12695008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142879822</v>
      </c>
      <c r="D36" s="20"/>
      <c r="E36" s="21">
        <v>153549948</v>
      </c>
      <c r="F36" s="22">
        <v>153549948</v>
      </c>
      <c r="G36" s="22"/>
      <c r="H36" s="22">
        <v>19377027</v>
      </c>
      <c r="I36" s="22">
        <v>18738922</v>
      </c>
      <c r="J36" s="22">
        <v>38115949</v>
      </c>
      <c r="K36" s="22">
        <v>11872370</v>
      </c>
      <c r="L36" s="22">
        <v>13055069</v>
      </c>
      <c r="M36" s="22">
        <v>14183108</v>
      </c>
      <c r="N36" s="22">
        <v>39110547</v>
      </c>
      <c r="O36" s="22"/>
      <c r="P36" s="22"/>
      <c r="Q36" s="22"/>
      <c r="R36" s="22"/>
      <c r="S36" s="22"/>
      <c r="T36" s="22"/>
      <c r="U36" s="22"/>
      <c r="V36" s="22"/>
      <c r="W36" s="22">
        <v>77226496</v>
      </c>
      <c r="X36" s="22">
        <v>76774974</v>
      </c>
      <c r="Y36" s="22">
        <v>451522</v>
      </c>
      <c r="Z36" s="23">
        <v>0.58811091228764212</v>
      </c>
      <c r="AA36" s="20">
        <v>153549948</v>
      </c>
    </row>
    <row r="37" spans="1:27" ht="13.5" x14ac:dyDescent="0.25">
      <c r="A37" s="19" t="s">
        <v>63</v>
      </c>
      <c r="B37" s="15" t="s">
        <v>32</v>
      </c>
      <c r="C37" s="20">
        <v>58663</v>
      </c>
      <c r="D37" s="20"/>
      <c r="E37" s="21">
        <v>62004</v>
      </c>
      <c r="F37" s="22">
        <v>62004</v>
      </c>
      <c r="G37" s="22"/>
      <c r="H37" s="22">
        <v>17096</v>
      </c>
      <c r="I37" s="22">
        <v>5877</v>
      </c>
      <c r="J37" s="22">
        <v>22973</v>
      </c>
      <c r="K37" s="22"/>
      <c r="L37" s="22">
        <v>2019</v>
      </c>
      <c r="M37" s="22"/>
      <c r="N37" s="22">
        <v>2019</v>
      </c>
      <c r="O37" s="22"/>
      <c r="P37" s="22"/>
      <c r="Q37" s="22"/>
      <c r="R37" s="22"/>
      <c r="S37" s="22"/>
      <c r="T37" s="22"/>
      <c r="U37" s="22"/>
      <c r="V37" s="22"/>
      <c r="W37" s="22">
        <v>24992</v>
      </c>
      <c r="X37" s="22">
        <v>31002</v>
      </c>
      <c r="Y37" s="22">
        <v>-6010</v>
      </c>
      <c r="Z37" s="23">
        <v>-19.38584607444681</v>
      </c>
      <c r="AA37" s="20">
        <v>62004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1930661</v>
      </c>
      <c r="D40" s="20"/>
      <c r="E40" s="21">
        <v>2764380</v>
      </c>
      <c r="F40" s="22">
        <v>2764380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1420098</v>
      </c>
      <c r="Y40" s="22">
        <v>-1420098</v>
      </c>
      <c r="Z40" s="23">
        <v>-100</v>
      </c>
      <c r="AA40" s="20">
        <v>2764380</v>
      </c>
    </row>
    <row r="41" spans="1:27" ht="13.5" x14ac:dyDescent="0.25">
      <c r="A41" s="19" t="s">
        <v>66</v>
      </c>
      <c r="B41" s="15" t="s">
        <v>32</v>
      </c>
      <c r="C41" s="20">
        <v>15344543</v>
      </c>
      <c r="D41" s="20"/>
      <c r="E41" s="21">
        <v>9656844</v>
      </c>
      <c r="F41" s="22">
        <v>9656844</v>
      </c>
      <c r="G41" s="22">
        <v>849096</v>
      </c>
      <c r="H41" s="22">
        <v>468206</v>
      </c>
      <c r="I41" s="22">
        <v>686600</v>
      </c>
      <c r="J41" s="22">
        <v>2003902</v>
      </c>
      <c r="K41" s="22">
        <v>118904</v>
      </c>
      <c r="L41" s="22">
        <v>99534</v>
      </c>
      <c r="M41" s="22">
        <v>445104</v>
      </c>
      <c r="N41" s="22">
        <v>663542</v>
      </c>
      <c r="O41" s="22"/>
      <c r="P41" s="22"/>
      <c r="Q41" s="22"/>
      <c r="R41" s="22"/>
      <c r="S41" s="22"/>
      <c r="T41" s="22"/>
      <c r="U41" s="22"/>
      <c r="V41" s="22"/>
      <c r="W41" s="22">
        <v>2667444</v>
      </c>
      <c r="X41" s="22">
        <v>4828422</v>
      </c>
      <c r="Y41" s="22">
        <v>-2160978</v>
      </c>
      <c r="Z41" s="23">
        <v>-44.75536728148451</v>
      </c>
      <c r="AA41" s="20">
        <v>9656844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14326</v>
      </c>
      <c r="M43" s="22"/>
      <c r="N43" s="22">
        <v>14326</v>
      </c>
      <c r="O43" s="22"/>
      <c r="P43" s="22"/>
      <c r="Q43" s="22"/>
      <c r="R43" s="22"/>
      <c r="S43" s="22"/>
      <c r="T43" s="22"/>
      <c r="U43" s="22"/>
      <c r="V43" s="22"/>
      <c r="W43" s="22">
        <v>14326</v>
      </c>
      <c r="X43" s="22"/>
      <c r="Y43" s="22">
        <v>14326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6246411</v>
      </c>
      <c r="D44" s="20"/>
      <c r="E44" s="21">
        <v>7213612</v>
      </c>
      <c r="F44" s="22">
        <v>7213612</v>
      </c>
      <c r="G44" s="22">
        <v>1674968</v>
      </c>
      <c r="H44" s="22">
        <v>506399</v>
      </c>
      <c r="I44" s="22">
        <v>643515</v>
      </c>
      <c r="J44" s="22">
        <v>2824882</v>
      </c>
      <c r="K44" s="22">
        <v>165771</v>
      </c>
      <c r="L44" s="22">
        <v>211682</v>
      </c>
      <c r="M44" s="22">
        <v>818596</v>
      </c>
      <c r="N44" s="22">
        <v>1196049</v>
      </c>
      <c r="O44" s="22"/>
      <c r="P44" s="22"/>
      <c r="Q44" s="22"/>
      <c r="R44" s="22"/>
      <c r="S44" s="22"/>
      <c r="T44" s="22"/>
      <c r="U44" s="22"/>
      <c r="V44" s="22"/>
      <c r="W44" s="22">
        <v>4020931</v>
      </c>
      <c r="X44" s="22">
        <v>3634306</v>
      </c>
      <c r="Y44" s="22">
        <v>386625</v>
      </c>
      <c r="Z44" s="23">
        <v>10.638207129504231</v>
      </c>
      <c r="AA44" s="20">
        <v>7213612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162298916</v>
      </c>
      <c r="D47" s="29">
        <f t="shared" ref="D47:Y47" si="1">SUM(D34:D46)</f>
        <v>0</v>
      </c>
      <c r="E47" s="30">
        <f t="shared" si="1"/>
        <v>185941796</v>
      </c>
      <c r="F47" s="31">
        <f t="shared" si="1"/>
        <v>185941796</v>
      </c>
      <c r="G47" s="31">
        <f t="shared" si="1"/>
        <v>3648103</v>
      </c>
      <c r="H47" s="31">
        <f t="shared" si="1"/>
        <v>21492420</v>
      </c>
      <c r="I47" s="31">
        <f t="shared" si="1"/>
        <v>21406809</v>
      </c>
      <c r="J47" s="31">
        <f t="shared" si="1"/>
        <v>46547332</v>
      </c>
      <c r="K47" s="31">
        <f t="shared" si="1"/>
        <v>13256262</v>
      </c>
      <c r="L47" s="31">
        <f t="shared" si="1"/>
        <v>14721186</v>
      </c>
      <c r="M47" s="31">
        <f t="shared" si="1"/>
        <v>16637587</v>
      </c>
      <c r="N47" s="31">
        <f t="shared" si="1"/>
        <v>44615035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91162367</v>
      </c>
      <c r="X47" s="31">
        <f t="shared" si="1"/>
        <v>93061766</v>
      </c>
      <c r="Y47" s="31">
        <f t="shared" si="1"/>
        <v>-1899399</v>
      </c>
      <c r="Z47" s="32">
        <f>+IF(X47&lt;&gt;0,+(Y47/X47)*100,0)</f>
        <v>-2.041008978918367</v>
      </c>
      <c r="AA47" s="29">
        <f>SUM(AA34:AA46)</f>
        <v>185941796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27175906</v>
      </c>
      <c r="D48" s="39">
        <f t="shared" si="2"/>
        <v>0</v>
      </c>
      <c r="E48" s="40">
        <f t="shared" si="2"/>
        <v>33288716</v>
      </c>
      <c r="F48" s="41">
        <f t="shared" si="2"/>
        <v>33288716</v>
      </c>
      <c r="G48" s="41">
        <f t="shared" si="2"/>
        <v>13408959</v>
      </c>
      <c r="H48" s="41">
        <f t="shared" si="2"/>
        <v>-4855384</v>
      </c>
      <c r="I48" s="41">
        <f t="shared" si="2"/>
        <v>-4474239</v>
      </c>
      <c r="J48" s="41">
        <f t="shared" si="2"/>
        <v>4079336</v>
      </c>
      <c r="K48" s="41">
        <f t="shared" si="2"/>
        <v>3293743</v>
      </c>
      <c r="L48" s="41">
        <f t="shared" si="2"/>
        <v>1461236</v>
      </c>
      <c r="M48" s="41">
        <f t="shared" si="2"/>
        <v>-1661244</v>
      </c>
      <c r="N48" s="41">
        <f t="shared" si="2"/>
        <v>3093735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7173071</v>
      </c>
      <c r="X48" s="41">
        <f t="shared" si="2"/>
        <v>16553500</v>
      </c>
      <c r="Y48" s="41">
        <f t="shared" si="2"/>
        <v>-9380429</v>
      </c>
      <c r="Z48" s="42">
        <f>+IF(X48&lt;&gt;0,+(Y48/X48)*100,0)</f>
        <v>-56.667345274413265</v>
      </c>
      <c r="AA48" s="39">
        <f>+AA32-AA47</f>
        <v>33288716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5445000</v>
      </c>
      <c r="F49" s="22">
        <v>5445000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2722500</v>
      </c>
      <c r="Y49" s="22">
        <v>-2722500</v>
      </c>
      <c r="Z49" s="23">
        <v>-100</v>
      </c>
      <c r="AA49" s="20">
        <v>5445000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27175906</v>
      </c>
      <c r="D51" s="48">
        <f t="shared" si="3"/>
        <v>0</v>
      </c>
      <c r="E51" s="49">
        <f t="shared" si="3"/>
        <v>38733716</v>
      </c>
      <c r="F51" s="50">
        <f t="shared" si="3"/>
        <v>38733716</v>
      </c>
      <c r="G51" s="50">
        <f t="shared" si="3"/>
        <v>13408959</v>
      </c>
      <c r="H51" s="50">
        <f t="shared" si="3"/>
        <v>-4855384</v>
      </c>
      <c r="I51" s="50">
        <f t="shared" si="3"/>
        <v>-4474239</v>
      </c>
      <c r="J51" s="50">
        <f t="shared" si="3"/>
        <v>4079336</v>
      </c>
      <c r="K51" s="50">
        <f t="shared" si="3"/>
        <v>3293743</v>
      </c>
      <c r="L51" s="50">
        <f t="shared" si="3"/>
        <v>1461236</v>
      </c>
      <c r="M51" s="50">
        <f t="shared" si="3"/>
        <v>-1661244</v>
      </c>
      <c r="N51" s="50">
        <f t="shared" si="3"/>
        <v>3093735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7173071</v>
      </c>
      <c r="X51" s="50">
        <f t="shared" si="3"/>
        <v>19276000</v>
      </c>
      <c r="Y51" s="50">
        <f t="shared" si="3"/>
        <v>-12102929</v>
      </c>
      <c r="Z51" s="51">
        <f>+IF(X51&lt;&gt;0,+(Y51/X51)*100,0)</f>
        <v>-62.787554471882132</v>
      </c>
      <c r="AA51" s="48">
        <f>SUM(AA48:AA50)</f>
        <v>38733716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27175906</v>
      </c>
      <c r="D53" s="54">
        <f>+D51-D52</f>
        <v>0</v>
      </c>
      <c r="E53" s="55">
        <f t="shared" si="4"/>
        <v>38733716</v>
      </c>
      <c r="F53" s="56">
        <f t="shared" si="4"/>
        <v>38733716</v>
      </c>
      <c r="G53" s="56">
        <f t="shared" si="4"/>
        <v>13408959</v>
      </c>
      <c r="H53" s="56">
        <f t="shared" si="4"/>
        <v>-4855384</v>
      </c>
      <c r="I53" s="56">
        <f t="shared" si="4"/>
        <v>-4474239</v>
      </c>
      <c r="J53" s="56">
        <f t="shared" si="4"/>
        <v>4079336</v>
      </c>
      <c r="K53" s="56">
        <f t="shared" si="4"/>
        <v>3293743</v>
      </c>
      <c r="L53" s="56">
        <f t="shared" si="4"/>
        <v>1461236</v>
      </c>
      <c r="M53" s="56">
        <f t="shared" si="4"/>
        <v>-1661244</v>
      </c>
      <c r="N53" s="56">
        <f t="shared" si="4"/>
        <v>3093735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7173071</v>
      </c>
      <c r="X53" s="56">
        <f t="shared" si="4"/>
        <v>19276000</v>
      </c>
      <c r="Y53" s="56">
        <f t="shared" si="4"/>
        <v>-12102929</v>
      </c>
      <c r="Z53" s="57">
        <f>+IF(X53&lt;&gt;0,+(Y53/X53)*100,0)</f>
        <v>-62.787554471882132</v>
      </c>
      <c r="AA53" s="54">
        <f>+AA51-AA52</f>
        <v>38733716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27175906</v>
      </c>
      <c r="D56" s="48">
        <f>SUM(D53:D55)</f>
        <v>0</v>
      </c>
      <c r="E56" s="49">
        <f t="shared" si="5"/>
        <v>38733716</v>
      </c>
      <c r="F56" s="50">
        <f t="shared" si="5"/>
        <v>38733716</v>
      </c>
      <c r="G56" s="50">
        <f t="shared" si="5"/>
        <v>13408959</v>
      </c>
      <c r="H56" s="50">
        <f t="shared" si="5"/>
        <v>-4855384</v>
      </c>
      <c r="I56" s="50">
        <f t="shared" si="5"/>
        <v>-4474239</v>
      </c>
      <c r="J56" s="50">
        <f t="shared" si="5"/>
        <v>4079336</v>
      </c>
      <c r="K56" s="50">
        <f t="shared" si="5"/>
        <v>3293743</v>
      </c>
      <c r="L56" s="50">
        <f t="shared" si="5"/>
        <v>1461236</v>
      </c>
      <c r="M56" s="50">
        <f t="shared" si="5"/>
        <v>-1661244</v>
      </c>
      <c r="N56" s="50">
        <f t="shared" si="5"/>
        <v>3093735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7173071</v>
      </c>
      <c r="X56" s="50">
        <f t="shared" si="5"/>
        <v>19276000</v>
      </c>
      <c r="Y56" s="50">
        <f t="shared" si="5"/>
        <v>-12102929</v>
      </c>
      <c r="Z56" s="51">
        <f>+IF(X56&lt;&gt;0,+(Y56/X56)*100,0)</f>
        <v>-62.787554471882132</v>
      </c>
      <c r="AA56" s="48">
        <f>SUM(AA53:AA55)</f>
        <v>38733716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27175906</v>
      </c>
      <c r="D59" s="65">
        <f>SUM(D56:D58)</f>
        <v>0</v>
      </c>
      <c r="E59" s="66">
        <f t="shared" si="6"/>
        <v>38733716</v>
      </c>
      <c r="F59" s="67">
        <f t="shared" si="6"/>
        <v>38733716</v>
      </c>
      <c r="G59" s="67">
        <f t="shared" si="6"/>
        <v>13408959</v>
      </c>
      <c r="H59" s="67">
        <f t="shared" si="6"/>
        <v>-4855384</v>
      </c>
      <c r="I59" s="67">
        <f t="shared" si="6"/>
        <v>-4474239</v>
      </c>
      <c r="J59" s="67">
        <f t="shared" si="6"/>
        <v>4079336</v>
      </c>
      <c r="K59" s="67">
        <f t="shared" si="6"/>
        <v>3293743</v>
      </c>
      <c r="L59" s="67">
        <f t="shared" si="6"/>
        <v>1461236</v>
      </c>
      <c r="M59" s="67">
        <f t="shared" si="6"/>
        <v>-1661244</v>
      </c>
      <c r="N59" s="67">
        <f t="shared" si="6"/>
        <v>3093735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7173071</v>
      </c>
      <c r="X59" s="67">
        <f t="shared" si="6"/>
        <v>19276000</v>
      </c>
      <c r="Y59" s="67">
        <f t="shared" si="6"/>
        <v>-12102929</v>
      </c>
      <c r="Z59" s="68">
        <f>+IF(X59&lt;&gt;0,+(Y59/X59)*100,0)</f>
        <v>-62.787554471882132</v>
      </c>
      <c r="AA59" s="65">
        <f>SUM(AA56:AA58)</f>
        <v>38733716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>
        <v>934875</v>
      </c>
      <c r="N41" s="22">
        <v>934875</v>
      </c>
      <c r="O41" s="22"/>
      <c r="P41" s="22"/>
      <c r="Q41" s="22"/>
      <c r="R41" s="22"/>
      <c r="S41" s="22"/>
      <c r="T41" s="22"/>
      <c r="U41" s="22"/>
      <c r="V41" s="22"/>
      <c r="W41" s="22">
        <v>934875</v>
      </c>
      <c r="X41" s="22"/>
      <c r="Y41" s="22">
        <v>934875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4061340</v>
      </c>
      <c r="D44" s="20"/>
      <c r="E44" s="21">
        <v>5000000</v>
      </c>
      <c r="F44" s="22">
        <v>5000000</v>
      </c>
      <c r="G44" s="22">
        <v>380601</v>
      </c>
      <c r="H44" s="22">
        <v>375437</v>
      </c>
      <c r="I44" s="22">
        <v>403314</v>
      </c>
      <c r="J44" s="22">
        <v>1159352</v>
      </c>
      <c r="K44" s="22"/>
      <c r="L44" s="22">
        <v>718728</v>
      </c>
      <c r="M44" s="22"/>
      <c r="N44" s="22">
        <v>718728</v>
      </c>
      <c r="O44" s="22"/>
      <c r="P44" s="22"/>
      <c r="Q44" s="22"/>
      <c r="R44" s="22"/>
      <c r="S44" s="22"/>
      <c r="T44" s="22"/>
      <c r="U44" s="22"/>
      <c r="V44" s="22"/>
      <c r="W44" s="22">
        <v>1878080</v>
      </c>
      <c r="X44" s="22">
        <v>2500002</v>
      </c>
      <c r="Y44" s="22">
        <v>-621922</v>
      </c>
      <c r="Z44" s="23">
        <v>-24.876860098511923</v>
      </c>
      <c r="AA44" s="20">
        <v>5000000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4061340</v>
      </c>
      <c r="D47" s="29">
        <f t="shared" ref="D47:Y47" si="1">SUM(D34:D46)</f>
        <v>0</v>
      </c>
      <c r="E47" s="30">
        <f t="shared" si="1"/>
        <v>5000000</v>
      </c>
      <c r="F47" s="31">
        <f t="shared" si="1"/>
        <v>5000000</v>
      </c>
      <c r="G47" s="31">
        <f t="shared" si="1"/>
        <v>380601</v>
      </c>
      <c r="H47" s="31">
        <f t="shared" si="1"/>
        <v>375437</v>
      </c>
      <c r="I47" s="31">
        <f t="shared" si="1"/>
        <v>403314</v>
      </c>
      <c r="J47" s="31">
        <f t="shared" si="1"/>
        <v>1159352</v>
      </c>
      <c r="K47" s="31">
        <f t="shared" si="1"/>
        <v>0</v>
      </c>
      <c r="L47" s="31">
        <f t="shared" si="1"/>
        <v>718728</v>
      </c>
      <c r="M47" s="31">
        <f t="shared" si="1"/>
        <v>934875</v>
      </c>
      <c r="N47" s="31">
        <f t="shared" si="1"/>
        <v>1653603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2812955</v>
      </c>
      <c r="X47" s="31">
        <f t="shared" si="1"/>
        <v>2500002</v>
      </c>
      <c r="Y47" s="31">
        <f t="shared" si="1"/>
        <v>312953</v>
      </c>
      <c r="Z47" s="32">
        <f>+IF(X47&lt;&gt;0,+(Y47/X47)*100,0)</f>
        <v>12.518109985512011</v>
      </c>
      <c r="AA47" s="29">
        <f>SUM(AA34:AA46)</f>
        <v>5000000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-4061340</v>
      </c>
      <c r="D48" s="39">
        <f t="shared" si="2"/>
        <v>0</v>
      </c>
      <c r="E48" s="40">
        <f t="shared" si="2"/>
        <v>-5000000</v>
      </c>
      <c r="F48" s="41">
        <f t="shared" si="2"/>
        <v>-5000000</v>
      </c>
      <c r="G48" s="41">
        <f t="shared" si="2"/>
        <v>-380601</v>
      </c>
      <c r="H48" s="41">
        <f t="shared" si="2"/>
        <v>-375437</v>
      </c>
      <c r="I48" s="41">
        <f t="shared" si="2"/>
        <v>-403314</v>
      </c>
      <c r="J48" s="41">
        <f t="shared" si="2"/>
        <v>-1159352</v>
      </c>
      <c r="K48" s="41">
        <f t="shared" si="2"/>
        <v>0</v>
      </c>
      <c r="L48" s="41">
        <f t="shared" si="2"/>
        <v>-718728</v>
      </c>
      <c r="M48" s="41">
        <f t="shared" si="2"/>
        <v>-934875</v>
      </c>
      <c r="N48" s="41">
        <f t="shared" si="2"/>
        <v>-1653603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-2812955</v>
      </c>
      <c r="X48" s="41">
        <f t="shared" si="2"/>
        <v>-2500002</v>
      </c>
      <c r="Y48" s="41">
        <f t="shared" si="2"/>
        <v>-312953</v>
      </c>
      <c r="Z48" s="42">
        <f>+IF(X48&lt;&gt;0,+(Y48/X48)*100,0)</f>
        <v>12.518109985512011</v>
      </c>
      <c r="AA48" s="39">
        <f>+AA32-AA47</f>
        <v>-5000000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-4061340</v>
      </c>
      <c r="D51" s="48">
        <f t="shared" si="3"/>
        <v>0</v>
      </c>
      <c r="E51" s="49">
        <f t="shared" si="3"/>
        <v>-5000000</v>
      </c>
      <c r="F51" s="50">
        <f t="shared" si="3"/>
        <v>-5000000</v>
      </c>
      <c r="G51" s="50">
        <f t="shared" si="3"/>
        <v>-380601</v>
      </c>
      <c r="H51" s="50">
        <f t="shared" si="3"/>
        <v>-375437</v>
      </c>
      <c r="I51" s="50">
        <f t="shared" si="3"/>
        <v>-403314</v>
      </c>
      <c r="J51" s="50">
        <f t="shared" si="3"/>
        <v>-1159352</v>
      </c>
      <c r="K51" s="50">
        <f t="shared" si="3"/>
        <v>0</v>
      </c>
      <c r="L51" s="50">
        <f t="shared" si="3"/>
        <v>-718728</v>
      </c>
      <c r="M51" s="50">
        <f t="shared" si="3"/>
        <v>-934875</v>
      </c>
      <c r="N51" s="50">
        <f t="shared" si="3"/>
        <v>-1653603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-2812955</v>
      </c>
      <c r="X51" s="50">
        <f t="shared" si="3"/>
        <v>-2500002</v>
      </c>
      <c r="Y51" s="50">
        <f t="shared" si="3"/>
        <v>-312953</v>
      </c>
      <c r="Z51" s="51">
        <f>+IF(X51&lt;&gt;0,+(Y51/X51)*100,0)</f>
        <v>12.518109985512011</v>
      </c>
      <c r="AA51" s="48">
        <f>SUM(AA48:AA50)</f>
        <v>-5000000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-4061340</v>
      </c>
      <c r="D53" s="54">
        <f>+D51-D52</f>
        <v>0</v>
      </c>
      <c r="E53" s="55">
        <f t="shared" si="4"/>
        <v>-5000000</v>
      </c>
      <c r="F53" s="56">
        <f t="shared" si="4"/>
        <v>-5000000</v>
      </c>
      <c r="G53" s="56">
        <f t="shared" si="4"/>
        <v>-380601</v>
      </c>
      <c r="H53" s="56">
        <f t="shared" si="4"/>
        <v>-375437</v>
      </c>
      <c r="I53" s="56">
        <f t="shared" si="4"/>
        <v>-403314</v>
      </c>
      <c r="J53" s="56">
        <f t="shared" si="4"/>
        <v>-1159352</v>
      </c>
      <c r="K53" s="56">
        <f t="shared" si="4"/>
        <v>0</v>
      </c>
      <c r="L53" s="56">
        <f t="shared" si="4"/>
        <v>-718728</v>
      </c>
      <c r="M53" s="56">
        <f t="shared" si="4"/>
        <v>-934875</v>
      </c>
      <c r="N53" s="56">
        <f t="shared" si="4"/>
        <v>-1653603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-2812955</v>
      </c>
      <c r="X53" s="56">
        <f t="shared" si="4"/>
        <v>-2500002</v>
      </c>
      <c r="Y53" s="56">
        <f t="shared" si="4"/>
        <v>-312953</v>
      </c>
      <c r="Z53" s="57">
        <f>+IF(X53&lt;&gt;0,+(Y53/X53)*100,0)</f>
        <v>12.518109985512011</v>
      </c>
      <c r="AA53" s="54">
        <f>+AA51-AA52</f>
        <v>-5000000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-4061340</v>
      </c>
      <c r="D56" s="48">
        <f>SUM(D53:D55)</f>
        <v>0</v>
      </c>
      <c r="E56" s="49">
        <f t="shared" si="5"/>
        <v>-5000000</v>
      </c>
      <c r="F56" s="50">
        <f t="shared" si="5"/>
        <v>-5000000</v>
      </c>
      <c r="G56" s="50">
        <f t="shared" si="5"/>
        <v>-380601</v>
      </c>
      <c r="H56" s="50">
        <f t="shared" si="5"/>
        <v>-375437</v>
      </c>
      <c r="I56" s="50">
        <f t="shared" si="5"/>
        <v>-403314</v>
      </c>
      <c r="J56" s="50">
        <f t="shared" si="5"/>
        <v>-1159352</v>
      </c>
      <c r="K56" s="50">
        <f t="shared" si="5"/>
        <v>0</v>
      </c>
      <c r="L56" s="50">
        <f t="shared" si="5"/>
        <v>-718728</v>
      </c>
      <c r="M56" s="50">
        <f t="shared" si="5"/>
        <v>-934875</v>
      </c>
      <c r="N56" s="50">
        <f t="shared" si="5"/>
        <v>-1653603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-2812955</v>
      </c>
      <c r="X56" s="50">
        <f t="shared" si="5"/>
        <v>-2500002</v>
      </c>
      <c r="Y56" s="50">
        <f t="shared" si="5"/>
        <v>-312953</v>
      </c>
      <c r="Z56" s="51">
        <f>+IF(X56&lt;&gt;0,+(Y56/X56)*100,0)</f>
        <v>12.518109985512011</v>
      </c>
      <c r="AA56" s="48">
        <f>SUM(AA53:AA55)</f>
        <v>-5000000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-4061340</v>
      </c>
      <c r="D59" s="65">
        <f>SUM(D56:D58)</f>
        <v>0</v>
      </c>
      <c r="E59" s="66">
        <f t="shared" si="6"/>
        <v>-5000000</v>
      </c>
      <c r="F59" s="67">
        <f t="shared" si="6"/>
        <v>-5000000</v>
      </c>
      <c r="G59" s="67">
        <f t="shared" si="6"/>
        <v>-380601</v>
      </c>
      <c r="H59" s="67">
        <f t="shared" si="6"/>
        <v>-375437</v>
      </c>
      <c r="I59" s="67">
        <f t="shared" si="6"/>
        <v>-403314</v>
      </c>
      <c r="J59" s="67">
        <f t="shared" si="6"/>
        <v>-1159352</v>
      </c>
      <c r="K59" s="67">
        <f t="shared" si="6"/>
        <v>0</v>
      </c>
      <c r="L59" s="67">
        <f t="shared" si="6"/>
        <v>-718728</v>
      </c>
      <c r="M59" s="67">
        <f t="shared" si="6"/>
        <v>-934875</v>
      </c>
      <c r="N59" s="67">
        <f t="shared" si="6"/>
        <v>-1653603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-2812955</v>
      </c>
      <c r="X59" s="67">
        <f t="shared" si="6"/>
        <v>-2500002</v>
      </c>
      <c r="Y59" s="67">
        <f t="shared" si="6"/>
        <v>-312953</v>
      </c>
      <c r="Z59" s="68">
        <f>+IF(X59&lt;&gt;0,+(Y59/X59)*100,0)</f>
        <v>12.518109985512011</v>
      </c>
      <c r="AA59" s="65">
        <f>SUM(AA56:AA58)</f>
        <v>-5000000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112860743</v>
      </c>
      <c r="D6" s="20"/>
      <c r="E6" s="21">
        <v>173523779</v>
      </c>
      <c r="F6" s="22">
        <v>173523779</v>
      </c>
      <c r="G6" s="22">
        <v>9740517</v>
      </c>
      <c r="H6" s="22">
        <v>10791291</v>
      </c>
      <c r="I6" s="22">
        <v>10210194</v>
      </c>
      <c r="J6" s="22">
        <v>30742002</v>
      </c>
      <c r="K6" s="22">
        <v>9457642</v>
      </c>
      <c r="L6" s="22">
        <v>10086224</v>
      </c>
      <c r="M6" s="22">
        <v>8767406</v>
      </c>
      <c r="N6" s="22">
        <v>28311272</v>
      </c>
      <c r="O6" s="22"/>
      <c r="P6" s="22"/>
      <c r="Q6" s="22"/>
      <c r="R6" s="22"/>
      <c r="S6" s="22"/>
      <c r="T6" s="22"/>
      <c r="U6" s="22"/>
      <c r="V6" s="22"/>
      <c r="W6" s="22">
        <v>59053274</v>
      </c>
      <c r="X6" s="22">
        <v>86761878</v>
      </c>
      <c r="Y6" s="22">
        <v>-27708604</v>
      </c>
      <c r="Z6" s="23">
        <v>-31.936381091243781</v>
      </c>
      <c r="AA6" s="20">
        <v>173523779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3366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14600891</v>
      </c>
      <c r="D25" s="20"/>
      <c r="E25" s="21">
        <v>14757120</v>
      </c>
      <c r="F25" s="22">
        <v>14757120</v>
      </c>
      <c r="G25" s="22">
        <v>6148800</v>
      </c>
      <c r="H25" s="22"/>
      <c r="I25" s="22"/>
      <c r="J25" s="22">
        <v>6148800</v>
      </c>
      <c r="K25" s="22"/>
      <c r="L25" s="22"/>
      <c r="M25" s="22">
        <v>4712680</v>
      </c>
      <c r="N25" s="22">
        <v>4712680</v>
      </c>
      <c r="O25" s="22"/>
      <c r="P25" s="22"/>
      <c r="Q25" s="22"/>
      <c r="R25" s="22"/>
      <c r="S25" s="22"/>
      <c r="T25" s="22"/>
      <c r="U25" s="22"/>
      <c r="V25" s="22"/>
      <c r="W25" s="22">
        <v>10861480</v>
      </c>
      <c r="X25" s="22">
        <v>7378560</v>
      </c>
      <c r="Y25" s="22">
        <v>3482920</v>
      </c>
      <c r="Z25" s="23">
        <v>47.203248330297512</v>
      </c>
      <c r="AA25" s="20">
        <v>14757120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127465000</v>
      </c>
      <c r="D32" s="29">
        <f t="shared" ref="D32:Y32" si="0">SUM(D6:D31)</f>
        <v>0</v>
      </c>
      <c r="E32" s="30">
        <f t="shared" si="0"/>
        <v>188280899</v>
      </c>
      <c r="F32" s="31">
        <f t="shared" si="0"/>
        <v>188280899</v>
      </c>
      <c r="G32" s="31">
        <f t="shared" si="0"/>
        <v>15889317</v>
      </c>
      <c r="H32" s="31">
        <f t="shared" si="0"/>
        <v>10791291</v>
      </c>
      <c r="I32" s="31">
        <f t="shared" si="0"/>
        <v>10210194</v>
      </c>
      <c r="J32" s="31">
        <f t="shared" si="0"/>
        <v>36890802</v>
      </c>
      <c r="K32" s="31">
        <f t="shared" si="0"/>
        <v>9457642</v>
      </c>
      <c r="L32" s="31">
        <f t="shared" si="0"/>
        <v>10086224</v>
      </c>
      <c r="M32" s="31">
        <f t="shared" si="0"/>
        <v>13480086</v>
      </c>
      <c r="N32" s="31">
        <f t="shared" si="0"/>
        <v>33023952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69914754</v>
      </c>
      <c r="X32" s="31">
        <f t="shared" si="0"/>
        <v>94140438</v>
      </c>
      <c r="Y32" s="31">
        <f t="shared" si="0"/>
        <v>-24225684</v>
      </c>
      <c r="Z32" s="32">
        <f>+IF(X32&lt;&gt;0,+(Y32/X32)*100,0)</f>
        <v>-25.733557772484549</v>
      </c>
      <c r="AA32" s="29">
        <f>SUM(AA6:AA31)</f>
        <v>188280899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182055909</v>
      </c>
      <c r="D36" s="20"/>
      <c r="E36" s="21">
        <v>215706042</v>
      </c>
      <c r="F36" s="22">
        <v>215706042</v>
      </c>
      <c r="G36" s="22">
        <v>15182833</v>
      </c>
      <c r="H36" s="22">
        <v>28212884</v>
      </c>
      <c r="I36" s="22">
        <v>22618453</v>
      </c>
      <c r="J36" s="22">
        <v>66014170</v>
      </c>
      <c r="K36" s="22">
        <v>15308615</v>
      </c>
      <c r="L36" s="22">
        <v>15144287</v>
      </c>
      <c r="M36" s="22">
        <v>9254142</v>
      </c>
      <c r="N36" s="22">
        <v>39707044</v>
      </c>
      <c r="O36" s="22"/>
      <c r="P36" s="22"/>
      <c r="Q36" s="22"/>
      <c r="R36" s="22"/>
      <c r="S36" s="22"/>
      <c r="T36" s="22"/>
      <c r="U36" s="22"/>
      <c r="V36" s="22"/>
      <c r="W36" s="22">
        <v>105721214</v>
      </c>
      <c r="X36" s="22">
        <v>107853018</v>
      </c>
      <c r="Y36" s="22">
        <v>-2131804</v>
      </c>
      <c r="Z36" s="23">
        <v>-1.9765826117169945</v>
      </c>
      <c r="AA36" s="20">
        <v>215706042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500000</v>
      </c>
      <c r="F37" s="22">
        <v>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249996</v>
      </c>
      <c r="Y37" s="22">
        <v>-249996</v>
      </c>
      <c r="Z37" s="23">
        <v>-100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>
        <v>-7892110</v>
      </c>
      <c r="D38" s="20"/>
      <c r="E38" s="21">
        <v>2673711</v>
      </c>
      <c r="F38" s="22">
        <v>2673711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1336854</v>
      </c>
      <c r="Y38" s="22">
        <v>-1336854</v>
      </c>
      <c r="Z38" s="23">
        <v>-100</v>
      </c>
      <c r="AA38" s="20">
        <v>2673711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16067331</v>
      </c>
      <c r="D41" s="20"/>
      <c r="E41" s="21">
        <v>15820811</v>
      </c>
      <c r="F41" s="22">
        <v>15820811</v>
      </c>
      <c r="G41" s="22"/>
      <c r="H41" s="22">
        <v>97357</v>
      </c>
      <c r="I41" s="22">
        <v>1699160</v>
      </c>
      <c r="J41" s="22">
        <v>1796517</v>
      </c>
      <c r="K41" s="22">
        <v>2230883</v>
      </c>
      <c r="L41" s="22">
        <v>765961</v>
      </c>
      <c r="M41" s="22">
        <v>3323458</v>
      </c>
      <c r="N41" s="22">
        <v>6320302</v>
      </c>
      <c r="O41" s="22"/>
      <c r="P41" s="22"/>
      <c r="Q41" s="22"/>
      <c r="R41" s="22"/>
      <c r="S41" s="22"/>
      <c r="T41" s="22"/>
      <c r="U41" s="22"/>
      <c r="V41" s="22"/>
      <c r="W41" s="22">
        <v>8116819</v>
      </c>
      <c r="X41" s="22">
        <v>7910400</v>
      </c>
      <c r="Y41" s="22">
        <v>206419</v>
      </c>
      <c r="Z41" s="23">
        <v>2.6094634911003238</v>
      </c>
      <c r="AA41" s="20">
        <v>15820811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9693074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8339505</v>
      </c>
      <c r="D44" s="20"/>
      <c r="E44" s="21">
        <v>9351519</v>
      </c>
      <c r="F44" s="22">
        <v>9351519</v>
      </c>
      <c r="G44" s="22">
        <v>721256</v>
      </c>
      <c r="H44" s="22">
        <v>835034</v>
      </c>
      <c r="I44" s="22">
        <v>905233</v>
      </c>
      <c r="J44" s="22">
        <v>2461523</v>
      </c>
      <c r="K44" s="22">
        <v>610422</v>
      </c>
      <c r="L44" s="22">
        <v>569614</v>
      </c>
      <c r="M44" s="22">
        <v>1086917</v>
      </c>
      <c r="N44" s="22">
        <v>2266953</v>
      </c>
      <c r="O44" s="22"/>
      <c r="P44" s="22"/>
      <c r="Q44" s="22"/>
      <c r="R44" s="22"/>
      <c r="S44" s="22"/>
      <c r="T44" s="22"/>
      <c r="U44" s="22"/>
      <c r="V44" s="22"/>
      <c r="W44" s="22">
        <v>4728476</v>
      </c>
      <c r="X44" s="22">
        <v>4675758</v>
      </c>
      <c r="Y44" s="22">
        <v>52718</v>
      </c>
      <c r="Z44" s="23">
        <v>1.1274749463081708</v>
      </c>
      <c r="AA44" s="20">
        <v>9351519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208263709</v>
      </c>
      <c r="D47" s="29">
        <f t="shared" ref="D47:Y47" si="1">SUM(D34:D46)</f>
        <v>0</v>
      </c>
      <c r="E47" s="30">
        <f t="shared" si="1"/>
        <v>244052083</v>
      </c>
      <c r="F47" s="31">
        <f t="shared" si="1"/>
        <v>244052083</v>
      </c>
      <c r="G47" s="31">
        <f t="shared" si="1"/>
        <v>15904089</v>
      </c>
      <c r="H47" s="31">
        <f t="shared" si="1"/>
        <v>29145275</v>
      </c>
      <c r="I47" s="31">
        <f t="shared" si="1"/>
        <v>25222846</v>
      </c>
      <c r="J47" s="31">
        <f t="shared" si="1"/>
        <v>70272210</v>
      </c>
      <c r="K47" s="31">
        <f t="shared" si="1"/>
        <v>18149920</v>
      </c>
      <c r="L47" s="31">
        <f t="shared" si="1"/>
        <v>16479862</v>
      </c>
      <c r="M47" s="31">
        <f t="shared" si="1"/>
        <v>13664517</v>
      </c>
      <c r="N47" s="31">
        <f t="shared" si="1"/>
        <v>48294299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118566509</v>
      </c>
      <c r="X47" s="31">
        <f t="shared" si="1"/>
        <v>122026026</v>
      </c>
      <c r="Y47" s="31">
        <f t="shared" si="1"/>
        <v>-3459517</v>
      </c>
      <c r="Z47" s="32">
        <f>+IF(X47&lt;&gt;0,+(Y47/X47)*100,0)</f>
        <v>-2.8350648737835651</v>
      </c>
      <c r="AA47" s="29">
        <f>SUM(AA34:AA46)</f>
        <v>244052083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-80798709</v>
      </c>
      <c r="D48" s="39">
        <f t="shared" si="2"/>
        <v>0</v>
      </c>
      <c r="E48" s="40">
        <f t="shared" si="2"/>
        <v>-55771184</v>
      </c>
      <c r="F48" s="41">
        <f t="shared" si="2"/>
        <v>-55771184</v>
      </c>
      <c r="G48" s="41">
        <f t="shared" si="2"/>
        <v>-14772</v>
      </c>
      <c r="H48" s="41">
        <f t="shared" si="2"/>
        <v>-18353984</v>
      </c>
      <c r="I48" s="41">
        <f t="shared" si="2"/>
        <v>-15012652</v>
      </c>
      <c r="J48" s="41">
        <f t="shared" si="2"/>
        <v>-33381408</v>
      </c>
      <c r="K48" s="41">
        <f t="shared" si="2"/>
        <v>-8692278</v>
      </c>
      <c r="L48" s="41">
        <f t="shared" si="2"/>
        <v>-6393638</v>
      </c>
      <c r="M48" s="41">
        <f t="shared" si="2"/>
        <v>-184431</v>
      </c>
      <c r="N48" s="41">
        <f t="shared" si="2"/>
        <v>-15270347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-48651755</v>
      </c>
      <c r="X48" s="41">
        <f t="shared" si="2"/>
        <v>-27885588</v>
      </c>
      <c r="Y48" s="41">
        <f t="shared" si="2"/>
        <v>-20766167</v>
      </c>
      <c r="Z48" s="42">
        <f>+IF(X48&lt;&gt;0,+(Y48/X48)*100,0)</f>
        <v>74.469173825561796</v>
      </c>
      <c r="AA48" s="39">
        <f>+AA32-AA47</f>
        <v>-55771184</v>
      </c>
    </row>
    <row r="49" spans="1:27" ht="25.5" x14ac:dyDescent="0.25">
      <c r="A49" s="43" t="s">
        <v>74</v>
      </c>
      <c r="B49" s="15" t="s">
        <v>32</v>
      </c>
      <c r="C49" s="20">
        <v>22717469</v>
      </c>
      <c r="D49" s="20"/>
      <c r="E49" s="21">
        <v>14620000</v>
      </c>
      <c r="F49" s="22">
        <v>14620000</v>
      </c>
      <c r="G49" s="22"/>
      <c r="H49" s="22"/>
      <c r="I49" s="22"/>
      <c r="J49" s="22"/>
      <c r="K49" s="22">
        <v>3822070</v>
      </c>
      <c r="L49" s="22"/>
      <c r="M49" s="22">
        <v>4738445</v>
      </c>
      <c r="N49" s="22">
        <v>8560515</v>
      </c>
      <c r="O49" s="22"/>
      <c r="P49" s="22"/>
      <c r="Q49" s="22"/>
      <c r="R49" s="22"/>
      <c r="S49" s="22"/>
      <c r="T49" s="22"/>
      <c r="U49" s="22"/>
      <c r="V49" s="22"/>
      <c r="W49" s="22">
        <v>8560515</v>
      </c>
      <c r="X49" s="22">
        <v>7309998</v>
      </c>
      <c r="Y49" s="22">
        <v>1250517</v>
      </c>
      <c r="Z49" s="23">
        <v>17.106940384935811</v>
      </c>
      <c r="AA49" s="20">
        <v>14620000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-58081240</v>
      </c>
      <c r="D51" s="48">
        <f t="shared" si="3"/>
        <v>0</v>
      </c>
      <c r="E51" s="49">
        <f t="shared" si="3"/>
        <v>-41151184</v>
      </c>
      <c r="F51" s="50">
        <f t="shared" si="3"/>
        <v>-41151184</v>
      </c>
      <c r="G51" s="50">
        <f t="shared" si="3"/>
        <v>-14772</v>
      </c>
      <c r="H51" s="50">
        <f t="shared" si="3"/>
        <v>-18353984</v>
      </c>
      <c r="I51" s="50">
        <f t="shared" si="3"/>
        <v>-15012652</v>
      </c>
      <c r="J51" s="50">
        <f t="shared" si="3"/>
        <v>-33381408</v>
      </c>
      <c r="K51" s="50">
        <f t="shared" si="3"/>
        <v>-4870208</v>
      </c>
      <c r="L51" s="50">
        <f t="shared" si="3"/>
        <v>-6393638</v>
      </c>
      <c r="M51" s="50">
        <f t="shared" si="3"/>
        <v>4554014</v>
      </c>
      <c r="N51" s="50">
        <f t="shared" si="3"/>
        <v>-6709832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-40091240</v>
      </c>
      <c r="X51" s="50">
        <f t="shared" si="3"/>
        <v>-20575590</v>
      </c>
      <c r="Y51" s="50">
        <f t="shared" si="3"/>
        <v>-19515650</v>
      </c>
      <c r="Z51" s="51">
        <f>+IF(X51&lt;&gt;0,+(Y51/X51)*100,0)</f>
        <v>94.848555983084822</v>
      </c>
      <c r="AA51" s="48">
        <f>SUM(AA48:AA50)</f>
        <v>-41151184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-58081240</v>
      </c>
      <c r="D53" s="54">
        <f>+D51-D52</f>
        <v>0</v>
      </c>
      <c r="E53" s="55">
        <f t="shared" si="4"/>
        <v>-41151184</v>
      </c>
      <c r="F53" s="56">
        <f t="shared" si="4"/>
        <v>-41151184</v>
      </c>
      <c r="G53" s="56">
        <f t="shared" si="4"/>
        <v>-14772</v>
      </c>
      <c r="H53" s="56">
        <f t="shared" si="4"/>
        <v>-18353984</v>
      </c>
      <c r="I53" s="56">
        <f t="shared" si="4"/>
        <v>-15012652</v>
      </c>
      <c r="J53" s="56">
        <f t="shared" si="4"/>
        <v>-33381408</v>
      </c>
      <c r="K53" s="56">
        <f t="shared" si="4"/>
        <v>-4870208</v>
      </c>
      <c r="L53" s="56">
        <f t="shared" si="4"/>
        <v>-6393638</v>
      </c>
      <c r="M53" s="56">
        <f t="shared" si="4"/>
        <v>4554014</v>
      </c>
      <c r="N53" s="56">
        <f t="shared" si="4"/>
        <v>-6709832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-40091240</v>
      </c>
      <c r="X53" s="56">
        <f t="shared" si="4"/>
        <v>-20575590</v>
      </c>
      <c r="Y53" s="56">
        <f t="shared" si="4"/>
        <v>-19515650</v>
      </c>
      <c r="Z53" s="57">
        <f>+IF(X53&lt;&gt;0,+(Y53/X53)*100,0)</f>
        <v>94.848555983084822</v>
      </c>
      <c r="AA53" s="54">
        <f>+AA51-AA52</f>
        <v>-41151184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-58081240</v>
      </c>
      <c r="D56" s="48">
        <f>SUM(D53:D55)</f>
        <v>0</v>
      </c>
      <c r="E56" s="49">
        <f t="shared" si="5"/>
        <v>-41151184</v>
      </c>
      <c r="F56" s="50">
        <f t="shared" si="5"/>
        <v>-41151184</v>
      </c>
      <c r="G56" s="50">
        <f t="shared" si="5"/>
        <v>-14772</v>
      </c>
      <c r="H56" s="50">
        <f t="shared" si="5"/>
        <v>-18353984</v>
      </c>
      <c r="I56" s="50">
        <f t="shared" si="5"/>
        <v>-15012652</v>
      </c>
      <c r="J56" s="50">
        <f t="shared" si="5"/>
        <v>-33381408</v>
      </c>
      <c r="K56" s="50">
        <f t="shared" si="5"/>
        <v>-4870208</v>
      </c>
      <c r="L56" s="50">
        <f t="shared" si="5"/>
        <v>-6393638</v>
      </c>
      <c r="M56" s="50">
        <f t="shared" si="5"/>
        <v>4554014</v>
      </c>
      <c r="N56" s="50">
        <f t="shared" si="5"/>
        <v>-6709832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-40091240</v>
      </c>
      <c r="X56" s="50">
        <f t="shared" si="5"/>
        <v>-20575590</v>
      </c>
      <c r="Y56" s="50">
        <f t="shared" si="5"/>
        <v>-19515650</v>
      </c>
      <c r="Z56" s="51">
        <f>+IF(X56&lt;&gt;0,+(Y56/X56)*100,0)</f>
        <v>94.848555983084822</v>
      </c>
      <c r="AA56" s="48">
        <f>SUM(AA53:AA55)</f>
        <v>-41151184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-58081240</v>
      </c>
      <c r="D59" s="65">
        <f>SUM(D56:D58)</f>
        <v>0</v>
      </c>
      <c r="E59" s="66">
        <f t="shared" si="6"/>
        <v>-41151184</v>
      </c>
      <c r="F59" s="67">
        <f t="shared" si="6"/>
        <v>-41151184</v>
      </c>
      <c r="G59" s="67">
        <f t="shared" si="6"/>
        <v>-14772</v>
      </c>
      <c r="H59" s="67">
        <f t="shared" si="6"/>
        <v>-18353984</v>
      </c>
      <c r="I59" s="67">
        <f t="shared" si="6"/>
        <v>-15012652</v>
      </c>
      <c r="J59" s="67">
        <f t="shared" si="6"/>
        <v>-33381408</v>
      </c>
      <c r="K59" s="67">
        <f t="shared" si="6"/>
        <v>-4870208</v>
      </c>
      <c r="L59" s="67">
        <f t="shared" si="6"/>
        <v>-6393638</v>
      </c>
      <c r="M59" s="67">
        <f t="shared" si="6"/>
        <v>4554014</v>
      </c>
      <c r="N59" s="67">
        <f t="shared" si="6"/>
        <v>-6709832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-40091240</v>
      </c>
      <c r="X59" s="67">
        <f t="shared" si="6"/>
        <v>-20575590</v>
      </c>
      <c r="Y59" s="67">
        <f t="shared" si="6"/>
        <v>-19515650</v>
      </c>
      <c r="Z59" s="68">
        <f>+IF(X59&lt;&gt;0,+(Y59/X59)*100,0)</f>
        <v>94.848555983084822</v>
      </c>
      <c r="AA59" s="65">
        <f>SUM(AA56:AA58)</f>
        <v>-41151184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42467865</v>
      </c>
      <c r="D6" s="20"/>
      <c r="E6" s="21">
        <v>68493756</v>
      </c>
      <c r="F6" s="22">
        <v>68493756</v>
      </c>
      <c r="G6" s="22"/>
      <c r="H6" s="22">
        <v>4539208</v>
      </c>
      <c r="I6" s="22">
        <v>5252615</v>
      </c>
      <c r="J6" s="22">
        <v>9791823</v>
      </c>
      <c r="K6" s="22">
        <v>3396648</v>
      </c>
      <c r="L6" s="22">
        <v>4434086</v>
      </c>
      <c r="M6" s="22">
        <v>7385068</v>
      </c>
      <c r="N6" s="22">
        <v>15215802</v>
      </c>
      <c r="O6" s="22"/>
      <c r="P6" s="22"/>
      <c r="Q6" s="22"/>
      <c r="R6" s="22"/>
      <c r="S6" s="22"/>
      <c r="T6" s="22"/>
      <c r="U6" s="22"/>
      <c r="V6" s="22"/>
      <c r="W6" s="22">
        <v>25007625</v>
      </c>
      <c r="X6" s="22">
        <v>34246878</v>
      </c>
      <c r="Y6" s="22">
        <v>-9239253</v>
      </c>
      <c r="Z6" s="23">
        <v>-26.978380335865943</v>
      </c>
      <c r="AA6" s="20">
        <v>68493756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27196661</v>
      </c>
      <c r="D10" s="20"/>
      <c r="E10" s="21">
        <v>917000</v>
      </c>
      <c r="F10" s="22">
        <v>917000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458502</v>
      </c>
      <c r="Y10" s="22">
        <v>-458502</v>
      </c>
      <c r="Z10" s="23">
        <v>-100</v>
      </c>
      <c r="AA10" s="20">
        <v>917000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69664526</v>
      </c>
      <c r="D32" s="29">
        <f t="shared" ref="D32:Y32" si="0">SUM(D6:D31)</f>
        <v>0</v>
      </c>
      <c r="E32" s="30">
        <f t="shared" si="0"/>
        <v>69410756</v>
      </c>
      <c r="F32" s="31">
        <f t="shared" si="0"/>
        <v>69410756</v>
      </c>
      <c r="G32" s="31">
        <f t="shared" si="0"/>
        <v>0</v>
      </c>
      <c r="H32" s="31">
        <f t="shared" si="0"/>
        <v>4539208</v>
      </c>
      <c r="I32" s="31">
        <f t="shared" si="0"/>
        <v>5252615</v>
      </c>
      <c r="J32" s="31">
        <f t="shared" si="0"/>
        <v>9791823</v>
      </c>
      <c r="K32" s="31">
        <f t="shared" si="0"/>
        <v>3396648</v>
      </c>
      <c r="L32" s="31">
        <f t="shared" si="0"/>
        <v>4434086</v>
      </c>
      <c r="M32" s="31">
        <f t="shared" si="0"/>
        <v>7385068</v>
      </c>
      <c r="N32" s="31">
        <f t="shared" si="0"/>
        <v>15215802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25007625</v>
      </c>
      <c r="X32" s="31">
        <f t="shared" si="0"/>
        <v>34705380</v>
      </c>
      <c r="Y32" s="31">
        <f t="shared" si="0"/>
        <v>-9697755</v>
      </c>
      <c r="Z32" s="32">
        <f>+IF(X32&lt;&gt;0,+(Y32/X32)*100,0)</f>
        <v>-27.943088362668846</v>
      </c>
      <c r="AA32" s="29">
        <f>SUM(AA6:AA31)</f>
        <v>69410756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6452819</v>
      </c>
      <c r="D34" s="20"/>
      <c r="E34" s="21">
        <v>3497588</v>
      </c>
      <c r="F34" s="22">
        <v>3497588</v>
      </c>
      <c r="G34" s="22"/>
      <c r="H34" s="22">
        <v>624760</v>
      </c>
      <c r="I34" s="22">
        <v>688518</v>
      </c>
      <c r="J34" s="22">
        <v>1313278</v>
      </c>
      <c r="K34" s="22">
        <v>606254</v>
      </c>
      <c r="L34" s="22">
        <v>608827</v>
      </c>
      <c r="M34" s="22">
        <v>1230774</v>
      </c>
      <c r="N34" s="22">
        <v>2445855</v>
      </c>
      <c r="O34" s="22"/>
      <c r="P34" s="22"/>
      <c r="Q34" s="22"/>
      <c r="R34" s="22"/>
      <c r="S34" s="22"/>
      <c r="T34" s="22"/>
      <c r="U34" s="22"/>
      <c r="V34" s="22"/>
      <c r="W34" s="22">
        <v>3759133</v>
      </c>
      <c r="X34" s="22">
        <v>1748802</v>
      </c>
      <c r="Y34" s="22">
        <v>2010331</v>
      </c>
      <c r="Z34" s="23">
        <v>114.95475188157378</v>
      </c>
      <c r="AA34" s="20">
        <v>3497588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72721413</v>
      </c>
      <c r="D36" s="20"/>
      <c r="E36" s="21">
        <v>66445762</v>
      </c>
      <c r="F36" s="22">
        <v>66445762</v>
      </c>
      <c r="G36" s="22"/>
      <c r="H36" s="22">
        <v>12207417</v>
      </c>
      <c r="I36" s="22">
        <v>9647633</v>
      </c>
      <c r="J36" s="22">
        <v>21855050</v>
      </c>
      <c r="K36" s="22">
        <v>6350396</v>
      </c>
      <c r="L36" s="22">
        <v>6282485</v>
      </c>
      <c r="M36" s="22">
        <v>15787747</v>
      </c>
      <c r="N36" s="22">
        <v>28420628</v>
      </c>
      <c r="O36" s="22"/>
      <c r="P36" s="22"/>
      <c r="Q36" s="22"/>
      <c r="R36" s="22"/>
      <c r="S36" s="22"/>
      <c r="T36" s="22"/>
      <c r="U36" s="22"/>
      <c r="V36" s="22"/>
      <c r="W36" s="22">
        <v>50275678</v>
      </c>
      <c r="X36" s="22">
        <v>33222882</v>
      </c>
      <c r="Y36" s="22">
        <v>17052796</v>
      </c>
      <c r="Z36" s="23">
        <v>51.328466928305616</v>
      </c>
      <c r="AA36" s="20">
        <v>66445762</v>
      </c>
    </row>
    <row r="37" spans="1:27" ht="13.5" x14ac:dyDescent="0.25">
      <c r="A37" s="19" t="s">
        <v>63</v>
      </c>
      <c r="B37" s="15" t="s">
        <v>32</v>
      </c>
      <c r="C37" s="20">
        <v>17104955</v>
      </c>
      <c r="D37" s="20"/>
      <c r="E37" s="21">
        <v>6128475</v>
      </c>
      <c r="F37" s="22">
        <v>6128475</v>
      </c>
      <c r="G37" s="22"/>
      <c r="H37" s="22">
        <v>250383</v>
      </c>
      <c r="I37" s="22">
        <v>711737</v>
      </c>
      <c r="J37" s="22">
        <v>962120</v>
      </c>
      <c r="K37" s="22">
        <v>316180</v>
      </c>
      <c r="L37" s="22">
        <v>564736</v>
      </c>
      <c r="M37" s="22">
        <v>2173179</v>
      </c>
      <c r="N37" s="22">
        <v>3054095</v>
      </c>
      <c r="O37" s="22"/>
      <c r="P37" s="22"/>
      <c r="Q37" s="22"/>
      <c r="R37" s="22"/>
      <c r="S37" s="22"/>
      <c r="T37" s="22"/>
      <c r="U37" s="22"/>
      <c r="V37" s="22"/>
      <c r="W37" s="22">
        <v>4016215</v>
      </c>
      <c r="X37" s="22">
        <v>3064236</v>
      </c>
      <c r="Y37" s="22">
        <v>951979</v>
      </c>
      <c r="Z37" s="23">
        <v>31.067417783747725</v>
      </c>
      <c r="AA37" s="20">
        <v>6128475</v>
      </c>
    </row>
    <row r="38" spans="1:27" ht="13.5" x14ac:dyDescent="0.25">
      <c r="A38" s="19" t="s">
        <v>64</v>
      </c>
      <c r="B38" s="15" t="s">
        <v>32</v>
      </c>
      <c r="C38" s="20">
        <v>813080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276508</v>
      </c>
      <c r="D39" s="20"/>
      <c r="E39" s="21">
        <v>336000</v>
      </c>
      <c r="F39" s="22">
        <v>336000</v>
      </c>
      <c r="G39" s="22"/>
      <c r="H39" s="22"/>
      <c r="I39" s="22">
        <v>69127</v>
      </c>
      <c r="J39" s="22">
        <v>69127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69127</v>
      </c>
      <c r="X39" s="22">
        <v>168000</v>
      </c>
      <c r="Y39" s="22">
        <v>-98873</v>
      </c>
      <c r="Z39" s="23">
        <v>-58.852976190476191</v>
      </c>
      <c r="AA39" s="20">
        <v>336000</v>
      </c>
    </row>
    <row r="40" spans="1:27" ht="13.5" x14ac:dyDescent="0.25">
      <c r="A40" s="19" t="s">
        <v>40</v>
      </c>
      <c r="B40" s="15" t="s">
        <v>32</v>
      </c>
      <c r="C40" s="20">
        <v>29162520</v>
      </c>
      <c r="D40" s="20"/>
      <c r="E40" s="21"/>
      <c r="F40" s="22"/>
      <c r="G40" s="22"/>
      <c r="H40" s="22">
        <v>1576799</v>
      </c>
      <c r="I40" s="22">
        <v>1341863</v>
      </c>
      <c r="J40" s="22">
        <v>2918662</v>
      </c>
      <c r="K40" s="22">
        <v>1674897</v>
      </c>
      <c r="L40" s="22">
        <v>1732051</v>
      </c>
      <c r="M40" s="22">
        <v>3274287</v>
      </c>
      <c r="N40" s="22">
        <v>6681235</v>
      </c>
      <c r="O40" s="22"/>
      <c r="P40" s="22"/>
      <c r="Q40" s="22"/>
      <c r="R40" s="22"/>
      <c r="S40" s="22"/>
      <c r="T40" s="22"/>
      <c r="U40" s="22"/>
      <c r="V40" s="22"/>
      <c r="W40" s="22">
        <v>9599897</v>
      </c>
      <c r="X40" s="22"/>
      <c r="Y40" s="22">
        <v>9599897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27196661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41746</v>
      </c>
      <c r="D44" s="20"/>
      <c r="E44" s="21">
        <v>2292</v>
      </c>
      <c r="F44" s="22">
        <v>2292</v>
      </c>
      <c r="G44" s="22"/>
      <c r="H44" s="22">
        <v>5398</v>
      </c>
      <c r="I44" s="22">
        <v>5931</v>
      </c>
      <c r="J44" s="22">
        <v>11329</v>
      </c>
      <c r="K44" s="22">
        <v>5155</v>
      </c>
      <c r="L44" s="22">
        <v>5181</v>
      </c>
      <c r="M44" s="22">
        <v>10550</v>
      </c>
      <c r="N44" s="22">
        <v>20886</v>
      </c>
      <c r="O44" s="22"/>
      <c r="P44" s="22"/>
      <c r="Q44" s="22"/>
      <c r="R44" s="22"/>
      <c r="S44" s="22"/>
      <c r="T44" s="22"/>
      <c r="U44" s="22"/>
      <c r="V44" s="22"/>
      <c r="W44" s="22">
        <v>32215</v>
      </c>
      <c r="X44" s="22">
        <v>1146</v>
      </c>
      <c r="Y44" s="22">
        <v>31069</v>
      </c>
      <c r="Z44" s="23">
        <v>2711.0820244328102</v>
      </c>
      <c r="AA44" s="20">
        <v>2292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153769702</v>
      </c>
      <c r="D47" s="29">
        <f t="shared" ref="D47:Y47" si="1">SUM(D34:D46)</f>
        <v>0</v>
      </c>
      <c r="E47" s="30">
        <f t="shared" si="1"/>
        <v>76410117</v>
      </c>
      <c r="F47" s="31">
        <f t="shared" si="1"/>
        <v>76410117</v>
      </c>
      <c r="G47" s="31">
        <f t="shared" si="1"/>
        <v>0</v>
      </c>
      <c r="H47" s="31">
        <f t="shared" si="1"/>
        <v>14664757</v>
      </c>
      <c r="I47" s="31">
        <f t="shared" si="1"/>
        <v>12464809</v>
      </c>
      <c r="J47" s="31">
        <f t="shared" si="1"/>
        <v>27129566</v>
      </c>
      <c r="K47" s="31">
        <f t="shared" si="1"/>
        <v>8952882</v>
      </c>
      <c r="L47" s="31">
        <f t="shared" si="1"/>
        <v>9193280</v>
      </c>
      <c r="M47" s="31">
        <f t="shared" si="1"/>
        <v>22476537</v>
      </c>
      <c r="N47" s="31">
        <f t="shared" si="1"/>
        <v>40622699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67752265</v>
      </c>
      <c r="X47" s="31">
        <f t="shared" si="1"/>
        <v>38205066</v>
      </c>
      <c r="Y47" s="31">
        <f t="shared" si="1"/>
        <v>29547199</v>
      </c>
      <c r="Z47" s="32">
        <f>+IF(X47&lt;&gt;0,+(Y47/X47)*100,0)</f>
        <v>77.33843202888329</v>
      </c>
      <c r="AA47" s="29">
        <f>SUM(AA34:AA46)</f>
        <v>76410117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-84105176</v>
      </c>
      <c r="D48" s="39">
        <f t="shared" si="2"/>
        <v>0</v>
      </c>
      <c r="E48" s="40">
        <f t="shared" si="2"/>
        <v>-6999361</v>
      </c>
      <c r="F48" s="41">
        <f t="shared" si="2"/>
        <v>-6999361</v>
      </c>
      <c r="G48" s="41">
        <f t="shared" si="2"/>
        <v>0</v>
      </c>
      <c r="H48" s="41">
        <f t="shared" si="2"/>
        <v>-10125549</v>
      </c>
      <c r="I48" s="41">
        <f t="shared" si="2"/>
        <v>-7212194</v>
      </c>
      <c r="J48" s="41">
        <f t="shared" si="2"/>
        <v>-17337743</v>
      </c>
      <c r="K48" s="41">
        <f t="shared" si="2"/>
        <v>-5556234</v>
      </c>
      <c r="L48" s="41">
        <f t="shared" si="2"/>
        <v>-4759194</v>
      </c>
      <c r="M48" s="41">
        <f t="shared" si="2"/>
        <v>-15091469</v>
      </c>
      <c r="N48" s="41">
        <f t="shared" si="2"/>
        <v>-25406897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-42744640</v>
      </c>
      <c r="X48" s="41">
        <f t="shared" si="2"/>
        <v>-3499686</v>
      </c>
      <c r="Y48" s="41">
        <f t="shared" si="2"/>
        <v>-39244954</v>
      </c>
      <c r="Z48" s="42">
        <f>+IF(X48&lt;&gt;0,+(Y48/X48)*100,0)</f>
        <v>1121.3850042546674</v>
      </c>
      <c r="AA48" s="39">
        <f>+AA32-AA47</f>
        <v>-6999361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3000000</v>
      </c>
      <c r="F49" s="22">
        <v>3000000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1500000</v>
      </c>
      <c r="Y49" s="22">
        <v>-1500000</v>
      </c>
      <c r="Z49" s="23">
        <v>-100</v>
      </c>
      <c r="AA49" s="20">
        <v>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-84105176</v>
      </c>
      <c r="D51" s="48">
        <f t="shared" si="3"/>
        <v>0</v>
      </c>
      <c r="E51" s="49">
        <f t="shared" si="3"/>
        <v>-3999361</v>
      </c>
      <c r="F51" s="50">
        <f t="shared" si="3"/>
        <v>-3999361</v>
      </c>
      <c r="G51" s="50">
        <f t="shared" si="3"/>
        <v>0</v>
      </c>
      <c r="H51" s="50">
        <f t="shared" si="3"/>
        <v>-10125549</v>
      </c>
      <c r="I51" s="50">
        <f t="shared" si="3"/>
        <v>-7212194</v>
      </c>
      <c r="J51" s="50">
        <f t="shared" si="3"/>
        <v>-17337743</v>
      </c>
      <c r="K51" s="50">
        <f t="shared" si="3"/>
        <v>-5556234</v>
      </c>
      <c r="L51" s="50">
        <f t="shared" si="3"/>
        <v>-4759194</v>
      </c>
      <c r="M51" s="50">
        <f t="shared" si="3"/>
        <v>-15091469</v>
      </c>
      <c r="N51" s="50">
        <f t="shared" si="3"/>
        <v>-25406897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-42744640</v>
      </c>
      <c r="X51" s="50">
        <f t="shared" si="3"/>
        <v>-1999686</v>
      </c>
      <c r="Y51" s="50">
        <f t="shared" si="3"/>
        <v>-40744954</v>
      </c>
      <c r="Z51" s="51">
        <f>+IF(X51&lt;&gt;0,+(Y51/X51)*100,0)</f>
        <v>2037.5675981129039</v>
      </c>
      <c r="AA51" s="48">
        <f>SUM(AA48:AA50)</f>
        <v>-3999361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-84105176</v>
      </c>
      <c r="D53" s="54">
        <f>+D51-D52</f>
        <v>0</v>
      </c>
      <c r="E53" s="55">
        <f t="shared" si="4"/>
        <v>-3999361</v>
      </c>
      <c r="F53" s="56">
        <f t="shared" si="4"/>
        <v>-3999361</v>
      </c>
      <c r="G53" s="56">
        <f t="shared" si="4"/>
        <v>0</v>
      </c>
      <c r="H53" s="56">
        <f t="shared" si="4"/>
        <v>-10125549</v>
      </c>
      <c r="I53" s="56">
        <f t="shared" si="4"/>
        <v>-7212194</v>
      </c>
      <c r="J53" s="56">
        <f t="shared" si="4"/>
        <v>-17337743</v>
      </c>
      <c r="K53" s="56">
        <f t="shared" si="4"/>
        <v>-5556234</v>
      </c>
      <c r="L53" s="56">
        <f t="shared" si="4"/>
        <v>-4759194</v>
      </c>
      <c r="M53" s="56">
        <f t="shared" si="4"/>
        <v>-15091469</v>
      </c>
      <c r="N53" s="56">
        <f t="shared" si="4"/>
        <v>-25406897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-42744640</v>
      </c>
      <c r="X53" s="56">
        <f t="shared" si="4"/>
        <v>-1999686</v>
      </c>
      <c r="Y53" s="56">
        <f t="shared" si="4"/>
        <v>-40744954</v>
      </c>
      <c r="Z53" s="57">
        <f>+IF(X53&lt;&gt;0,+(Y53/X53)*100,0)</f>
        <v>2037.5675981129039</v>
      </c>
      <c r="AA53" s="54">
        <f>+AA51-AA52</f>
        <v>-3999361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-84105176</v>
      </c>
      <c r="D56" s="48">
        <f>SUM(D53:D55)</f>
        <v>0</v>
      </c>
      <c r="E56" s="49">
        <f t="shared" si="5"/>
        <v>-3999361</v>
      </c>
      <c r="F56" s="50">
        <f t="shared" si="5"/>
        <v>-3999361</v>
      </c>
      <c r="G56" s="50">
        <f t="shared" si="5"/>
        <v>0</v>
      </c>
      <c r="H56" s="50">
        <f t="shared" si="5"/>
        <v>-10125549</v>
      </c>
      <c r="I56" s="50">
        <f t="shared" si="5"/>
        <v>-7212194</v>
      </c>
      <c r="J56" s="50">
        <f t="shared" si="5"/>
        <v>-17337743</v>
      </c>
      <c r="K56" s="50">
        <f t="shared" si="5"/>
        <v>-5556234</v>
      </c>
      <c r="L56" s="50">
        <f t="shared" si="5"/>
        <v>-4759194</v>
      </c>
      <c r="M56" s="50">
        <f t="shared" si="5"/>
        <v>-15091469</v>
      </c>
      <c r="N56" s="50">
        <f t="shared" si="5"/>
        <v>-25406897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-42744640</v>
      </c>
      <c r="X56" s="50">
        <f t="shared" si="5"/>
        <v>-1999686</v>
      </c>
      <c r="Y56" s="50">
        <f t="shared" si="5"/>
        <v>-40744954</v>
      </c>
      <c r="Z56" s="51">
        <f>+IF(X56&lt;&gt;0,+(Y56/X56)*100,0)</f>
        <v>2037.5675981129039</v>
      </c>
      <c r="AA56" s="48">
        <f>SUM(AA53:AA55)</f>
        <v>-3999361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-84105176</v>
      </c>
      <c r="D59" s="65">
        <f>SUM(D56:D58)</f>
        <v>0</v>
      </c>
      <c r="E59" s="66">
        <f t="shared" si="6"/>
        <v>-3999361</v>
      </c>
      <c r="F59" s="67">
        <f t="shared" si="6"/>
        <v>-3999361</v>
      </c>
      <c r="G59" s="67">
        <f t="shared" si="6"/>
        <v>0</v>
      </c>
      <c r="H59" s="67">
        <f t="shared" si="6"/>
        <v>-10125549</v>
      </c>
      <c r="I59" s="67">
        <f t="shared" si="6"/>
        <v>-7212194</v>
      </c>
      <c r="J59" s="67">
        <f t="shared" si="6"/>
        <v>-17337743</v>
      </c>
      <c r="K59" s="67">
        <f t="shared" si="6"/>
        <v>-5556234</v>
      </c>
      <c r="L59" s="67">
        <f t="shared" si="6"/>
        <v>-4759194</v>
      </c>
      <c r="M59" s="67">
        <f t="shared" si="6"/>
        <v>-15091469</v>
      </c>
      <c r="N59" s="67">
        <f t="shared" si="6"/>
        <v>-25406897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-42744640</v>
      </c>
      <c r="X59" s="67">
        <f t="shared" si="6"/>
        <v>-1999686</v>
      </c>
      <c r="Y59" s="67">
        <f t="shared" si="6"/>
        <v>-40744954</v>
      </c>
      <c r="Z59" s="68">
        <f>+IF(X59&lt;&gt;0,+(Y59/X59)*100,0)</f>
        <v>2037.5675981129039</v>
      </c>
      <c r="AA59" s="65">
        <f>SUM(AA56:AA58)</f>
        <v>-3999361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>
        <v>53887</v>
      </c>
      <c r="J25" s="22">
        <v>53887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53887</v>
      </c>
      <c r="X25" s="22"/>
      <c r="Y25" s="22">
        <v>53887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53887</v>
      </c>
      <c r="J32" s="31">
        <f t="shared" si="0"/>
        <v>53887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53887</v>
      </c>
      <c r="X32" s="31">
        <f t="shared" si="0"/>
        <v>0</v>
      </c>
      <c r="Y32" s="31">
        <f t="shared" si="0"/>
        <v>53887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4246734</v>
      </c>
      <c r="D41" s="20"/>
      <c r="E41" s="21"/>
      <c r="F41" s="22"/>
      <c r="G41" s="22"/>
      <c r="H41" s="22"/>
      <c r="I41" s="22"/>
      <c r="J41" s="22"/>
      <c r="K41" s="22">
        <v>1052503</v>
      </c>
      <c r="L41" s="22"/>
      <c r="M41" s="22"/>
      <c r="N41" s="22">
        <v>1052503</v>
      </c>
      <c r="O41" s="22"/>
      <c r="P41" s="22"/>
      <c r="Q41" s="22"/>
      <c r="R41" s="22"/>
      <c r="S41" s="22"/>
      <c r="T41" s="22"/>
      <c r="U41" s="22"/>
      <c r="V41" s="22"/>
      <c r="W41" s="22">
        <v>1052503</v>
      </c>
      <c r="X41" s="22"/>
      <c r="Y41" s="22">
        <v>1052503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4246734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1052503</v>
      </c>
      <c r="L47" s="31">
        <f t="shared" si="1"/>
        <v>0</v>
      </c>
      <c r="M47" s="31">
        <f t="shared" si="1"/>
        <v>0</v>
      </c>
      <c r="N47" s="31">
        <f t="shared" si="1"/>
        <v>1052503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1052503</v>
      </c>
      <c r="X47" s="31">
        <f t="shared" si="1"/>
        <v>0</v>
      </c>
      <c r="Y47" s="31">
        <f t="shared" si="1"/>
        <v>1052503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-4246734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53887</v>
      </c>
      <c r="J48" s="41">
        <f t="shared" si="2"/>
        <v>53887</v>
      </c>
      <c r="K48" s="41">
        <f t="shared" si="2"/>
        <v>-1052503</v>
      </c>
      <c r="L48" s="41">
        <f t="shared" si="2"/>
        <v>0</v>
      </c>
      <c r="M48" s="41">
        <f t="shared" si="2"/>
        <v>0</v>
      </c>
      <c r="N48" s="41">
        <f t="shared" si="2"/>
        <v>-1052503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-998616</v>
      </c>
      <c r="X48" s="41">
        <f t="shared" si="2"/>
        <v>0</v>
      </c>
      <c r="Y48" s="41">
        <f t="shared" si="2"/>
        <v>-998616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-4246734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53887</v>
      </c>
      <c r="J51" s="50">
        <f t="shared" si="3"/>
        <v>53887</v>
      </c>
      <c r="K51" s="50">
        <f t="shared" si="3"/>
        <v>-1052503</v>
      </c>
      <c r="L51" s="50">
        <f t="shared" si="3"/>
        <v>0</v>
      </c>
      <c r="M51" s="50">
        <f t="shared" si="3"/>
        <v>0</v>
      </c>
      <c r="N51" s="50">
        <f t="shared" si="3"/>
        <v>-1052503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-998616</v>
      </c>
      <c r="X51" s="50">
        <f t="shared" si="3"/>
        <v>0</v>
      </c>
      <c r="Y51" s="50">
        <f t="shared" si="3"/>
        <v>-998616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-4246734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53887</v>
      </c>
      <c r="J53" s="56">
        <f t="shared" si="4"/>
        <v>53887</v>
      </c>
      <c r="K53" s="56">
        <f t="shared" si="4"/>
        <v>-1052503</v>
      </c>
      <c r="L53" s="56">
        <f t="shared" si="4"/>
        <v>0</v>
      </c>
      <c r="M53" s="56">
        <f t="shared" si="4"/>
        <v>0</v>
      </c>
      <c r="N53" s="56">
        <f t="shared" si="4"/>
        <v>-1052503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-998616</v>
      </c>
      <c r="X53" s="56">
        <f t="shared" si="4"/>
        <v>0</v>
      </c>
      <c r="Y53" s="56">
        <f t="shared" si="4"/>
        <v>-998616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-4246734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53887</v>
      </c>
      <c r="J56" s="50">
        <f t="shared" si="5"/>
        <v>53887</v>
      </c>
      <c r="K56" s="50">
        <f t="shared" si="5"/>
        <v>-1052503</v>
      </c>
      <c r="L56" s="50">
        <f t="shared" si="5"/>
        <v>0</v>
      </c>
      <c r="M56" s="50">
        <f t="shared" si="5"/>
        <v>0</v>
      </c>
      <c r="N56" s="50">
        <f t="shared" si="5"/>
        <v>-1052503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-998616</v>
      </c>
      <c r="X56" s="50">
        <f t="shared" si="5"/>
        <v>0</v>
      </c>
      <c r="Y56" s="50">
        <f t="shared" si="5"/>
        <v>-998616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-4246734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53887</v>
      </c>
      <c r="J59" s="67">
        <f t="shared" si="6"/>
        <v>53887</v>
      </c>
      <c r="K59" s="67">
        <f t="shared" si="6"/>
        <v>-1052503</v>
      </c>
      <c r="L59" s="67">
        <f t="shared" si="6"/>
        <v>0</v>
      </c>
      <c r="M59" s="67">
        <f t="shared" si="6"/>
        <v>0</v>
      </c>
      <c r="N59" s="67">
        <f t="shared" si="6"/>
        <v>-1052503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-998616</v>
      </c>
      <c r="X59" s="67">
        <f t="shared" si="6"/>
        <v>0</v>
      </c>
      <c r="Y59" s="67">
        <f t="shared" si="6"/>
        <v>-998616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4297817021</v>
      </c>
      <c r="F6" s="22">
        <v>4297817021</v>
      </c>
      <c r="G6" s="22">
        <v>360440813</v>
      </c>
      <c r="H6" s="22">
        <v>288609439</v>
      </c>
      <c r="I6" s="22">
        <v>277765552</v>
      </c>
      <c r="J6" s="22">
        <v>926815804</v>
      </c>
      <c r="K6" s="22">
        <v>304800396</v>
      </c>
      <c r="L6" s="22">
        <v>265674447</v>
      </c>
      <c r="M6" s="22">
        <v>266495940</v>
      </c>
      <c r="N6" s="22">
        <v>836970783</v>
      </c>
      <c r="O6" s="22"/>
      <c r="P6" s="22"/>
      <c r="Q6" s="22"/>
      <c r="R6" s="22"/>
      <c r="S6" s="22"/>
      <c r="T6" s="22"/>
      <c r="U6" s="22"/>
      <c r="V6" s="22"/>
      <c r="W6" s="22">
        <v>1763786587</v>
      </c>
      <c r="X6" s="22">
        <v>2148908508</v>
      </c>
      <c r="Y6" s="22">
        <v>-385121921</v>
      </c>
      <c r="Z6" s="23">
        <v>-17.921745833582971</v>
      </c>
      <c r="AA6" s="20">
        <v>4297817021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8696794</v>
      </c>
      <c r="F13" s="22">
        <v>8696794</v>
      </c>
      <c r="G13" s="22">
        <v>3286785</v>
      </c>
      <c r="H13" s="22">
        <v>-579747</v>
      </c>
      <c r="I13" s="22">
        <v>3961439</v>
      </c>
      <c r="J13" s="22">
        <v>6668477</v>
      </c>
      <c r="K13" s="22">
        <v>4132299</v>
      </c>
      <c r="L13" s="22">
        <v>4229387</v>
      </c>
      <c r="M13" s="22">
        <v>4034291</v>
      </c>
      <c r="N13" s="22">
        <v>12395977</v>
      </c>
      <c r="O13" s="22"/>
      <c r="P13" s="22"/>
      <c r="Q13" s="22"/>
      <c r="R13" s="22"/>
      <c r="S13" s="22"/>
      <c r="T13" s="22"/>
      <c r="U13" s="22"/>
      <c r="V13" s="22"/>
      <c r="W13" s="22">
        <v>19064454</v>
      </c>
      <c r="X13" s="22">
        <v>4348398</v>
      </c>
      <c r="Y13" s="22">
        <v>14716056</v>
      </c>
      <c r="Z13" s="23">
        <v>338.42477160554301</v>
      </c>
      <c r="AA13" s="20">
        <v>8696794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5069365</v>
      </c>
      <c r="F17" s="22">
        <v>5069365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2534682</v>
      </c>
      <c r="Y17" s="22">
        <v>-2534682</v>
      </c>
      <c r="Z17" s="23">
        <v>-100</v>
      </c>
      <c r="AA17" s="20">
        <v>5069365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26100275</v>
      </c>
      <c r="F19" s="22">
        <v>26100275</v>
      </c>
      <c r="G19" s="22">
        <v>1544005</v>
      </c>
      <c r="H19" s="22">
        <v>345726</v>
      </c>
      <c r="I19" s="22">
        <v>2018369</v>
      </c>
      <c r="J19" s="22">
        <v>3908100</v>
      </c>
      <c r="K19" s="22">
        <v>1116509</v>
      </c>
      <c r="L19" s="22">
        <v>777609</v>
      </c>
      <c r="M19" s="22">
        <v>506575</v>
      </c>
      <c r="N19" s="22">
        <v>2400693</v>
      </c>
      <c r="O19" s="22"/>
      <c r="P19" s="22"/>
      <c r="Q19" s="22"/>
      <c r="R19" s="22"/>
      <c r="S19" s="22"/>
      <c r="T19" s="22"/>
      <c r="U19" s="22"/>
      <c r="V19" s="22"/>
      <c r="W19" s="22">
        <v>6308793</v>
      </c>
      <c r="X19" s="22">
        <v>13050144</v>
      </c>
      <c r="Y19" s="22">
        <v>-6741351</v>
      </c>
      <c r="Z19" s="23">
        <v>-51.657292057466954</v>
      </c>
      <c r="AA19" s="20">
        <v>26100275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4841</v>
      </c>
      <c r="H21" s="22">
        <v>4755</v>
      </c>
      <c r="I21" s="22">
        <v>4003</v>
      </c>
      <c r="J21" s="22">
        <v>13599</v>
      </c>
      <c r="K21" s="22">
        <v>6004</v>
      </c>
      <c r="L21" s="22">
        <v>4755</v>
      </c>
      <c r="M21" s="22">
        <v>6756</v>
      </c>
      <c r="N21" s="22">
        <v>17515</v>
      </c>
      <c r="O21" s="22"/>
      <c r="P21" s="22"/>
      <c r="Q21" s="22"/>
      <c r="R21" s="22"/>
      <c r="S21" s="22"/>
      <c r="T21" s="22"/>
      <c r="U21" s="22"/>
      <c r="V21" s="22"/>
      <c r="W21" s="22">
        <v>31114</v>
      </c>
      <c r="X21" s="22"/>
      <c r="Y21" s="22">
        <v>31114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13940971</v>
      </c>
      <c r="H25" s="22"/>
      <c r="I25" s="22"/>
      <c r="J25" s="22">
        <v>13940971</v>
      </c>
      <c r="K25" s="22"/>
      <c r="L25" s="22"/>
      <c r="M25" s="22">
        <v>11152777</v>
      </c>
      <c r="N25" s="22">
        <v>11152777</v>
      </c>
      <c r="O25" s="22"/>
      <c r="P25" s="22"/>
      <c r="Q25" s="22"/>
      <c r="R25" s="22"/>
      <c r="S25" s="22"/>
      <c r="T25" s="22"/>
      <c r="U25" s="22"/>
      <c r="V25" s="22"/>
      <c r="W25" s="22">
        <v>25093748</v>
      </c>
      <c r="X25" s="22"/>
      <c r="Y25" s="22">
        <v>25093748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4337683455</v>
      </c>
      <c r="F32" s="31">
        <f t="shared" si="0"/>
        <v>4337683455</v>
      </c>
      <c r="G32" s="31">
        <f t="shared" si="0"/>
        <v>379217415</v>
      </c>
      <c r="H32" s="31">
        <f t="shared" si="0"/>
        <v>288380173</v>
      </c>
      <c r="I32" s="31">
        <f t="shared" si="0"/>
        <v>283749363</v>
      </c>
      <c r="J32" s="31">
        <f t="shared" si="0"/>
        <v>951346951</v>
      </c>
      <c r="K32" s="31">
        <f t="shared" si="0"/>
        <v>310055208</v>
      </c>
      <c r="L32" s="31">
        <f t="shared" si="0"/>
        <v>270686198</v>
      </c>
      <c r="M32" s="31">
        <f t="shared" si="0"/>
        <v>282196339</v>
      </c>
      <c r="N32" s="31">
        <f t="shared" si="0"/>
        <v>862937745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1814284696</v>
      </c>
      <c r="X32" s="31">
        <f t="shared" si="0"/>
        <v>2168841732</v>
      </c>
      <c r="Y32" s="31">
        <f t="shared" si="0"/>
        <v>-354557036</v>
      </c>
      <c r="Z32" s="32">
        <f>+IF(X32&lt;&gt;0,+(Y32/X32)*100,0)</f>
        <v>-16.347759763597171</v>
      </c>
      <c r="AA32" s="29">
        <f>SUM(AA6:AA31)</f>
        <v>4337683455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203854577</v>
      </c>
      <c r="F34" s="22">
        <v>203854577</v>
      </c>
      <c r="G34" s="22">
        <v>141604</v>
      </c>
      <c r="H34" s="22">
        <v>113945</v>
      </c>
      <c r="I34" s="22">
        <v>-255462</v>
      </c>
      <c r="J34" s="22">
        <v>87</v>
      </c>
      <c r="K34" s="22">
        <v>30</v>
      </c>
      <c r="L34" s="22">
        <v>4603</v>
      </c>
      <c r="M34" s="22">
        <v>-58201</v>
      </c>
      <c r="N34" s="22">
        <v>-53568</v>
      </c>
      <c r="O34" s="22"/>
      <c r="P34" s="22"/>
      <c r="Q34" s="22"/>
      <c r="R34" s="22"/>
      <c r="S34" s="22"/>
      <c r="T34" s="22"/>
      <c r="U34" s="22"/>
      <c r="V34" s="22"/>
      <c r="W34" s="22">
        <v>-53481</v>
      </c>
      <c r="X34" s="22">
        <v>101927880</v>
      </c>
      <c r="Y34" s="22">
        <v>-101981361</v>
      </c>
      <c r="Z34" s="23">
        <v>-100.05246945193014</v>
      </c>
      <c r="AA34" s="20">
        <v>203854577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2714396462</v>
      </c>
      <c r="D36" s="20"/>
      <c r="E36" s="21">
        <v>3145118900</v>
      </c>
      <c r="F36" s="22">
        <v>3145118900</v>
      </c>
      <c r="G36" s="22">
        <v>320754857</v>
      </c>
      <c r="H36" s="22">
        <v>479656081</v>
      </c>
      <c r="I36" s="22">
        <v>334496957</v>
      </c>
      <c r="J36" s="22">
        <v>1134907895</v>
      </c>
      <c r="K36" s="22">
        <v>79428217</v>
      </c>
      <c r="L36" s="22">
        <v>241167727</v>
      </c>
      <c r="M36" s="22">
        <v>211147645</v>
      </c>
      <c r="N36" s="22">
        <v>531743589</v>
      </c>
      <c r="O36" s="22"/>
      <c r="P36" s="22"/>
      <c r="Q36" s="22"/>
      <c r="R36" s="22"/>
      <c r="S36" s="22"/>
      <c r="T36" s="22"/>
      <c r="U36" s="22"/>
      <c r="V36" s="22"/>
      <c r="W36" s="22">
        <v>1666651484</v>
      </c>
      <c r="X36" s="22">
        <v>1572559452</v>
      </c>
      <c r="Y36" s="22">
        <v>94092032</v>
      </c>
      <c r="Z36" s="23">
        <v>5.9833688246465098</v>
      </c>
      <c r="AA36" s="20">
        <v>3145118900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72200000</v>
      </c>
      <c r="F37" s="22">
        <v>72200000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36100008</v>
      </c>
      <c r="Y37" s="22">
        <v>-36100008</v>
      </c>
      <c r="Z37" s="23">
        <v>-100</v>
      </c>
      <c r="AA37" s="20">
        <v>72200000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84336112</v>
      </c>
      <c r="F39" s="22">
        <v>84336112</v>
      </c>
      <c r="G39" s="22">
        <v>525302</v>
      </c>
      <c r="H39" s="22">
        <v>525302</v>
      </c>
      <c r="I39" s="22">
        <v>508356</v>
      </c>
      <c r="J39" s="22">
        <v>1558960</v>
      </c>
      <c r="K39" s="22">
        <v>525302</v>
      </c>
      <c r="L39" s="22">
        <v>508356</v>
      </c>
      <c r="M39" s="22">
        <v>525302</v>
      </c>
      <c r="N39" s="22">
        <v>1558960</v>
      </c>
      <c r="O39" s="22"/>
      <c r="P39" s="22"/>
      <c r="Q39" s="22"/>
      <c r="R39" s="22"/>
      <c r="S39" s="22"/>
      <c r="T39" s="22"/>
      <c r="U39" s="22"/>
      <c r="V39" s="22"/>
      <c r="W39" s="22">
        <v>3117920</v>
      </c>
      <c r="X39" s="22">
        <v>42168060</v>
      </c>
      <c r="Y39" s="22">
        <v>-39050140</v>
      </c>
      <c r="Z39" s="23">
        <v>-92.605967644705501</v>
      </c>
      <c r="AA39" s="20">
        <v>84336112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26500000</v>
      </c>
      <c r="F40" s="22">
        <v>26500000</v>
      </c>
      <c r="G40" s="22">
        <v>201332</v>
      </c>
      <c r="H40" s="22">
        <v>198477</v>
      </c>
      <c r="I40" s="22">
        <v>192074</v>
      </c>
      <c r="J40" s="22">
        <v>591883</v>
      </c>
      <c r="K40" s="22">
        <v>146227</v>
      </c>
      <c r="L40" s="22">
        <v>141510</v>
      </c>
      <c r="M40" s="22">
        <v>146227</v>
      </c>
      <c r="N40" s="22">
        <v>433964</v>
      </c>
      <c r="O40" s="22"/>
      <c r="P40" s="22"/>
      <c r="Q40" s="22"/>
      <c r="R40" s="22"/>
      <c r="S40" s="22"/>
      <c r="T40" s="22"/>
      <c r="U40" s="22"/>
      <c r="V40" s="22"/>
      <c r="W40" s="22">
        <v>1025847</v>
      </c>
      <c r="X40" s="22">
        <v>13249998</v>
      </c>
      <c r="Y40" s="22">
        <v>-12224151</v>
      </c>
      <c r="Z40" s="23">
        <v>-92.257757321925638</v>
      </c>
      <c r="AA40" s="20">
        <v>26500000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217582997</v>
      </c>
      <c r="F41" s="22">
        <v>217582997</v>
      </c>
      <c r="G41" s="22">
        <v>225611</v>
      </c>
      <c r="H41" s="22"/>
      <c r="I41" s="22">
        <v>57036</v>
      </c>
      <c r="J41" s="22">
        <v>282647</v>
      </c>
      <c r="K41" s="22">
        <v>2610</v>
      </c>
      <c r="L41" s="22"/>
      <c r="M41" s="22">
        <v>7843</v>
      </c>
      <c r="N41" s="22">
        <v>10453</v>
      </c>
      <c r="O41" s="22"/>
      <c r="P41" s="22"/>
      <c r="Q41" s="22"/>
      <c r="R41" s="22"/>
      <c r="S41" s="22"/>
      <c r="T41" s="22"/>
      <c r="U41" s="22"/>
      <c r="V41" s="22"/>
      <c r="W41" s="22">
        <v>293100</v>
      </c>
      <c r="X41" s="22">
        <v>108791538</v>
      </c>
      <c r="Y41" s="22">
        <v>-108498438</v>
      </c>
      <c r="Z41" s="23">
        <v>-99.730585663748954</v>
      </c>
      <c r="AA41" s="20">
        <v>217582997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218879</v>
      </c>
      <c r="H42" s="22">
        <v>218879</v>
      </c>
      <c r="I42" s="22">
        <v>205568</v>
      </c>
      <c r="J42" s="22">
        <v>643326</v>
      </c>
      <c r="K42" s="22">
        <v>212868</v>
      </c>
      <c r="L42" s="22">
        <v>203391</v>
      </c>
      <c r="M42" s="22">
        <v>208904</v>
      </c>
      <c r="N42" s="22">
        <v>625163</v>
      </c>
      <c r="O42" s="22"/>
      <c r="P42" s="22"/>
      <c r="Q42" s="22"/>
      <c r="R42" s="22"/>
      <c r="S42" s="22"/>
      <c r="T42" s="22"/>
      <c r="U42" s="22"/>
      <c r="V42" s="22"/>
      <c r="W42" s="22">
        <v>1268489</v>
      </c>
      <c r="X42" s="22"/>
      <c r="Y42" s="22">
        <v>1268489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3792792</v>
      </c>
      <c r="H43" s="22">
        <v>1538573</v>
      </c>
      <c r="I43" s="22">
        <v>131969</v>
      </c>
      <c r="J43" s="22">
        <v>5463334</v>
      </c>
      <c r="K43" s="22">
        <v>495033</v>
      </c>
      <c r="L43" s="22">
        <v>22751</v>
      </c>
      <c r="M43" s="22">
        <v>366120</v>
      </c>
      <c r="N43" s="22">
        <v>883904</v>
      </c>
      <c r="O43" s="22"/>
      <c r="P43" s="22"/>
      <c r="Q43" s="22"/>
      <c r="R43" s="22"/>
      <c r="S43" s="22"/>
      <c r="T43" s="22"/>
      <c r="U43" s="22"/>
      <c r="V43" s="22"/>
      <c r="W43" s="22">
        <v>6347238</v>
      </c>
      <c r="X43" s="22"/>
      <c r="Y43" s="22">
        <v>6347238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26038674</v>
      </c>
      <c r="F44" s="22">
        <v>26038674</v>
      </c>
      <c r="G44" s="22">
        <v>1233</v>
      </c>
      <c r="H44" s="22">
        <v>957</v>
      </c>
      <c r="I44" s="22">
        <v>-2190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13019376</v>
      </c>
      <c r="Y44" s="22">
        <v>-13019376</v>
      </c>
      <c r="Z44" s="23">
        <v>-100</v>
      </c>
      <c r="AA44" s="20">
        <v>26038674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2714396462</v>
      </c>
      <c r="D47" s="29">
        <f t="shared" ref="D47:Y47" si="1">SUM(D34:D46)</f>
        <v>0</v>
      </c>
      <c r="E47" s="30">
        <f t="shared" si="1"/>
        <v>3775631260</v>
      </c>
      <c r="F47" s="31">
        <f t="shared" si="1"/>
        <v>3775631260</v>
      </c>
      <c r="G47" s="31">
        <f t="shared" si="1"/>
        <v>325861610</v>
      </c>
      <c r="H47" s="31">
        <f t="shared" si="1"/>
        <v>482252214</v>
      </c>
      <c r="I47" s="31">
        <f t="shared" si="1"/>
        <v>335334308</v>
      </c>
      <c r="J47" s="31">
        <f t="shared" si="1"/>
        <v>1143448132</v>
      </c>
      <c r="K47" s="31">
        <f t="shared" si="1"/>
        <v>80810287</v>
      </c>
      <c r="L47" s="31">
        <f t="shared" si="1"/>
        <v>242048338</v>
      </c>
      <c r="M47" s="31">
        <f t="shared" si="1"/>
        <v>212343840</v>
      </c>
      <c r="N47" s="31">
        <f t="shared" si="1"/>
        <v>535202465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1678650597</v>
      </c>
      <c r="X47" s="31">
        <f t="shared" si="1"/>
        <v>1887816312</v>
      </c>
      <c r="Y47" s="31">
        <f t="shared" si="1"/>
        <v>-209165715</v>
      </c>
      <c r="Z47" s="32">
        <f>+IF(X47&lt;&gt;0,+(Y47/X47)*100,0)</f>
        <v>-11.079770508943456</v>
      </c>
      <c r="AA47" s="29">
        <f>SUM(AA34:AA46)</f>
        <v>3775631260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-2714396462</v>
      </c>
      <c r="D48" s="39">
        <f t="shared" si="2"/>
        <v>0</v>
      </c>
      <c r="E48" s="40">
        <f t="shared" si="2"/>
        <v>562052195</v>
      </c>
      <c r="F48" s="41">
        <f t="shared" si="2"/>
        <v>562052195</v>
      </c>
      <c r="G48" s="41">
        <f t="shared" si="2"/>
        <v>53355805</v>
      </c>
      <c r="H48" s="41">
        <f t="shared" si="2"/>
        <v>-193872041</v>
      </c>
      <c r="I48" s="41">
        <f t="shared" si="2"/>
        <v>-51584945</v>
      </c>
      <c r="J48" s="41">
        <f t="shared" si="2"/>
        <v>-192101181</v>
      </c>
      <c r="K48" s="41">
        <f t="shared" si="2"/>
        <v>229244921</v>
      </c>
      <c r="L48" s="41">
        <f t="shared" si="2"/>
        <v>28637860</v>
      </c>
      <c r="M48" s="41">
        <f t="shared" si="2"/>
        <v>69852499</v>
      </c>
      <c r="N48" s="41">
        <f t="shared" si="2"/>
        <v>327735280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135634099</v>
      </c>
      <c r="X48" s="41">
        <f t="shared" si="2"/>
        <v>281025420</v>
      </c>
      <c r="Y48" s="41">
        <f t="shared" si="2"/>
        <v>-145391321</v>
      </c>
      <c r="Z48" s="42">
        <f>+IF(X48&lt;&gt;0,+(Y48/X48)*100,0)</f>
        <v>-51.736003454776437</v>
      </c>
      <c r="AA48" s="39">
        <f>+AA32-AA47</f>
        <v>562052195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9921000</v>
      </c>
      <c r="F49" s="22">
        <v>9921000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4960500</v>
      </c>
      <c r="Y49" s="22">
        <v>-4960500</v>
      </c>
      <c r="Z49" s="23">
        <v>-100</v>
      </c>
      <c r="AA49" s="20">
        <v>9921000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-2714396462</v>
      </c>
      <c r="D51" s="48">
        <f t="shared" si="3"/>
        <v>0</v>
      </c>
      <c r="E51" s="49">
        <f t="shared" si="3"/>
        <v>571973195</v>
      </c>
      <c r="F51" s="50">
        <f t="shared" si="3"/>
        <v>571973195</v>
      </c>
      <c r="G51" s="50">
        <f t="shared" si="3"/>
        <v>53355805</v>
      </c>
      <c r="H51" s="50">
        <f t="shared" si="3"/>
        <v>-193872041</v>
      </c>
      <c r="I51" s="50">
        <f t="shared" si="3"/>
        <v>-51584945</v>
      </c>
      <c r="J51" s="50">
        <f t="shared" si="3"/>
        <v>-192101181</v>
      </c>
      <c r="K51" s="50">
        <f t="shared" si="3"/>
        <v>229244921</v>
      </c>
      <c r="L51" s="50">
        <f t="shared" si="3"/>
        <v>28637860</v>
      </c>
      <c r="M51" s="50">
        <f t="shared" si="3"/>
        <v>69852499</v>
      </c>
      <c r="N51" s="50">
        <f t="shared" si="3"/>
        <v>327735280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135634099</v>
      </c>
      <c r="X51" s="50">
        <f t="shared" si="3"/>
        <v>285985920</v>
      </c>
      <c r="Y51" s="50">
        <f t="shared" si="3"/>
        <v>-150351821</v>
      </c>
      <c r="Z51" s="51">
        <f>+IF(X51&lt;&gt;0,+(Y51/X51)*100,0)</f>
        <v>-52.57315500007833</v>
      </c>
      <c r="AA51" s="48">
        <f>SUM(AA48:AA50)</f>
        <v>571973195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-2714396462</v>
      </c>
      <c r="D53" s="54">
        <f>+D51-D52</f>
        <v>0</v>
      </c>
      <c r="E53" s="55">
        <f t="shared" si="4"/>
        <v>571973195</v>
      </c>
      <c r="F53" s="56">
        <f t="shared" si="4"/>
        <v>571973195</v>
      </c>
      <c r="G53" s="56">
        <f t="shared" si="4"/>
        <v>53355805</v>
      </c>
      <c r="H53" s="56">
        <f t="shared" si="4"/>
        <v>-193872041</v>
      </c>
      <c r="I53" s="56">
        <f t="shared" si="4"/>
        <v>-51584945</v>
      </c>
      <c r="J53" s="56">
        <f t="shared" si="4"/>
        <v>-192101181</v>
      </c>
      <c r="K53" s="56">
        <f t="shared" si="4"/>
        <v>229244921</v>
      </c>
      <c r="L53" s="56">
        <f t="shared" si="4"/>
        <v>28637860</v>
      </c>
      <c r="M53" s="56">
        <f t="shared" si="4"/>
        <v>69852499</v>
      </c>
      <c r="N53" s="56">
        <f t="shared" si="4"/>
        <v>327735280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135634099</v>
      </c>
      <c r="X53" s="56">
        <f t="shared" si="4"/>
        <v>285985920</v>
      </c>
      <c r="Y53" s="56">
        <f t="shared" si="4"/>
        <v>-150351821</v>
      </c>
      <c r="Z53" s="57">
        <f>+IF(X53&lt;&gt;0,+(Y53/X53)*100,0)</f>
        <v>-52.57315500007833</v>
      </c>
      <c r="AA53" s="54">
        <f>+AA51-AA52</f>
        <v>571973195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-2714396462</v>
      </c>
      <c r="D56" s="48">
        <f>SUM(D53:D55)</f>
        <v>0</v>
      </c>
      <c r="E56" s="49">
        <f t="shared" si="5"/>
        <v>571973195</v>
      </c>
      <c r="F56" s="50">
        <f t="shared" si="5"/>
        <v>571973195</v>
      </c>
      <c r="G56" s="50">
        <f t="shared" si="5"/>
        <v>53355805</v>
      </c>
      <c r="H56" s="50">
        <f t="shared" si="5"/>
        <v>-193872041</v>
      </c>
      <c r="I56" s="50">
        <f t="shared" si="5"/>
        <v>-51584945</v>
      </c>
      <c r="J56" s="50">
        <f t="shared" si="5"/>
        <v>-192101181</v>
      </c>
      <c r="K56" s="50">
        <f t="shared" si="5"/>
        <v>229244921</v>
      </c>
      <c r="L56" s="50">
        <f t="shared" si="5"/>
        <v>28637860</v>
      </c>
      <c r="M56" s="50">
        <f t="shared" si="5"/>
        <v>69852499</v>
      </c>
      <c r="N56" s="50">
        <f t="shared" si="5"/>
        <v>327735280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135634099</v>
      </c>
      <c r="X56" s="50">
        <f t="shared" si="5"/>
        <v>285985920</v>
      </c>
      <c r="Y56" s="50">
        <f t="shared" si="5"/>
        <v>-150351821</v>
      </c>
      <c r="Z56" s="51">
        <f>+IF(X56&lt;&gt;0,+(Y56/X56)*100,0)</f>
        <v>-52.57315500007833</v>
      </c>
      <c r="AA56" s="48">
        <f>SUM(AA53:AA55)</f>
        <v>571973195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-2714396462</v>
      </c>
      <c r="D59" s="65">
        <f>SUM(D56:D58)</f>
        <v>0</v>
      </c>
      <c r="E59" s="66">
        <f t="shared" si="6"/>
        <v>571973195</v>
      </c>
      <c r="F59" s="67">
        <f t="shared" si="6"/>
        <v>571973195</v>
      </c>
      <c r="G59" s="67">
        <f t="shared" si="6"/>
        <v>53355805</v>
      </c>
      <c r="H59" s="67">
        <f t="shared" si="6"/>
        <v>-193872041</v>
      </c>
      <c r="I59" s="67">
        <f t="shared" si="6"/>
        <v>-51584945</v>
      </c>
      <c r="J59" s="67">
        <f t="shared" si="6"/>
        <v>-192101181</v>
      </c>
      <c r="K59" s="67">
        <f t="shared" si="6"/>
        <v>229244921</v>
      </c>
      <c r="L59" s="67">
        <f t="shared" si="6"/>
        <v>28637860</v>
      </c>
      <c r="M59" s="67">
        <f t="shared" si="6"/>
        <v>69852499</v>
      </c>
      <c r="N59" s="67">
        <f t="shared" si="6"/>
        <v>327735280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135634099</v>
      </c>
      <c r="X59" s="67">
        <f t="shared" si="6"/>
        <v>285985920</v>
      </c>
      <c r="Y59" s="67">
        <f t="shared" si="6"/>
        <v>-150351821</v>
      </c>
      <c r="Z59" s="68">
        <f>+IF(X59&lt;&gt;0,+(Y59/X59)*100,0)</f>
        <v>-52.57315500007833</v>
      </c>
      <c r="AA59" s="65">
        <f>SUM(AA56:AA58)</f>
        <v>571973195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44115102</v>
      </c>
      <c r="D25" s="20"/>
      <c r="E25" s="21">
        <v>11643000</v>
      </c>
      <c r="F25" s="22">
        <v>11643000</v>
      </c>
      <c r="G25" s="22"/>
      <c r="H25" s="22"/>
      <c r="I25" s="22"/>
      <c r="J25" s="22"/>
      <c r="K25" s="22">
        <v>4110075</v>
      </c>
      <c r="L25" s="22">
        <v>3937946</v>
      </c>
      <c r="M25" s="22">
        <v>2328468</v>
      </c>
      <c r="N25" s="22">
        <v>10376489</v>
      </c>
      <c r="O25" s="22"/>
      <c r="P25" s="22"/>
      <c r="Q25" s="22"/>
      <c r="R25" s="22"/>
      <c r="S25" s="22"/>
      <c r="T25" s="22"/>
      <c r="U25" s="22"/>
      <c r="V25" s="22"/>
      <c r="W25" s="22">
        <v>10376489</v>
      </c>
      <c r="X25" s="22">
        <v>5821500</v>
      </c>
      <c r="Y25" s="22">
        <v>4554989</v>
      </c>
      <c r="Z25" s="23">
        <v>78.244249763806579</v>
      </c>
      <c r="AA25" s="20">
        <v>11643000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44115102</v>
      </c>
      <c r="D32" s="29">
        <f t="shared" ref="D32:Y32" si="0">SUM(D6:D31)</f>
        <v>0</v>
      </c>
      <c r="E32" s="30">
        <f t="shared" si="0"/>
        <v>11643000</v>
      </c>
      <c r="F32" s="31">
        <f t="shared" si="0"/>
        <v>11643000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4110075</v>
      </c>
      <c r="L32" s="31">
        <f t="shared" si="0"/>
        <v>3937946</v>
      </c>
      <c r="M32" s="31">
        <f t="shared" si="0"/>
        <v>2328468</v>
      </c>
      <c r="N32" s="31">
        <f t="shared" si="0"/>
        <v>10376489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10376489</v>
      </c>
      <c r="X32" s="31">
        <f t="shared" si="0"/>
        <v>5821500</v>
      </c>
      <c r="Y32" s="31">
        <f t="shared" si="0"/>
        <v>4554989</v>
      </c>
      <c r="Z32" s="32">
        <f>+IF(X32&lt;&gt;0,+(Y32/X32)*100,0)</f>
        <v>78.244249763806579</v>
      </c>
      <c r="AA32" s="29">
        <f>SUM(AA6:AA31)</f>
        <v>11643000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44871497</v>
      </c>
      <c r="D41" s="20"/>
      <c r="E41" s="21">
        <v>10124348</v>
      </c>
      <c r="F41" s="22">
        <v>10124348</v>
      </c>
      <c r="G41" s="22"/>
      <c r="H41" s="22"/>
      <c r="I41" s="22"/>
      <c r="J41" s="22"/>
      <c r="K41" s="22">
        <v>2395997</v>
      </c>
      <c r="L41" s="22">
        <v>1028304</v>
      </c>
      <c r="M41" s="22">
        <v>2024755</v>
      </c>
      <c r="N41" s="22">
        <v>5449056</v>
      </c>
      <c r="O41" s="22"/>
      <c r="P41" s="22"/>
      <c r="Q41" s="22"/>
      <c r="R41" s="22"/>
      <c r="S41" s="22"/>
      <c r="T41" s="22"/>
      <c r="U41" s="22"/>
      <c r="V41" s="22"/>
      <c r="W41" s="22">
        <v>5449056</v>
      </c>
      <c r="X41" s="22">
        <v>5062176</v>
      </c>
      <c r="Y41" s="22">
        <v>386880</v>
      </c>
      <c r="Z41" s="23">
        <v>7.6425631981187543</v>
      </c>
      <c r="AA41" s="20">
        <v>10124348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44871497</v>
      </c>
      <c r="D47" s="29">
        <f t="shared" ref="D47:Y47" si="1">SUM(D34:D46)</f>
        <v>0</v>
      </c>
      <c r="E47" s="30">
        <f t="shared" si="1"/>
        <v>10124348</v>
      </c>
      <c r="F47" s="31">
        <f t="shared" si="1"/>
        <v>10124348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2395997</v>
      </c>
      <c r="L47" s="31">
        <f t="shared" si="1"/>
        <v>1028304</v>
      </c>
      <c r="M47" s="31">
        <f t="shared" si="1"/>
        <v>2024755</v>
      </c>
      <c r="N47" s="31">
        <f t="shared" si="1"/>
        <v>5449056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5449056</v>
      </c>
      <c r="X47" s="31">
        <f t="shared" si="1"/>
        <v>5062176</v>
      </c>
      <c r="Y47" s="31">
        <f t="shared" si="1"/>
        <v>386880</v>
      </c>
      <c r="Z47" s="32">
        <f>+IF(X47&lt;&gt;0,+(Y47/X47)*100,0)</f>
        <v>7.6425631981187543</v>
      </c>
      <c r="AA47" s="29">
        <f>SUM(AA34:AA46)</f>
        <v>10124348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-756395</v>
      </c>
      <c r="D48" s="39">
        <f t="shared" si="2"/>
        <v>0</v>
      </c>
      <c r="E48" s="40">
        <f t="shared" si="2"/>
        <v>1518652</v>
      </c>
      <c r="F48" s="41">
        <f t="shared" si="2"/>
        <v>1518652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1714078</v>
      </c>
      <c r="L48" s="41">
        <f t="shared" si="2"/>
        <v>2909642</v>
      </c>
      <c r="M48" s="41">
        <f t="shared" si="2"/>
        <v>303713</v>
      </c>
      <c r="N48" s="41">
        <f t="shared" si="2"/>
        <v>4927433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4927433</v>
      </c>
      <c r="X48" s="41">
        <f t="shared" si="2"/>
        <v>759324</v>
      </c>
      <c r="Y48" s="41">
        <f t="shared" si="2"/>
        <v>4168109</v>
      </c>
      <c r="Z48" s="42">
        <f>+IF(X48&lt;&gt;0,+(Y48/X48)*100,0)</f>
        <v>548.92364787626889</v>
      </c>
      <c r="AA48" s="39">
        <f>+AA32-AA47</f>
        <v>1518652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-756395</v>
      </c>
      <c r="D51" s="48">
        <f t="shared" si="3"/>
        <v>0</v>
      </c>
      <c r="E51" s="49">
        <f t="shared" si="3"/>
        <v>1518652</v>
      </c>
      <c r="F51" s="50">
        <f t="shared" si="3"/>
        <v>1518652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1714078</v>
      </c>
      <c r="L51" s="50">
        <f t="shared" si="3"/>
        <v>2909642</v>
      </c>
      <c r="M51" s="50">
        <f t="shared" si="3"/>
        <v>303713</v>
      </c>
      <c r="N51" s="50">
        <f t="shared" si="3"/>
        <v>4927433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4927433</v>
      </c>
      <c r="X51" s="50">
        <f t="shared" si="3"/>
        <v>759324</v>
      </c>
      <c r="Y51" s="50">
        <f t="shared" si="3"/>
        <v>4168109</v>
      </c>
      <c r="Z51" s="51">
        <f>+IF(X51&lt;&gt;0,+(Y51/X51)*100,0)</f>
        <v>548.92364787626889</v>
      </c>
      <c r="AA51" s="48">
        <f>SUM(AA48:AA50)</f>
        <v>1518652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-756395</v>
      </c>
      <c r="D53" s="54">
        <f>+D51-D52</f>
        <v>0</v>
      </c>
      <c r="E53" s="55">
        <f t="shared" si="4"/>
        <v>1518652</v>
      </c>
      <c r="F53" s="56">
        <f t="shared" si="4"/>
        <v>1518652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1714078</v>
      </c>
      <c r="L53" s="56">
        <f t="shared" si="4"/>
        <v>2909642</v>
      </c>
      <c r="M53" s="56">
        <f t="shared" si="4"/>
        <v>303713</v>
      </c>
      <c r="N53" s="56">
        <f t="shared" si="4"/>
        <v>4927433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4927433</v>
      </c>
      <c r="X53" s="56">
        <f t="shared" si="4"/>
        <v>759324</v>
      </c>
      <c r="Y53" s="56">
        <f t="shared" si="4"/>
        <v>4168109</v>
      </c>
      <c r="Z53" s="57">
        <f>+IF(X53&lt;&gt;0,+(Y53/X53)*100,0)</f>
        <v>548.92364787626889</v>
      </c>
      <c r="AA53" s="54">
        <f>+AA51-AA52</f>
        <v>1518652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-756395</v>
      </c>
      <c r="D56" s="48">
        <f>SUM(D53:D55)</f>
        <v>0</v>
      </c>
      <c r="E56" s="49">
        <f t="shared" si="5"/>
        <v>1518652</v>
      </c>
      <c r="F56" s="50">
        <f t="shared" si="5"/>
        <v>1518652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1714078</v>
      </c>
      <c r="L56" s="50">
        <f t="shared" si="5"/>
        <v>2909642</v>
      </c>
      <c r="M56" s="50">
        <f t="shared" si="5"/>
        <v>303713</v>
      </c>
      <c r="N56" s="50">
        <f t="shared" si="5"/>
        <v>4927433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4927433</v>
      </c>
      <c r="X56" s="50">
        <f t="shared" si="5"/>
        <v>759324</v>
      </c>
      <c r="Y56" s="50">
        <f t="shared" si="5"/>
        <v>4168109</v>
      </c>
      <c r="Z56" s="51">
        <f>+IF(X56&lt;&gt;0,+(Y56/X56)*100,0)</f>
        <v>548.92364787626889</v>
      </c>
      <c r="AA56" s="48">
        <f>SUM(AA53:AA55)</f>
        <v>1518652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-756395</v>
      </c>
      <c r="D59" s="65">
        <f>SUM(D56:D58)</f>
        <v>0</v>
      </c>
      <c r="E59" s="66">
        <f t="shared" si="6"/>
        <v>1518652</v>
      </c>
      <c r="F59" s="67">
        <f t="shared" si="6"/>
        <v>1518652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1714078</v>
      </c>
      <c r="L59" s="67">
        <f t="shared" si="6"/>
        <v>2909642</v>
      </c>
      <c r="M59" s="67">
        <f t="shared" si="6"/>
        <v>303713</v>
      </c>
      <c r="N59" s="67">
        <f t="shared" si="6"/>
        <v>4927433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4927433</v>
      </c>
      <c r="X59" s="67">
        <f t="shared" si="6"/>
        <v>759324</v>
      </c>
      <c r="Y59" s="67">
        <f t="shared" si="6"/>
        <v>4168109</v>
      </c>
      <c r="Z59" s="68">
        <f>+IF(X59&lt;&gt;0,+(Y59/X59)*100,0)</f>
        <v>548.92364787626889</v>
      </c>
      <c r="AA59" s="65">
        <f>SUM(AA56:AA58)</f>
        <v>1518652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5826957</v>
      </c>
      <c r="F10" s="22">
        <v>5826957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2913480</v>
      </c>
      <c r="Y10" s="22">
        <v>-2913480</v>
      </c>
      <c r="Z10" s="23">
        <v>-100</v>
      </c>
      <c r="AA10" s="20">
        <v>5826957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5826957</v>
      </c>
      <c r="F32" s="31">
        <f t="shared" si="0"/>
        <v>5826957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2913480</v>
      </c>
      <c r="Y32" s="31">
        <f t="shared" si="0"/>
        <v>-2913480</v>
      </c>
      <c r="Z32" s="32">
        <f>+IF(X32&lt;&gt;0,+(Y32/X32)*100,0)</f>
        <v>-100</v>
      </c>
      <c r="AA32" s="29">
        <f>SUM(AA6:AA31)</f>
        <v>5826957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479842</v>
      </c>
      <c r="D34" s="20"/>
      <c r="E34" s="21">
        <v>951821</v>
      </c>
      <c r="F34" s="22">
        <v>951821</v>
      </c>
      <c r="G34" s="22">
        <v>55074</v>
      </c>
      <c r="H34" s="22">
        <v>55074</v>
      </c>
      <c r="I34" s="22">
        <v>194189</v>
      </c>
      <c r="J34" s="22">
        <v>304337</v>
      </c>
      <c r="K34" s="22">
        <v>102483</v>
      </c>
      <c r="L34" s="22">
        <v>102483</v>
      </c>
      <c r="M34" s="22">
        <v>107395</v>
      </c>
      <c r="N34" s="22">
        <v>312361</v>
      </c>
      <c r="O34" s="22"/>
      <c r="P34" s="22"/>
      <c r="Q34" s="22"/>
      <c r="R34" s="22"/>
      <c r="S34" s="22"/>
      <c r="T34" s="22"/>
      <c r="U34" s="22"/>
      <c r="V34" s="22"/>
      <c r="W34" s="22">
        <v>616698</v>
      </c>
      <c r="X34" s="22">
        <v>475914</v>
      </c>
      <c r="Y34" s="22">
        <v>140784</v>
      </c>
      <c r="Z34" s="23">
        <v>29.581815201906224</v>
      </c>
      <c r="AA34" s="20">
        <v>951821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143080</v>
      </c>
      <c r="D37" s="20"/>
      <c r="E37" s="21">
        <v>100000</v>
      </c>
      <c r="F37" s="22">
        <v>100000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49998</v>
      </c>
      <c r="Y37" s="22">
        <v>-49998</v>
      </c>
      <c r="Z37" s="23">
        <v>-100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7826087</v>
      </c>
      <c r="D41" s="20"/>
      <c r="E41" s="21">
        <v>5986957</v>
      </c>
      <c r="F41" s="22">
        <v>5986957</v>
      </c>
      <c r="G41" s="22"/>
      <c r="H41" s="22">
        <v>1458054</v>
      </c>
      <c r="I41" s="22">
        <v>385420</v>
      </c>
      <c r="J41" s="22">
        <v>1843474</v>
      </c>
      <c r="K41" s="22">
        <v>765026</v>
      </c>
      <c r="L41" s="22">
        <v>1194840</v>
      </c>
      <c r="M41" s="22">
        <v>857752</v>
      </c>
      <c r="N41" s="22">
        <v>2817618</v>
      </c>
      <c r="O41" s="22"/>
      <c r="P41" s="22"/>
      <c r="Q41" s="22"/>
      <c r="R41" s="22"/>
      <c r="S41" s="22"/>
      <c r="T41" s="22"/>
      <c r="U41" s="22"/>
      <c r="V41" s="22"/>
      <c r="W41" s="22">
        <v>4661092</v>
      </c>
      <c r="X41" s="22">
        <v>2993484</v>
      </c>
      <c r="Y41" s="22">
        <v>1667608</v>
      </c>
      <c r="Z41" s="23">
        <v>55.707930959377109</v>
      </c>
      <c r="AA41" s="20">
        <v>5986957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70875</v>
      </c>
      <c r="D44" s="20"/>
      <c r="E44" s="21">
        <v>122973</v>
      </c>
      <c r="F44" s="22">
        <v>122973</v>
      </c>
      <c r="G44" s="22">
        <v>414</v>
      </c>
      <c r="H44" s="22">
        <v>4676</v>
      </c>
      <c r="I44" s="22">
        <v>33785</v>
      </c>
      <c r="J44" s="22">
        <v>38875</v>
      </c>
      <c r="K44" s="22">
        <v>3337</v>
      </c>
      <c r="L44" s="22">
        <v>5837</v>
      </c>
      <c r="M44" s="22">
        <v>7384</v>
      </c>
      <c r="N44" s="22">
        <v>16558</v>
      </c>
      <c r="O44" s="22"/>
      <c r="P44" s="22"/>
      <c r="Q44" s="22"/>
      <c r="R44" s="22"/>
      <c r="S44" s="22"/>
      <c r="T44" s="22"/>
      <c r="U44" s="22"/>
      <c r="V44" s="22"/>
      <c r="W44" s="22">
        <v>55433</v>
      </c>
      <c r="X44" s="22">
        <v>61488</v>
      </c>
      <c r="Y44" s="22">
        <v>-6055</v>
      </c>
      <c r="Z44" s="23">
        <v>-9.8474499089253182</v>
      </c>
      <c r="AA44" s="20">
        <v>122973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8519884</v>
      </c>
      <c r="D47" s="29">
        <f t="shared" ref="D47:Y47" si="1">SUM(D34:D46)</f>
        <v>0</v>
      </c>
      <c r="E47" s="30">
        <f t="shared" si="1"/>
        <v>7161751</v>
      </c>
      <c r="F47" s="31">
        <f t="shared" si="1"/>
        <v>7161751</v>
      </c>
      <c r="G47" s="31">
        <f t="shared" si="1"/>
        <v>55488</v>
      </c>
      <c r="H47" s="31">
        <f t="shared" si="1"/>
        <v>1517804</v>
      </c>
      <c r="I47" s="31">
        <f t="shared" si="1"/>
        <v>613394</v>
      </c>
      <c r="J47" s="31">
        <f t="shared" si="1"/>
        <v>2186686</v>
      </c>
      <c r="K47" s="31">
        <f t="shared" si="1"/>
        <v>870846</v>
      </c>
      <c r="L47" s="31">
        <f t="shared" si="1"/>
        <v>1303160</v>
      </c>
      <c r="M47" s="31">
        <f t="shared" si="1"/>
        <v>972531</v>
      </c>
      <c r="N47" s="31">
        <f t="shared" si="1"/>
        <v>3146537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5333223</v>
      </c>
      <c r="X47" s="31">
        <f t="shared" si="1"/>
        <v>3580884</v>
      </c>
      <c r="Y47" s="31">
        <f t="shared" si="1"/>
        <v>1752339</v>
      </c>
      <c r="Z47" s="32">
        <f>+IF(X47&lt;&gt;0,+(Y47/X47)*100,0)</f>
        <v>48.935933138297692</v>
      </c>
      <c r="AA47" s="29">
        <f>SUM(AA34:AA46)</f>
        <v>7161751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-8519884</v>
      </c>
      <c r="D48" s="39">
        <f t="shared" si="2"/>
        <v>0</v>
      </c>
      <c r="E48" s="40">
        <f t="shared" si="2"/>
        <v>-1334794</v>
      </c>
      <c r="F48" s="41">
        <f t="shared" si="2"/>
        <v>-1334794</v>
      </c>
      <c r="G48" s="41">
        <f t="shared" si="2"/>
        <v>-55488</v>
      </c>
      <c r="H48" s="41">
        <f t="shared" si="2"/>
        <v>-1517804</v>
      </c>
      <c r="I48" s="41">
        <f t="shared" si="2"/>
        <v>-613394</v>
      </c>
      <c r="J48" s="41">
        <f t="shared" si="2"/>
        <v>-2186686</v>
      </c>
      <c r="K48" s="41">
        <f t="shared" si="2"/>
        <v>-870846</v>
      </c>
      <c r="L48" s="41">
        <f t="shared" si="2"/>
        <v>-1303160</v>
      </c>
      <c r="M48" s="41">
        <f t="shared" si="2"/>
        <v>-972531</v>
      </c>
      <c r="N48" s="41">
        <f t="shared" si="2"/>
        <v>-3146537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-5333223</v>
      </c>
      <c r="X48" s="41">
        <f t="shared" si="2"/>
        <v>-667404</v>
      </c>
      <c r="Y48" s="41">
        <f t="shared" si="2"/>
        <v>-4665819</v>
      </c>
      <c r="Z48" s="42">
        <f>+IF(X48&lt;&gt;0,+(Y48/X48)*100,0)</f>
        <v>699.09964579175426</v>
      </c>
      <c r="AA48" s="39">
        <f>+AA32-AA47</f>
        <v>-1334794</v>
      </c>
    </row>
    <row r="49" spans="1:27" ht="25.5" x14ac:dyDescent="0.25">
      <c r="A49" s="43" t="s">
        <v>74</v>
      </c>
      <c r="B49" s="15" t="s">
        <v>32</v>
      </c>
      <c r="C49" s="20">
        <v>7826087</v>
      </c>
      <c r="D49" s="20"/>
      <c r="E49" s="21"/>
      <c r="F49" s="22"/>
      <c r="G49" s="22"/>
      <c r="H49" s="22">
        <v>1458054</v>
      </c>
      <c r="I49" s="22">
        <v>385420</v>
      </c>
      <c r="J49" s="22">
        <v>1843474</v>
      </c>
      <c r="K49" s="22">
        <v>765026</v>
      </c>
      <c r="L49" s="22">
        <v>1194840</v>
      </c>
      <c r="M49" s="22">
        <v>857752</v>
      </c>
      <c r="N49" s="22">
        <v>2817618</v>
      </c>
      <c r="O49" s="22"/>
      <c r="P49" s="22"/>
      <c r="Q49" s="22"/>
      <c r="R49" s="22"/>
      <c r="S49" s="22"/>
      <c r="T49" s="22"/>
      <c r="U49" s="22"/>
      <c r="V49" s="22"/>
      <c r="W49" s="22">
        <v>4661092</v>
      </c>
      <c r="X49" s="22"/>
      <c r="Y49" s="22">
        <v>4661092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-693797</v>
      </c>
      <c r="D51" s="48">
        <f t="shared" si="3"/>
        <v>0</v>
      </c>
      <c r="E51" s="49">
        <f t="shared" si="3"/>
        <v>-1334794</v>
      </c>
      <c r="F51" s="50">
        <f t="shared" si="3"/>
        <v>-1334794</v>
      </c>
      <c r="G51" s="50">
        <f t="shared" si="3"/>
        <v>-55488</v>
      </c>
      <c r="H51" s="50">
        <f t="shared" si="3"/>
        <v>-59750</v>
      </c>
      <c r="I51" s="50">
        <f t="shared" si="3"/>
        <v>-227974</v>
      </c>
      <c r="J51" s="50">
        <f t="shared" si="3"/>
        <v>-343212</v>
      </c>
      <c r="K51" s="50">
        <f t="shared" si="3"/>
        <v>-105820</v>
      </c>
      <c r="L51" s="50">
        <f t="shared" si="3"/>
        <v>-108320</v>
      </c>
      <c r="M51" s="50">
        <f t="shared" si="3"/>
        <v>-114779</v>
      </c>
      <c r="N51" s="50">
        <f t="shared" si="3"/>
        <v>-328919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-672131</v>
      </c>
      <c r="X51" s="50">
        <f t="shared" si="3"/>
        <v>-667404</v>
      </c>
      <c r="Y51" s="50">
        <f t="shared" si="3"/>
        <v>-4727</v>
      </c>
      <c r="Z51" s="51">
        <f>+IF(X51&lt;&gt;0,+(Y51/X51)*100,0)</f>
        <v>0.70826665707727254</v>
      </c>
      <c r="AA51" s="48">
        <f>SUM(AA48:AA50)</f>
        <v>-1334794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-693797</v>
      </c>
      <c r="D53" s="54">
        <f>+D51-D52</f>
        <v>0</v>
      </c>
      <c r="E53" s="55">
        <f t="shared" si="4"/>
        <v>-1334794</v>
      </c>
      <c r="F53" s="56">
        <f t="shared" si="4"/>
        <v>-1334794</v>
      </c>
      <c r="G53" s="56">
        <f t="shared" si="4"/>
        <v>-55488</v>
      </c>
      <c r="H53" s="56">
        <f t="shared" si="4"/>
        <v>-59750</v>
      </c>
      <c r="I53" s="56">
        <f t="shared" si="4"/>
        <v>-227974</v>
      </c>
      <c r="J53" s="56">
        <f t="shared" si="4"/>
        <v>-343212</v>
      </c>
      <c r="K53" s="56">
        <f t="shared" si="4"/>
        <v>-105820</v>
      </c>
      <c r="L53" s="56">
        <f t="shared" si="4"/>
        <v>-108320</v>
      </c>
      <c r="M53" s="56">
        <f t="shared" si="4"/>
        <v>-114779</v>
      </c>
      <c r="N53" s="56">
        <f t="shared" si="4"/>
        <v>-328919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-672131</v>
      </c>
      <c r="X53" s="56">
        <f t="shared" si="4"/>
        <v>-667404</v>
      </c>
      <c r="Y53" s="56">
        <f t="shared" si="4"/>
        <v>-4727</v>
      </c>
      <c r="Z53" s="57">
        <f>+IF(X53&lt;&gt;0,+(Y53/X53)*100,0)</f>
        <v>0.70826665707727254</v>
      </c>
      <c r="AA53" s="54">
        <f>+AA51-AA52</f>
        <v>-1334794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-693797</v>
      </c>
      <c r="D56" s="48">
        <f>SUM(D53:D55)</f>
        <v>0</v>
      </c>
      <c r="E56" s="49">
        <f t="shared" si="5"/>
        <v>-1334794</v>
      </c>
      <c r="F56" s="50">
        <f t="shared" si="5"/>
        <v>-1334794</v>
      </c>
      <c r="G56" s="50">
        <f t="shared" si="5"/>
        <v>-55488</v>
      </c>
      <c r="H56" s="50">
        <f t="shared" si="5"/>
        <v>-59750</v>
      </c>
      <c r="I56" s="50">
        <f t="shared" si="5"/>
        <v>-227974</v>
      </c>
      <c r="J56" s="50">
        <f t="shared" si="5"/>
        <v>-343212</v>
      </c>
      <c r="K56" s="50">
        <f t="shared" si="5"/>
        <v>-105820</v>
      </c>
      <c r="L56" s="50">
        <f t="shared" si="5"/>
        <v>-108320</v>
      </c>
      <c r="M56" s="50">
        <f t="shared" si="5"/>
        <v>-114779</v>
      </c>
      <c r="N56" s="50">
        <f t="shared" si="5"/>
        <v>-328919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-672131</v>
      </c>
      <c r="X56" s="50">
        <f t="shared" si="5"/>
        <v>-667404</v>
      </c>
      <c r="Y56" s="50">
        <f t="shared" si="5"/>
        <v>-4727</v>
      </c>
      <c r="Z56" s="51">
        <f>+IF(X56&lt;&gt;0,+(Y56/X56)*100,0)</f>
        <v>0.70826665707727254</v>
      </c>
      <c r="AA56" s="48">
        <f>SUM(AA53:AA55)</f>
        <v>-1334794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-693797</v>
      </c>
      <c r="D59" s="65">
        <f>SUM(D56:D58)</f>
        <v>0</v>
      </c>
      <c r="E59" s="66">
        <f t="shared" si="6"/>
        <v>-1334794</v>
      </c>
      <c r="F59" s="67">
        <f t="shared" si="6"/>
        <v>-1334794</v>
      </c>
      <c r="G59" s="67">
        <f t="shared" si="6"/>
        <v>-55488</v>
      </c>
      <c r="H59" s="67">
        <f t="shared" si="6"/>
        <v>-59750</v>
      </c>
      <c r="I59" s="67">
        <f t="shared" si="6"/>
        <v>-227974</v>
      </c>
      <c r="J59" s="67">
        <f t="shared" si="6"/>
        <v>-343212</v>
      </c>
      <c r="K59" s="67">
        <f t="shared" si="6"/>
        <v>-105820</v>
      </c>
      <c r="L59" s="67">
        <f t="shared" si="6"/>
        <v>-108320</v>
      </c>
      <c r="M59" s="67">
        <f t="shared" si="6"/>
        <v>-114779</v>
      </c>
      <c r="N59" s="67">
        <f t="shared" si="6"/>
        <v>-328919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-672131</v>
      </c>
      <c r="X59" s="67">
        <f t="shared" si="6"/>
        <v>-667404</v>
      </c>
      <c r="Y59" s="67">
        <f t="shared" si="6"/>
        <v>-4727</v>
      </c>
      <c r="Z59" s="68">
        <f>+IF(X59&lt;&gt;0,+(Y59/X59)*100,0)</f>
        <v>0.70826665707727254</v>
      </c>
      <c r="AA59" s="65">
        <f>SUM(AA56:AA58)</f>
        <v>-1334794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71284123</v>
      </c>
      <c r="D6" s="20"/>
      <c r="E6" s="21">
        <v>314538064</v>
      </c>
      <c r="F6" s="22">
        <v>314538064</v>
      </c>
      <c r="G6" s="22">
        <v>656869</v>
      </c>
      <c r="H6" s="22">
        <v>7331006</v>
      </c>
      <c r="I6" s="22">
        <v>7196623</v>
      </c>
      <c r="J6" s="22">
        <v>15184498</v>
      </c>
      <c r="K6" s="22">
        <v>6680115</v>
      </c>
      <c r="L6" s="22">
        <v>6586703</v>
      </c>
      <c r="M6" s="22">
        <v>6712377</v>
      </c>
      <c r="N6" s="22">
        <v>19979195</v>
      </c>
      <c r="O6" s="22"/>
      <c r="P6" s="22"/>
      <c r="Q6" s="22"/>
      <c r="R6" s="22"/>
      <c r="S6" s="22"/>
      <c r="T6" s="22"/>
      <c r="U6" s="22"/>
      <c r="V6" s="22"/>
      <c r="W6" s="22">
        <v>35163693</v>
      </c>
      <c r="X6" s="22">
        <v>157269036</v>
      </c>
      <c r="Y6" s="22">
        <v>-122105343</v>
      </c>
      <c r="Z6" s="23">
        <v>-77.641057709541755</v>
      </c>
      <c r="AA6" s="20">
        <v>314538064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11302428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34798204</v>
      </c>
      <c r="D13" s="20"/>
      <c r="E13" s="21">
        <v>35172737</v>
      </c>
      <c r="F13" s="22">
        <v>35172737</v>
      </c>
      <c r="G13" s="22">
        <v>2169386</v>
      </c>
      <c r="H13" s="22">
        <v>3012998</v>
      </c>
      <c r="I13" s="22">
        <v>2991570</v>
      </c>
      <c r="J13" s="22">
        <v>8173954</v>
      </c>
      <c r="K13" s="22">
        <v>3328395</v>
      </c>
      <c r="L13" s="22">
        <v>2937766</v>
      </c>
      <c r="M13" s="22">
        <v>2893172</v>
      </c>
      <c r="N13" s="22">
        <v>9159333</v>
      </c>
      <c r="O13" s="22"/>
      <c r="P13" s="22"/>
      <c r="Q13" s="22"/>
      <c r="R13" s="22"/>
      <c r="S13" s="22"/>
      <c r="T13" s="22"/>
      <c r="U13" s="22"/>
      <c r="V13" s="22"/>
      <c r="W13" s="22">
        <v>17333287</v>
      </c>
      <c r="X13" s="22">
        <v>17586372</v>
      </c>
      <c r="Y13" s="22">
        <v>-253085</v>
      </c>
      <c r="Z13" s="23">
        <v>-1.4390972737299086</v>
      </c>
      <c r="AA13" s="20">
        <v>35172737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975000</v>
      </c>
      <c r="D23" s="20"/>
      <c r="E23" s="21">
        <v>1659309</v>
      </c>
      <c r="F23" s="22">
        <v>1659309</v>
      </c>
      <c r="G23" s="22">
        <v>265000</v>
      </c>
      <c r="H23" s="22">
        <v>45000</v>
      </c>
      <c r="I23" s="22">
        <v>45000</v>
      </c>
      <c r="J23" s="22">
        <v>355000</v>
      </c>
      <c r="K23" s="22">
        <v>15000</v>
      </c>
      <c r="L23" s="22"/>
      <c r="M23" s="22">
        <v>15000</v>
      </c>
      <c r="N23" s="22">
        <v>30000</v>
      </c>
      <c r="O23" s="22"/>
      <c r="P23" s="22"/>
      <c r="Q23" s="22"/>
      <c r="R23" s="22"/>
      <c r="S23" s="22"/>
      <c r="T23" s="22"/>
      <c r="U23" s="22"/>
      <c r="V23" s="22"/>
      <c r="W23" s="22">
        <v>385000</v>
      </c>
      <c r="X23" s="22">
        <v>829662</v>
      </c>
      <c r="Y23" s="22">
        <v>-444662</v>
      </c>
      <c r="Z23" s="23">
        <v>-53.595560601787227</v>
      </c>
      <c r="AA23" s="20">
        <v>1659309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118359755</v>
      </c>
      <c r="D32" s="29">
        <f t="shared" ref="D32:Y32" si="0">SUM(D6:D31)</f>
        <v>0</v>
      </c>
      <c r="E32" s="30">
        <f t="shared" si="0"/>
        <v>351370110</v>
      </c>
      <c r="F32" s="31">
        <f t="shared" si="0"/>
        <v>351370110</v>
      </c>
      <c r="G32" s="31">
        <f t="shared" si="0"/>
        <v>3091255</v>
      </c>
      <c r="H32" s="31">
        <f t="shared" si="0"/>
        <v>10389004</v>
      </c>
      <c r="I32" s="31">
        <f t="shared" si="0"/>
        <v>10233193</v>
      </c>
      <c r="J32" s="31">
        <f t="shared" si="0"/>
        <v>23713452</v>
      </c>
      <c r="K32" s="31">
        <f t="shared" si="0"/>
        <v>10023510</v>
      </c>
      <c r="L32" s="31">
        <f t="shared" si="0"/>
        <v>9524469</v>
      </c>
      <c r="M32" s="31">
        <f t="shared" si="0"/>
        <v>9620549</v>
      </c>
      <c r="N32" s="31">
        <f t="shared" si="0"/>
        <v>29168528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52881980</v>
      </c>
      <c r="X32" s="31">
        <f t="shared" si="0"/>
        <v>175685070</v>
      </c>
      <c r="Y32" s="31">
        <f t="shared" si="0"/>
        <v>-122803090</v>
      </c>
      <c r="Z32" s="32">
        <f>+IF(X32&lt;&gt;0,+(Y32/X32)*100,0)</f>
        <v>-69.899559478787808</v>
      </c>
      <c r="AA32" s="29">
        <f>SUM(AA6:AA31)</f>
        <v>351370110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17112199</v>
      </c>
      <c r="D34" s="20"/>
      <c r="E34" s="21">
        <v>16111585</v>
      </c>
      <c r="F34" s="22">
        <v>16111585</v>
      </c>
      <c r="G34" s="22"/>
      <c r="H34" s="22">
        <v>1652127</v>
      </c>
      <c r="I34" s="22">
        <v>2568345</v>
      </c>
      <c r="J34" s="22">
        <v>4220472</v>
      </c>
      <c r="K34" s="22">
        <v>2796001</v>
      </c>
      <c r="L34" s="22">
        <v>2818476</v>
      </c>
      <c r="M34" s="22">
        <v>1472277</v>
      </c>
      <c r="N34" s="22">
        <v>7086754</v>
      </c>
      <c r="O34" s="22"/>
      <c r="P34" s="22"/>
      <c r="Q34" s="22"/>
      <c r="R34" s="22"/>
      <c r="S34" s="22"/>
      <c r="T34" s="22"/>
      <c r="U34" s="22"/>
      <c r="V34" s="22"/>
      <c r="W34" s="22">
        <v>11307226</v>
      </c>
      <c r="X34" s="22">
        <v>8055804</v>
      </c>
      <c r="Y34" s="22">
        <v>3251422</v>
      </c>
      <c r="Z34" s="23">
        <v>40.361235203835641</v>
      </c>
      <c r="AA34" s="20">
        <v>16111585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265797522</v>
      </c>
      <c r="D36" s="20"/>
      <c r="E36" s="21">
        <v>272470875</v>
      </c>
      <c r="F36" s="22">
        <v>272470875</v>
      </c>
      <c r="G36" s="22">
        <v>396156</v>
      </c>
      <c r="H36" s="22">
        <v>38125725</v>
      </c>
      <c r="I36" s="22">
        <v>34438465</v>
      </c>
      <c r="J36" s="22">
        <v>72960346</v>
      </c>
      <c r="K36" s="22">
        <v>20084644</v>
      </c>
      <c r="L36" s="22">
        <v>21627386</v>
      </c>
      <c r="M36" s="22">
        <v>21021368</v>
      </c>
      <c r="N36" s="22">
        <v>62733398</v>
      </c>
      <c r="O36" s="22"/>
      <c r="P36" s="22"/>
      <c r="Q36" s="22"/>
      <c r="R36" s="22"/>
      <c r="S36" s="22"/>
      <c r="T36" s="22"/>
      <c r="U36" s="22"/>
      <c r="V36" s="22"/>
      <c r="W36" s="22">
        <v>135693744</v>
      </c>
      <c r="X36" s="22">
        <v>136235436</v>
      </c>
      <c r="Y36" s="22">
        <v>-541692</v>
      </c>
      <c r="Z36" s="23">
        <v>-0.39761461181068924</v>
      </c>
      <c r="AA36" s="20">
        <v>272470875</v>
      </c>
    </row>
    <row r="37" spans="1:27" ht="13.5" x14ac:dyDescent="0.25">
      <c r="A37" s="19" t="s">
        <v>63</v>
      </c>
      <c r="B37" s="15" t="s">
        <v>32</v>
      </c>
      <c r="C37" s="20">
        <v>2879822</v>
      </c>
      <c r="D37" s="20"/>
      <c r="E37" s="21">
        <v>3000000</v>
      </c>
      <c r="F37" s="22">
        <v>3000000</v>
      </c>
      <c r="G37" s="22">
        <v>9491</v>
      </c>
      <c r="H37" s="22">
        <v>9375</v>
      </c>
      <c r="I37" s="22">
        <v>37389</v>
      </c>
      <c r="J37" s="22">
        <v>56255</v>
      </c>
      <c r="K37" s="22">
        <v>45538</v>
      </c>
      <c r="L37" s="22">
        <v>80263</v>
      </c>
      <c r="M37" s="22">
        <v>621812</v>
      </c>
      <c r="N37" s="22">
        <v>747613</v>
      </c>
      <c r="O37" s="22"/>
      <c r="P37" s="22"/>
      <c r="Q37" s="22"/>
      <c r="R37" s="22"/>
      <c r="S37" s="22"/>
      <c r="T37" s="22"/>
      <c r="U37" s="22"/>
      <c r="V37" s="22"/>
      <c r="W37" s="22">
        <v>803868</v>
      </c>
      <c r="X37" s="22">
        <v>1500000</v>
      </c>
      <c r="Y37" s="22">
        <v>-696132</v>
      </c>
      <c r="Z37" s="23">
        <v>-46.408799999999999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37761472</v>
      </c>
      <c r="D38" s="20"/>
      <c r="E38" s="21">
        <v>3558396</v>
      </c>
      <c r="F38" s="22">
        <v>3558396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1779198</v>
      </c>
      <c r="Y38" s="22">
        <v>-1779198</v>
      </c>
      <c r="Z38" s="23">
        <v>-100</v>
      </c>
      <c r="AA38" s="20">
        <v>3558396</v>
      </c>
    </row>
    <row r="39" spans="1:27" ht="13.5" x14ac:dyDescent="0.25">
      <c r="A39" s="19" t="s">
        <v>65</v>
      </c>
      <c r="B39" s="15" t="s">
        <v>32</v>
      </c>
      <c r="C39" s="20">
        <v>24459625</v>
      </c>
      <c r="D39" s="20"/>
      <c r="E39" s="21">
        <v>45548</v>
      </c>
      <c r="F39" s="22">
        <v>45548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22776</v>
      </c>
      <c r="Y39" s="22">
        <v>-22776</v>
      </c>
      <c r="Z39" s="23">
        <v>-100</v>
      </c>
      <c r="AA39" s="20">
        <v>45548</v>
      </c>
    </row>
    <row r="40" spans="1:27" ht="13.5" x14ac:dyDescent="0.25">
      <c r="A40" s="19" t="s">
        <v>40</v>
      </c>
      <c r="B40" s="15" t="s">
        <v>32</v>
      </c>
      <c r="C40" s="20">
        <v>40740</v>
      </c>
      <c r="D40" s="20"/>
      <c r="E40" s="21">
        <v>583579</v>
      </c>
      <c r="F40" s="22">
        <v>583579</v>
      </c>
      <c r="G40" s="22">
        <v>4038</v>
      </c>
      <c r="H40" s="22">
        <v>11590</v>
      </c>
      <c r="I40" s="22">
        <v>1378</v>
      </c>
      <c r="J40" s="22">
        <v>17006</v>
      </c>
      <c r="K40" s="22">
        <v>14396</v>
      </c>
      <c r="L40" s="22">
        <v>203</v>
      </c>
      <c r="M40" s="22">
        <v>85</v>
      </c>
      <c r="N40" s="22">
        <v>14684</v>
      </c>
      <c r="O40" s="22"/>
      <c r="P40" s="22"/>
      <c r="Q40" s="22"/>
      <c r="R40" s="22"/>
      <c r="S40" s="22"/>
      <c r="T40" s="22"/>
      <c r="U40" s="22"/>
      <c r="V40" s="22"/>
      <c r="W40" s="22">
        <v>31690</v>
      </c>
      <c r="X40" s="22">
        <v>291792</v>
      </c>
      <c r="Y40" s="22">
        <v>-260102</v>
      </c>
      <c r="Z40" s="23">
        <v>-89.139524044524862</v>
      </c>
      <c r="AA40" s="20">
        <v>583579</v>
      </c>
    </row>
    <row r="41" spans="1:27" ht="13.5" x14ac:dyDescent="0.25">
      <c r="A41" s="19" t="s">
        <v>66</v>
      </c>
      <c r="B41" s="15" t="s">
        <v>32</v>
      </c>
      <c r="C41" s="20">
        <v>21395641</v>
      </c>
      <c r="D41" s="20"/>
      <c r="E41" s="21">
        <v>12000000</v>
      </c>
      <c r="F41" s="22">
        <v>12000000</v>
      </c>
      <c r="G41" s="22">
        <v>242925</v>
      </c>
      <c r="H41" s="22">
        <v>2190697</v>
      </c>
      <c r="I41" s="22">
        <v>242748</v>
      </c>
      <c r="J41" s="22">
        <v>2676370</v>
      </c>
      <c r="K41" s="22">
        <v>1704384</v>
      </c>
      <c r="L41" s="22">
        <v>2250998</v>
      </c>
      <c r="M41" s="22">
        <v>1778424</v>
      </c>
      <c r="N41" s="22">
        <v>5733806</v>
      </c>
      <c r="O41" s="22"/>
      <c r="P41" s="22"/>
      <c r="Q41" s="22"/>
      <c r="R41" s="22"/>
      <c r="S41" s="22"/>
      <c r="T41" s="22"/>
      <c r="U41" s="22"/>
      <c r="V41" s="22"/>
      <c r="W41" s="22">
        <v>8410176</v>
      </c>
      <c r="X41" s="22">
        <v>6000000</v>
      </c>
      <c r="Y41" s="22">
        <v>2410176</v>
      </c>
      <c r="Z41" s="23">
        <v>40.169600000000003</v>
      </c>
      <c r="AA41" s="20">
        <v>12000000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2946497</v>
      </c>
      <c r="F43" s="22">
        <v>2946497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1473246</v>
      </c>
      <c r="Y43" s="22">
        <v>-1473246</v>
      </c>
      <c r="Z43" s="23">
        <v>-100</v>
      </c>
      <c r="AA43" s="20">
        <v>2946497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369447021</v>
      </c>
      <c r="D47" s="29">
        <f t="shared" ref="D47:Y47" si="1">SUM(D34:D46)</f>
        <v>0</v>
      </c>
      <c r="E47" s="30">
        <f t="shared" si="1"/>
        <v>310716480</v>
      </c>
      <c r="F47" s="31">
        <f t="shared" si="1"/>
        <v>310716480</v>
      </c>
      <c r="G47" s="31">
        <f t="shared" si="1"/>
        <v>652610</v>
      </c>
      <c r="H47" s="31">
        <f t="shared" si="1"/>
        <v>41989514</v>
      </c>
      <c r="I47" s="31">
        <f t="shared" si="1"/>
        <v>37288325</v>
      </c>
      <c r="J47" s="31">
        <f t="shared" si="1"/>
        <v>79930449</v>
      </c>
      <c r="K47" s="31">
        <f t="shared" si="1"/>
        <v>24644963</v>
      </c>
      <c r="L47" s="31">
        <f t="shared" si="1"/>
        <v>26777326</v>
      </c>
      <c r="M47" s="31">
        <f t="shared" si="1"/>
        <v>24893966</v>
      </c>
      <c r="N47" s="31">
        <f t="shared" si="1"/>
        <v>76316255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156246704</v>
      </c>
      <c r="X47" s="31">
        <f t="shared" si="1"/>
        <v>155358252</v>
      </c>
      <c r="Y47" s="31">
        <f t="shared" si="1"/>
        <v>888452</v>
      </c>
      <c r="Z47" s="32">
        <f>+IF(X47&lt;&gt;0,+(Y47/X47)*100,0)</f>
        <v>0.57187306664598669</v>
      </c>
      <c r="AA47" s="29">
        <f>SUM(AA34:AA46)</f>
        <v>310716480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-251087266</v>
      </c>
      <c r="D48" s="39">
        <f t="shared" si="2"/>
        <v>0</v>
      </c>
      <c r="E48" s="40">
        <f t="shared" si="2"/>
        <v>40653630</v>
      </c>
      <c r="F48" s="41">
        <f t="shared" si="2"/>
        <v>40653630</v>
      </c>
      <c r="G48" s="41">
        <f t="shared" si="2"/>
        <v>2438645</v>
      </c>
      <c r="H48" s="41">
        <f t="shared" si="2"/>
        <v>-31600510</v>
      </c>
      <c r="I48" s="41">
        <f t="shared" si="2"/>
        <v>-27055132</v>
      </c>
      <c r="J48" s="41">
        <f t="shared" si="2"/>
        <v>-56216997</v>
      </c>
      <c r="K48" s="41">
        <f t="shared" si="2"/>
        <v>-14621453</v>
      </c>
      <c r="L48" s="41">
        <f t="shared" si="2"/>
        <v>-17252857</v>
      </c>
      <c r="M48" s="41">
        <f t="shared" si="2"/>
        <v>-15273417</v>
      </c>
      <c r="N48" s="41">
        <f t="shared" si="2"/>
        <v>-47147727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-103364724</v>
      </c>
      <c r="X48" s="41">
        <f t="shared" si="2"/>
        <v>20326818</v>
      </c>
      <c r="Y48" s="41">
        <f t="shared" si="2"/>
        <v>-123691542</v>
      </c>
      <c r="Z48" s="42">
        <f>+IF(X48&lt;&gt;0,+(Y48/X48)*100,0)</f>
        <v>-608.51404287675518</v>
      </c>
      <c r="AA48" s="39">
        <f>+AA32-AA47</f>
        <v>40653630</v>
      </c>
    </row>
    <row r="49" spans="1:27" ht="25.5" x14ac:dyDescent="0.25">
      <c r="A49" s="43" t="s">
        <v>74</v>
      </c>
      <c r="B49" s="15" t="s">
        <v>32</v>
      </c>
      <c r="C49" s="20">
        <v>4501744</v>
      </c>
      <c r="D49" s="20"/>
      <c r="E49" s="21">
        <v>11851000</v>
      </c>
      <c r="F49" s="22">
        <v>11851000</v>
      </c>
      <c r="G49" s="22">
        <v>332224</v>
      </c>
      <c r="H49" s="22"/>
      <c r="I49" s="22"/>
      <c r="J49" s="22">
        <v>332224</v>
      </c>
      <c r="K49" s="22">
        <v>4995000</v>
      </c>
      <c r="L49" s="22"/>
      <c r="M49" s="22">
        <v>3199115</v>
      </c>
      <c r="N49" s="22">
        <v>8194115</v>
      </c>
      <c r="O49" s="22"/>
      <c r="P49" s="22"/>
      <c r="Q49" s="22"/>
      <c r="R49" s="22"/>
      <c r="S49" s="22"/>
      <c r="T49" s="22"/>
      <c r="U49" s="22"/>
      <c r="V49" s="22"/>
      <c r="W49" s="22">
        <v>8526339</v>
      </c>
      <c r="X49" s="22">
        <v>5925498</v>
      </c>
      <c r="Y49" s="22">
        <v>2600841</v>
      </c>
      <c r="Z49" s="23">
        <v>43.892361452151363</v>
      </c>
      <c r="AA49" s="20">
        <v>11851000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-246585522</v>
      </c>
      <c r="D51" s="48">
        <f t="shared" si="3"/>
        <v>0</v>
      </c>
      <c r="E51" s="49">
        <f t="shared" si="3"/>
        <v>52504630</v>
      </c>
      <c r="F51" s="50">
        <f t="shared" si="3"/>
        <v>52504630</v>
      </c>
      <c r="G51" s="50">
        <f t="shared" si="3"/>
        <v>2770869</v>
      </c>
      <c r="H51" s="50">
        <f t="shared" si="3"/>
        <v>-31600510</v>
      </c>
      <c r="I51" s="50">
        <f t="shared" si="3"/>
        <v>-27055132</v>
      </c>
      <c r="J51" s="50">
        <f t="shared" si="3"/>
        <v>-55884773</v>
      </c>
      <c r="K51" s="50">
        <f t="shared" si="3"/>
        <v>-9626453</v>
      </c>
      <c r="L51" s="50">
        <f t="shared" si="3"/>
        <v>-17252857</v>
      </c>
      <c r="M51" s="50">
        <f t="shared" si="3"/>
        <v>-12074302</v>
      </c>
      <c r="N51" s="50">
        <f t="shared" si="3"/>
        <v>-38953612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-94838385</v>
      </c>
      <c r="X51" s="50">
        <f t="shared" si="3"/>
        <v>26252316</v>
      </c>
      <c r="Y51" s="50">
        <f t="shared" si="3"/>
        <v>-121090701</v>
      </c>
      <c r="Z51" s="51">
        <f>+IF(X51&lt;&gt;0,+(Y51/X51)*100,0)</f>
        <v>-461.25721250650804</v>
      </c>
      <c r="AA51" s="48">
        <f>SUM(AA48:AA50)</f>
        <v>52504630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-246585522</v>
      </c>
      <c r="D53" s="54">
        <f>+D51-D52</f>
        <v>0</v>
      </c>
      <c r="E53" s="55">
        <f t="shared" si="4"/>
        <v>52504630</v>
      </c>
      <c r="F53" s="56">
        <f t="shared" si="4"/>
        <v>52504630</v>
      </c>
      <c r="G53" s="56">
        <f t="shared" si="4"/>
        <v>2770869</v>
      </c>
      <c r="H53" s="56">
        <f t="shared" si="4"/>
        <v>-31600510</v>
      </c>
      <c r="I53" s="56">
        <f t="shared" si="4"/>
        <v>-27055132</v>
      </c>
      <c r="J53" s="56">
        <f t="shared" si="4"/>
        <v>-55884773</v>
      </c>
      <c r="K53" s="56">
        <f t="shared" si="4"/>
        <v>-9626453</v>
      </c>
      <c r="L53" s="56">
        <f t="shared" si="4"/>
        <v>-17252857</v>
      </c>
      <c r="M53" s="56">
        <f t="shared" si="4"/>
        <v>-12074302</v>
      </c>
      <c r="N53" s="56">
        <f t="shared" si="4"/>
        <v>-38953612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-94838385</v>
      </c>
      <c r="X53" s="56">
        <f t="shared" si="4"/>
        <v>26252316</v>
      </c>
      <c r="Y53" s="56">
        <f t="shared" si="4"/>
        <v>-121090701</v>
      </c>
      <c r="Z53" s="57">
        <f>+IF(X53&lt;&gt;0,+(Y53/X53)*100,0)</f>
        <v>-461.25721250650804</v>
      </c>
      <c r="AA53" s="54">
        <f>+AA51-AA52</f>
        <v>52504630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-246585522</v>
      </c>
      <c r="D56" s="48">
        <f>SUM(D53:D55)</f>
        <v>0</v>
      </c>
      <c r="E56" s="49">
        <f t="shared" si="5"/>
        <v>52504630</v>
      </c>
      <c r="F56" s="50">
        <f t="shared" si="5"/>
        <v>52504630</v>
      </c>
      <c r="G56" s="50">
        <f t="shared" si="5"/>
        <v>2770869</v>
      </c>
      <c r="H56" s="50">
        <f t="shared" si="5"/>
        <v>-31600510</v>
      </c>
      <c r="I56" s="50">
        <f t="shared" si="5"/>
        <v>-27055132</v>
      </c>
      <c r="J56" s="50">
        <f t="shared" si="5"/>
        <v>-55884773</v>
      </c>
      <c r="K56" s="50">
        <f t="shared" si="5"/>
        <v>-9626453</v>
      </c>
      <c r="L56" s="50">
        <f t="shared" si="5"/>
        <v>-17252857</v>
      </c>
      <c r="M56" s="50">
        <f t="shared" si="5"/>
        <v>-12074302</v>
      </c>
      <c r="N56" s="50">
        <f t="shared" si="5"/>
        <v>-38953612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-94838385</v>
      </c>
      <c r="X56" s="50">
        <f t="shared" si="5"/>
        <v>26252316</v>
      </c>
      <c r="Y56" s="50">
        <f t="shared" si="5"/>
        <v>-121090701</v>
      </c>
      <c r="Z56" s="51">
        <f>+IF(X56&lt;&gt;0,+(Y56/X56)*100,0)</f>
        <v>-461.25721250650804</v>
      </c>
      <c r="AA56" s="48">
        <f>SUM(AA53:AA55)</f>
        <v>52504630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-246585522</v>
      </c>
      <c r="D59" s="65">
        <f>SUM(D56:D58)</f>
        <v>0</v>
      </c>
      <c r="E59" s="66">
        <f t="shared" si="6"/>
        <v>52504630</v>
      </c>
      <c r="F59" s="67">
        <f t="shared" si="6"/>
        <v>52504630</v>
      </c>
      <c r="G59" s="67">
        <f t="shared" si="6"/>
        <v>2770869</v>
      </c>
      <c r="H59" s="67">
        <f t="shared" si="6"/>
        <v>-31600510</v>
      </c>
      <c r="I59" s="67">
        <f t="shared" si="6"/>
        <v>-27055132</v>
      </c>
      <c r="J59" s="67">
        <f t="shared" si="6"/>
        <v>-55884773</v>
      </c>
      <c r="K59" s="67">
        <f t="shared" si="6"/>
        <v>-9626453</v>
      </c>
      <c r="L59" s="67">
        <f t="shared" si="6"/>
        <v>-17252857</v>
      </c>
      <c r="M59" s="67">
        <f t="shared" si="6"/>
        <v>-12074302</v>
      </c>
      <c r="N59" s="67">
        <f t="shared" si="6"/>
        <v>-38953612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-94838385</v>
      </c>
      <c r="X59" s="67">
        <f t="shared" si="6"/>
        <v>26252316</v>
      </c>
      <c r="Y59" s="67">
        <f t="shared" si="6"/>
        <v>-121090701</v>
      </c>
      <c r="Z59" s="68">
        <f>+IF(X59&lt;&gt;0,+(Y59/X59)*100,0)</f>
        <v>-461.25721250650804</v>
      </c>
      <c r="AA59" s="65">
        <f>SUM(AA56:AA58)</f>
        <v>52504630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517559949</v>
      </c>
      <c r="D6" s="20"/>
      <c r="E6" s="21">
        <v>598345548</v>
      </c>
      <c r="F6" s="22">
        <v>598345548</v>
      </c>
      <c r="G6" s="22">
        <v>39194240</v>
      </c>
      <c r="H6" s="22">
        <v>60987655</v>
      </c>
      <c r="I6" s="22">
        <v>48535879</v>
      </c>
      <c r="J6" s="22">
        <v>148717774</v>
      </c>
      <c r="K6" s="22">
        <v>45915456</v>
      </c>
      <c r="L6" s="22">
        <v>41157858</v>
      </c>
      <c r="M6" s="22">
        <v>41488274</v>
      </c>
      <c r="N6" s="22">
        <v>128561588</v>
      </c>
      <c r="O6" s="22"/>
      <c r="P6" s="22"/>
      <c r="Q6" s="22"/>
      <c r="R6" s="22"/>
      <c r="S6" s="22"/>
      <c r="T6" s="22"/>
      <c r="U6" s="22"/>
      <c r="V6" s="22"/>
      <c r="W6" s="22">
        <v>277279362</v>
      </c>
      <c r="X6" s="22">
        <v>299172774</v>
      </c>
      <c r="Y6" s="22">
        <v>-21893412</v>
      </c>
      <c r="Z6" s="23">
        <v>-7.3179827520000202</v>
      </c>
      <c r="AA6" s="20">
        <v>598345548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1080884</v>
      </c>
      <c r="D10" s="20"/>
      <c r="E10" s="21">
        <v>13527000</v>
      </c>
      <c r="F10" s="22">
        <v>13527000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6763500</v>
      </c>
      <c r="Y10" s="22">
        <v>-6763500</v>
      </c>
      <c r="Z10" s="23">
        <v>-100</v>
      </c>
      <c r="AA10" s="20">
        <v>13527000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2531235</v>
      </c>
      <c r="D13" s="20"/>
      <c r="E13" s="21">
        <v>3378456</v>
      </c>
      <c r="F13" s="22">
        <v>3378456</v>
      </c>
      <c r="G13" s="22">
        <v>309121</v>
      </c>
      <c r="H13" s="22">
        <v>345025</v>
      </c>
      <c r="I13" s="22">
        <v>409600</v>
      </c>
      <c r="J13" s="22">
        <v>1063746</v>
      </c>
      <c r="K13" s="22">
        <v>390599</v>
      </c>
      <c r="L13" s="22">
        <v>389098</v>
      </c>
      <c r="M13" s="22">
        <v>400113</v>
      </c>
      <c r="N13" s="22">
        <v>1179810</v>
      </c>
      <c r="O13" s="22"/>
      <c r="P13" s="22"/>
      <c r="Q13" s="22"/>
      <c r="R13" s="22"/>
      <c r="S13" s="22"/>
      <c r="T13" s="22"/>
      <c r="U13" s="22"/>
      <c r="V13" s="22"/>
      <c r="W13" s="22">
        <v>2243556</v>
      </c>
      <c r="X13" s="22">
        <v>1689228</v>
      </c>
      <c r="Y13" s="22">
        <v>554328</v>
      </c>
      <c r="Z13" s="23">
        <v>32.815463631907591</v>
      </c>
      <c r="AA13" s="20">
        <v>3378456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2903</v>
      </c>
      <c r="D19" s="20"/>
      <c r="E19" s="21">
        <v>6096</v>
      </c>
      <c r="F19" s="22">
        <v>6096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3048</v>
      </c>
      <c r="Y19" s="22">
        <v>-3048</v>
      </c>
      <c r="Z19" s="23">
        <v>-100</v>
      </c>
      <c r="AA19" s="20">
        <v>6096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3008126</v>
      </c>
      <c r="D23" s="20"/>
      <c r="E23" s="21"/>
      <c r="F23" s="22"/>
      <c r="G23" s="22"/>
      <c r="H23" s="22"/>
      <c r="I23" s="22">
        <v>690148</v>
      </c>
      <c r="J23" s="22">
        <v>690148</v>
      </c>
      <c r="K23" s="22">
        <v>362591</v>
      </c>
      <c r="L23" s="22">
        <v>119339</v>
      </c>
      <c r="M23" s="22">
        <v>-39780</v>
      </c>
      <c r="N23" s="22">
        <v>442150</v>
      </c>
      <c r="O23" s="22"/>
      <c r="P23" s="22"/>
      <c r="Q23" s="22"/>
      <c r="R23" s="22"/>
      <c r="S23" s="22"/>
      <c r="T23" s="22"/>
      <c r="U23" s="22"/>
      <c r="V23" s="22"/>
      <c r="W23" s="22">
        <v>1132298</v>
      </c>
      <c r="X23" s="22"/>
      <c r="Y23" s="22">
        <v>1132298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19678665</v>
      </c>
      <c r="D25" s="20"/>
      <c r="E25" s="21">
        <v>20118400</v>
      </c>
      <c r="F25" s="22">
        <v>20118400</v>
      </c>
      <c r="G25" s="22">
        <v>6953642</v>
      </c>
      <c r="H25" s="22"/>
      <c r="I25" s="22">
        <v>389884</v>
      </c>
      <c r="J25" s="22">
        <v>7343526</v>
      </c>
      <c r="K25" s="22">
        <v>263196</v>
      </c>
      <c r="L25" s="22">
        <v>224567</v>
      </c>
      <c r="M25" s="22">
        <v>224617</v>
      </c>
      <c r="N25" s="22">
        <v>712380</v>
      </c>
      <c r="O25" s="22"/>
      <c r="P25" s="22"/>
      <c r="Q25" s="22"/>
      <c r="R25" s="22"/>
      <c r="S25" s="22"/>
      <c r="T25" s="22"/>
      <c r="U25" s="22"/>
      <c r="V25" s="22"/>
      <c r="W25" s="22">
        <v>8055906</v>
      </c>
      <c r="X25" s="22">
        <v>10059198</v>
      </c>
      <c r="Y25" s="22">
        <v>-2003292</v>
      </c>
      <c r="Z25" s="23">
        <v>-19.915027023029072</v>
      </c>
      <c r="AA25" s="20">
        <v>20118400</v>
      </c>
    </row>
    <row r="26" spans="1:27" ht="13.5" x14ac:dyDescent="0.25">
      <c r="A26" s="19" t="s">
        <v>40</v>
      </c>
      <c r="B26" s="15" t="s">
        <v>32</v>
      </c>
      <c r="C26" s="20">
        <v>1011921</v>
      </c>
      <c r="D26" s="20"/>
      <c r="E26" s="21"/>
      <c r="F26" s="22"/>
      <c r="G26" s="22">
        <v>80100</v>
      </c>
      <c r="H26" s="22">
        <v>81738</v>
      </c>
      <c r="I26" s="22">
        <v>108937</v>
      </c>
      <c r="J26" s="22">
        <v>270775</v>
      </c>
      <c r="K26" s="22">
        <v>84815</v>
      </c>
      <c r="L26" s="22">
        <v>86271</v>
      </c>
      <c r="M26" s="22">
        <v>85178</v>
      </c>
      <c r="N26" s="22">
        <v>256264</v>
      </c>
      <c r="O26" s="22"/>
      <c r="P26" s="22"/>
      <c r="Q26" s="22"/>
      <c r="R26" s="22"/>
      <c r="S26" s="22"/>
      <c r="T26" s="22"/>
      <c r="U26" s="22"/>
      <c r="V26" s="22"/>
      <c r="W26" s="22">
        <v>527039</v>
      </c>
      <c r="X26" s="22"/>
      <c r="Y26" s="22">
        <v>527039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2854026</v>
      </c>
      <c r="D28" s="20"/>
      <c r="E28" s="21">
        <v>3636312</v>
      </c>
      <c r="F28" s="22">
        <v>3636312</v>
      </c>
      <c r="G28" s="22">
        <v>281012</v>
      </c>
      <c r="H28" s="22">
        <v>331370</v>
      </c>
      <c r="I28" s="22">
        <v>392260</v>
      </c>
      <c r="J28" s="22">
        <v>1004642</v>
      </c>
      <c r="K28" s="22">
        <v>286238</v>
      </c>
      <c r="L28" s="22">
        <v>264348</v>
      </c>
      <c r="M28" s="22">
        <v>-158535</v>
      </c>
      <c r="N28" s="22">
        <v>392051</v>
      </c>
      <c r="O28" s="22"/>
      <c r="P28" s="22"/>
      <c r="Q28" s="22"/>
      <c r="R28" s="22"/>
      <c r="S28" s="22"/>
      <c r="T28" s="22"/>
      <c r="U28" s="22"/>
      <c r="V28" s="22"/>
      <c r="W28" s="22">
        <v>1396693</v>
      </c>
      <c r="X28" s="22">
        <v>1818156</v>
      </c>
      <c r="Y28" s="22">
        <v>-421463</v>
      </c>
      <c r="Z28" s="23">
        <v>-23.180794167277174</v>
      </c>
      <c r="AA28" s="20">
        <v>3636312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547727709</v>
      </c>
      <c r="D32" s="29">
        <f t="shared" ref="D32:Y32" si="0">SUM(D6:D31)</f>
        <v>0</v>
      </c>
      <c r="E32" s="30">
        <f t="shared" si="0"/>
        <v>639011812</v>
      </c>
      <c r="F32" s="31">
        <f t="shared" si="0"/>
        <v>639011812</v>
      </c>
      <c r="G32" s="31">
        <f t="shared" si="0"/>
        <v>46818115</v>
      </c>
      <c r="H32" s="31">
        <f t="shared" si="0"/>
        <v>61745788</v>
      </c>
      <c r="I32" s="31">
        <f t="shared" si="0"/>
        <v>50526708</v>
      </c>
      <c r="J32" s="31">
        <f t="shared" si="0"/>
        <v>159090611</v>
      </c>
      <c r="K32" s="31">
        <f t="shared" si="0"/>
        <v>47302895</v>
      </c>
      <c r="L32" s="31">
        <f t="shared" si="0"/>
        <v>42241481</v>
      </c>
      <c r="M32" s="31">
        <f t="shared" si="0"/>
        <v>41999867</v>
      </c>
      <c r="N32" s="31">
        <f t="shared" si="0"/>
        <v>131544243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290634854</v>
      </c>
      <c r="X32" s="31">
        <f t="shared" si="0"/>
        <v>319505904</v>
      </c>
      <c r="Y32" s="31">
        <f t="shared" si="0"/>
        <v>-28871050</v>
      </c>
      <c r="Z32" s="32">
        <f>+IF(X32&lt;&gt;0,+(Y32/X32)*100,0)</f>
        <v>-9.036155400746523</v>
      </c>
      <c r="AA32" s="29">
        <f>SUM(AA6:AA31)</f>
        <v>639011812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41174054</v>
      </c>
      <c r="D34" s="20"/>
      <c r="E34" s="21">
        <v>47930892</v>
      </c>
      <c r="F34" s="22">
        <v>47930892</v>
      </c>
      <c r="G34" s="22">
        <v>3277653</v>
      </c>
      <c r="H34" s="22">
        <v>3297612</v>
      </c>
      <c r="I34" s="22">
        <v>3537588</v>
      </c>
      <c r="J34" s="22">
        <v>10112853</v>
      </c>
      <c r="K34" s="22">
        <v>4054374</v>
      </c>
      <c r="L34" s="22">
        <v>3536764</v>
      </c>
      <c r="M34" s="22">
        <v>3549810</v>
      </c>
      <c r="N34" s="22">
        <v>11140948</v>
      </c>
      <c r="O34" s="22"/>
      <c r="P34" s="22"/>
      <c r="Q34" s="22"/>
      <c r="R34" s="22"/>
      <c r="S34" s="22"/>
      <c r="T34" s="22"/>
      <c r="U34" s="22"/>
      <c r="V34" s="22"/>
      <c r="W34" s="22">
        <v>21253801</v>
      </c>
      <c r="X34" s="22">
        <v>23965446</v>
      </c>
      <c r="Y34" s="22">
        <v>-2711645</v>
      </c>
      <c r="Z34" s="23">
        <v>-11.314811332949947</v>
      </c>
      <c r="AA34" s="20">
        <v>47930892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418958457</v>
      </c>
      <c r="D36" s="20"/>
      <c r="E36" s="21">
        <v>489748668</v>
      </c>
      <c r="F36" s="22">
        <v>489748668</v>
      </c>
      <c r="G36" s="22"/>
      <c r="H36" s="22">
        <v>63327465</v>
      </c>
      <c r="I36" s="22">
        <v>57269859</v>
      </c>
      <c r="J36" s="22">
        <v>120597324</v>
      </c>
      <c r="K36" s="22">
        <v>33287149</v>
      </c>
      <c r="L36" s="22">
        <v>33740351</v>
      </c>
      <c r="M36" s="22">
        <v>32833777</v>
      </c>
      <c r="N36" s="22">
        <v>99861277</v>
      </c>
      <c r="O36" s="22"/>
      <c r="P36" s="22"/>
      <c r="Q36" s="22"/>
      <c r="R36" s="22"/>
      <c r="S36" s="22"/>
      <c r="T36" s="22"/>
      <c r="U36" s="22"/>
      <c r="V36" s="22"/>
      <c r="W36" s="22">
        <v>220458601</v>
      </c>
      <c r="X36" s="22">
        <v>244874334</v>
      </c>
      <c r="Y36" s="22">
        <v>-24415733</v>
      </c>
      <c r="Z36" s="23">
        <v>-9.9707195119926286</v>
      </c>
      <c r="AA36" s="20">
        <v>489748668</v>
      </c>
    </row>
    <row r="37" spans="1:27" ht="13.5" x14ac:dyDescent="0.25">
      <c r="A37" s="19" t="s">
        <v>63</v>
      </c>
      <c r="B37" s="15" t="s">
        <v>32</v>
      </c>
      <c r="C37" s="20">
        <v>10269659</v>
      </c>
      <c r="D37" s="20"/>
      <c r="E37" s="21">
        <v>12294648</v>
      </c>
      <c r="F37" s="22">
        <v>12294648</v>
      </c>
      <c r="G37" s="22">
        <v>1708345</v>
      </c>
      <c r="H37" s="22">
        <v>977356</v>
      </c>
      <c r="I37" s="22">
        <v>1047793</v>
      </c>
      <c r="J37" s="22">
        <v>3733494</v>
      </c>
      <c r="K37" s="22">
        <v>1269895</v>
      </c>
      <c r="L37" s="22">
        <v>954671</v>
      </c>
      <c r="M37" s="22">
        <v>625839</v>
      </c>
      <c r="N37" s="22">
        <v>2850405</v>
      </c>
      <c r="O37" s="22"/>
      <c r="P37" s="22"/>
      <c r="Q37" s="22"/>
      <c r="R37" s="22"/>
      <c r="S37" s="22"/>
      <c r="T37" s="22"/>
      <c r="U37" s="22"/>
      <c r="V37" s="22"/>
      <c r="W37" s="22">
        <v>6583899</v>
      </c>
      <c r="X37" s="22">
        <v>6147324</v>
      </c>
      <c r="Y37" s="22">
        <v>436575</v>
      </c>
      <c r="Z37" s="23">
        <v>7.1018706676270842</v>
      </c>
      <c r="AA37" s="20">
        <v>12294648</v>
      </c>
    </row>
    <row r="38" spans="1:27" ht="13.5" x14ac:dyDescent="0.25">
      <c r="A38" s="19" t="s">
        <v>64</v>
      </c>
      <c r="B38" s="15" t="s">
        <v>32</v>
      </c>
      <c r="C38" s="20">
        <v>-6616790</v>
      </c>
      <c r="D38" s="20"/>
      <c r="E38" s="21">
        <v>898716</v>
      </c>
      <c r="F38" s="22">
        <v>898716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449358</v>
      </c>
      <c r="Y38" s="22">
        <v>-449358</v>
      </c>
      <c r="Z38" s="23">
        <v>-100</v>
      </c>
      <c r="AA38" s="20">
        <v>898716</v>
      </c>
    </row>
    <row r="39" spans="1:27" ht="13.5" x14ac:dyDescent="0.25">
      <c r="A39" s="19" t="s">
        <v>65</v>
      </c>
      <c r="B39" s="15" t="s">
        <v>32</v>
      </c>
      <c r="C39" s="20">
        <v>7592744</v>
      </c>
      <c r="D39" s="20"/>
      <c r="E39" s="21">
        <v>8073408</v>
      </c>
      <c r="F39" s="22">
        <v>8073408</v>
      </c>
      <c r="G39" s="22">
        <v>620241</v>
      </c>
      <c r="H39" s="22">
        <v>689788</v>
      </c>
      <c r="I39" s="22">
        <v>633887</v>
      </c>
      <c r="J39" s="22">
        <v>1943916</v>
      </c>
      <c r="K39" s="22">
        <v>655014</v>
      </c>
      <c r="L39" s="22">
        <v>633887</v>
      </c>
      <c r="M39" s="22">
        <v>655014</v>
      </c>
      <c r="N39" s="22">
        <v>1943915</v>
      </c>
      <c r="O39" s="22"/>
      <c r="P39" s="22"/>
      <c r="Q39" s="22"/>
      <c r="R39" s="22"/>
      <c r="S39" s="22"/>
      <c r="T39" s="22"/>
      <c r="U39" s="22"/>
      <c r="V39" s="22"/>
      <c r="W39" s="22">
        <v>3887831</v>
      </c>
      <c r="X39" s="22">
        <v>4036704</v>
      </c>
      <c r="Y39" s="22">
        <v>-148873</v>
      </c>
      <c r="Z39" s="23">
        <v>-3.6879840582812116</v>
      </c>
      <c r="AA39" s="20">
        <v>8073408</v>
      </c>
    </row>
    <row r="40" spans="1:27" ht="13.5" x14ac:dyDescent="0.25">
      <c r="A40" s="19" t="s">
        <v>40</v>
      </c>
      <c r="B40" s="15" t="s">
        <v>32</v>
      </c>
      <c r="C40" s="20">
        <v>122366</v>
      </c>
      <c r="D40" s="20"/>
      <c r="E40" s="21">
        <v>71700</v>
      </c>
      <c r="F40" s="22">
        <v>71700</v>
      </c>
      <c r="G40" s="22">
        <v>8240</v>
      </c>
      <c r="H40" s="22">
        <v>7857</v>
      </c>
      <c r="I40" s="22">
        <v>43107</v>
      </c>
      <c r="J40" s="22">
        <v>59204</v>
      </c>
      <c r="K40" s="22">
        <v>7083</v>
      </c>
      <c r="L40" s="22">
        <v>-29399</v>
      </c>
      <c r="M40" s="22">
        <v>6297</v>
      </c>
      <c r="N40" s="22">
        <v>-16019</v>
      </c>
      <c r="O40" s="22"/>
      <c r="P40" s="22"/>
      <c r="Q40" s="22"/>
      <c r="R40" s="22"/>
      <c r="S40" s="22"/>
      <c r="T40" s="22"/>
      <c r="U40" s="22"/>
      <c r="V40" s="22"/>
      <c r="W40" s="22">
        <v>43185</v>
      </c>
      <c r="X40" s="22">
        <v>35850</v>
      </c>
      <c r="Y40" s="22">
        <v>7335</v>
      </c>
      <c r="Z40" s="23">
        <v>20.460251046025103</v>
      </c>
      <c r="AA40" s="20">
        <v>71700</v>
      </c>
    </row>
    <row r="41" spans="1:27" ht="13.5" x14ac:dyDescent="0.25">
      <c r="A41" s="19" t="s">
        <v>66</v>
      </c>
      <c r="B41" s="15" t="s">
        <v>32</v>
      </c>
      <c r="C41" s="20">
        <v>4455220</v>
      </c>
      <c r="D41" s="20"/>
      <c r="E41" s="21">
        <v>21278244</v>
      </c>
      <c r="F41" s="22">
        <v>21278244</v>
      </c>
      <c r="G41" s="22">
        <v>16000</v>
      </c>
      <c r="H41" s="22">
        <v>530274</v>
      </c>
      <c r="I41" s="22">
        <v>1379783</v>
      </c>
      <c r="J41" s="22">
        <v>1926057</v>
      </c>
      <c r="K41" s="22">
        <v>1037020</v>
      </c>
      <c r="L41" s="22">
        <v>2634229</v>
      </c>
      <c r="M41" s="22">
        <v>700013</v>
      </c>
      <c r="N41" s="22">
        <v>4371262</v>
      </c>
      <c r="O41" s="22"/>
      <c r="P41" s="22"/>
      <c r="Q41" s="22"/>
      <c r="R41" s="22"/>
      <c r="S41" s="22"/>
      <c r="T41" s="22"/>
      <c r="U41" s="22"/>
      <c r="V41" s="22"/>
      <c r="W41" s="22">
        <v>6297319</v>
      </c>
      <c r="X41" s="22">
        <v>10639122</v>
      </c>
      <c r="Y41" s="22">
        <v>-4341803</v>
      </c>
      <c r="Z41" s="23">
        <v>-40.809786747440249</v>
      </c>
      <c r="AA41" s="20">
        <v>21278244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1103520</v>
      </c>
      <c r="D43" s="20"/>
      <c r="E43" s="21">
        <v>1208880</v>
      </c>
      <c r="F43" s="22">
        <v>1208880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604440</v>
      </c>
      <c r="Y43" s="22">
        <v>-604440</v>
      </c>
      <c r="Z43" s="23">
        <v>-100</v>
      </c>
      <c r="AA43" s="20">
        <v>1208880</v>
      </c>
    </row>
    <row r="44" spans="1:27" ht="13.5" x14ac:dyDescent="0.25">
      <c r="A44" s="19" t="s">
        <v>69</v>
      </c>
      <c r="B44" s="15" t="s">
        <v>32</v>
      </c>
      <c r="C44" s="20">
        <v>22491471</v>
      </c>
      <c r="D44" s="20"/>
      <c r="E44" s="21">
        <v>29341229</v>
      </c>
      <c r="F44" s="22">
        <v>29341229</v>
      </c>
      <c r="G44" s="22">
        <v>83398</v>
      </c>
      <c r="H44" s="22">
        <v>1454127</v>
      </c>
      <c r="I44" s="22">
        <v>2654201</v>
      </c>
      <c r="J44" s="22">
        <v>4191726</v>
      </c>
      <c r="K44" s="22">
        <v>2493965</v>
      </c>
      <c r="L44" s="22">
        <v>2640684</v>
      </c>
      <c r="M44" s="22">
        <v>2488408</v>
      </c>
      <c r="N44" s="22">
        <v>7623057</v>
      </c>
      <c r="O44" s="22"/>
      <c r="P44" s="22"/>
      <c r="Q44" s="22"/>
      <c r="R44" s="22"/>
      <c r="S44" s="22"/>
      <c r="T44" s="22"/>
      <c r="U44" s="22"/>
      <c r="V44" s="22"/>
      <c r="W44" s="22">
        <v>11814783</v>
      </c>
      <c r="X44" s="22">
        <v>14670630</v>
      </c>
      <c r="Y44" s="22">
        <v>-2855847</v>
      </c>
      <c r="Z44" s="23">
        <v>-19.466423732314155</v>
      </c>
      <c r="AA44" s="20">
        <v>29341229</v>
      </c>
    </row>
    <row r="45" spans="1:27" ht="13.5" x14ac:dyDescent="0.25">
      <c r="A45" s="19" t="s">
        <v>70</v>
      </c>
      <c r="B45" s="15" t="s">
        <v>32</v>
      </c>
      <c r="C45" s="20">
        <v>1362057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500912758</v>
      </c>
      <c r="D47" s="29">
        <f t="shared" ref="D47:Y47" si="1">SUM(D34:D46)</f>
        <v>0</v>
      </c>
      <c r="E47" s="30">
        <f t="shared" si="1"/>
        <v>610846385</v>
      </c>
      <c r="F47" s="31">
        <f t="shared" si="1"/>
        <v>610846385</v>
      </c>
      <c r="G47" s="31">
        <f t="shared" si="1"/>
        <v>5713877</v>
      </c>
      <c r="H47" s="31">
        <f t="shared" si="1"/>
        <v>70284479</v>
      </c>
      <c r="I47" s="31">
        <f t="shared" si="1"/>
        <v>66566218</v>
      </c>
      <c r="J47" s="31">
        <f t="shared" si="1"/>
        <v>142564574</v>
      </c>
      <c r="K47" s="31">
        <f t="shared" si="1"/>
        <v>42804500</v>
      </c>
      <c r="L47" s="31">
        <f t="shared" si="1"/>
        <v>44111187</v>
      </c>
      <c r="M47" s="31">
        <f t="shared" si="1"/>
        <v>40859158</v>
      </c>
      <c r="N47" s="31">
        <f t="shared" si="1"/>
        <v>127774845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270339419</v>
      </c>
      <c r="X47" s="31">
        <f t="shared" si="1"/>
        <v>305423208</v>
      </c>
      <c r="Y47" s="31">
        <f t="shared" si="1"/>
        <v>-35083789</v>
      </c>
      <c r="Z47" s="32">
        <f>+IF(X47&lt;&gt;0,+(Y47/X47)*100,0)</f>
        <v>-11.486942734227322</v>
      </c>
      <c r="AA47" s="29">
        <f>SUM(AA34:AA46)</f>
        <v>610846385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46814951</v>
      </c>
      <c r="D48" s="39">
        <f t="shared" si="2"/>
        <v>0</v>
      </c>
      <c r="E48" s="40">
        <f t="shared" si="2"/>
        <v>28165427</v>
      </c>
      <c r="F48" s="41">
        <f t="shared" si="2"/>
        <v>28165427</v>
      </c>
      <c r="G48" s="41">
        <f t="shared" si="2"/>
        <v>41104238</v>
      </c>
      <c r="H48" s="41">
        <f t="shared" si="2"/>
        <v>-8538691</v>
      </c>
      <c r="I48" s="41">
        <f t="shared" si="2"/>
        <v>-16039510</v>
      </c>
      <c r="J48" s="41">
        <f t="shared" si="2"/>
        <v>16526037</v>
      </c>
      <c r="K48" s="41">
        <f t="shared" si="2"/>
        <v>4498395</v>
      </c>
      <c r="L48" s="41">
        <f t="shared" si="2"/>
        <v>-1869706</v>
      </c>
      <c r="M48" s="41">
        <f t="shared" si="2"/>
        <v>1140709</v>
      </c>
      <c r="N48" s="41">
        <f t="shared" si="2"/>
        <v>3769398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20295435</v>
      </c>
      <c r="X48" s="41">
        <f t="shared" si="2"/>
        <v>14082696</v>
      </c>
      <c r="Y48" s="41">
        <f t="shared" si="2"/>
        <v>6212739</v>
      </c>
      <c r="Z48" s="42">
        <f>+IF(X48&lt;&gt;0,+(Y48/X48)*100,0)</f>
        <v>44.11611952711327</v>
      </c>
      <c r="AA48" s="39">
        <f>+AA32-AA47</f>
        <v>28165427</v>
      </c>
    </row>
    <row r="49" spans="1:27" ht="25.5" x14ac:dyDescent="0.25">
      <c r="A49" s="43" t="s">
        <v>74</v>
      </c>
      <c r="B49" s="15" t="s">
        <v>32</v>
      </c>
      <c r="C49" s="20">
        <v>121135</v>
      </c>
      <c r="D49" s="20"/>
      <c r="E49" s="21">
        <v>150000</v>
      </c>
      <c r="F49" s="22">
        <v>150000</v>
      </c>
      <c r="G49" s="22"/>
      <c r="H49" s="22">
        <v>8950498</v>
      </c>
      <c r="I49" s="22">
        <v>994500</v>
      </c>
      <c r="J49" s="22">
        <v>9944998</v>
      </c>
      <c r="K49" s="22">
        <v>3233433</v>
      </c>
      <c r="L49" s="22">
        <v>183155</v>
      </c>
      <c r="M49" s="22"/>
      <c r="N49" s="22">
        <v>3416588</v>
      </c>
      <c r="O49" s="22"/>
      <c r="P49" s="22"/>
      <c r="Q49" s="22"/>
      <c r="R49" s="22"/>
      <c r="S49" s="22"/>
      <c r="T49" s="22"/>
      <c r="U49" s="22"/>
      <c r="V49" s="22"/>
      <c r="W49" s="22">
        <v>13361586</v>
      </c>
      <c r="X49" s="22">
        <v>75000</v>
      </c>
      <c r="Y49" s="22">
        <v>13286586</v>
      </c>
      <c r="Z49" s="23">
        <v>17715.448</v>
      </c>
      <c r="AA49" s="20">
        <v>150000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46936086</v>
      </c>
      <c r="D51" s="48">
        <f t="shared" si="3"/>
        <v>0</v>
      </c>
      <c r="E51" s="49">
        <f t="shared" si="3"/>
        <v>28315427</v>
      </c>
      <c r="F51" s="50">
        <f t="shared" si="3"/>
        <v>28315427</v>
      </c>
      <c r="G51" s="50">
        <f t="shared" si="3"/>
        <v>41104238</v>
      </c>
      <c r="H51" s="50">
        <f t="shared" si="3"/>
        <v>411807</v>
      </c>
      <c r="I51" s="50">
        <f t="shared" si="3"/>
        <v>-15045010</v>
      </c>
      <c r="J51" s="50">
        <f t="shared" si="3"/>
        <v>26471035</v>
      </c>
      <c r="K51" s="50">
        <f t="shared" si="3"/>
        <v>7731828</v>
      </c>
      <c r="L51" s="50">
        <f t="shared" si="3"/>
        <v>-1686551</v>
      </c>
      <c r="M51" s="50">
        <f t="shared" si="3"/>
        <v>1140709</v>
      </c>
      <c r="N51" s="50">
        <f t="shared" si="3"/>
        <v>7185986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33657021</v>
      </c>
      <c r="X51" s="50">
        <f t="shared" si="3"/>
        <v>14157696</v>
      </c>
      <c r="Y51" s="50">
        <f t="shared" si="3"/>
        <v>19499325</v>
      </c>
      <c r="Z51" s="51">
        <f>+IF(X51&lt;&gt;0,+(Y51/X51)*100,0)</f>
        <v>137.729507682606</v>
      </c>
      <c r="AA51" s="48">
        <f>SUM(AA48:AA50)</f>
        <v>28315427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46936086</v>
      </c>
      <c r="D53" s="54">
        <f>+D51-D52</f>
        <v>0</v>
      </c>
      <c r="E53" s="55">
        <f t="shared" si="4"/>
        <v>28315427</v>
      </c>
      <c r="F53" s="56">
        <f t="shared" si="4"/>
        <v>28315427</v>
      </c>
      <c r="G53" s="56">
        <f t="shared" si="4"/>
        <v>41104238</v>
      </c>
      <c r="H53" s="56">
        <f t="shared" si="4"/>
        <v>411807</v>
      </c>
      <c r="I53" s="56">
        <f t="shared" si="4"/>
        <v>-15045010</v>
      </c>
      <c r="J53" s="56">
        <f t="shared" si="4"/>
        <v>26471035</v>
      </c>
      <c r="K53" s="56">
        <f t="shared" si="4"/>
        <v>7731828</v>
      </c>
      <c r="L53" s="56">
        <f t="shared" si="4"/>
        <v>-1686551</v>
      </c>
      <c r="M53" s="56">
        <f t="shared" si="4"/>
        <v>1140709</v>
      </c>
      <c r="N53" s="56">
        <f t="shared" si="4"/>
        <v>7185986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33657021</v>
      </c>
      <c r="X53" s="56">
        <f t="shared" si="4"/>
        <v>14157696</v>
      </c>
      <c r="Y53" s="56">
        <f t="shared" si="4"/>
        <v>19499325</v>
      </c>
      <c r="Z53" s="57">
        <f>+IF(X53&lt;&gt;0,+(Y53/X53)*100,0)</f>
        <v>137.729507682606</v>
      </c>
      <c r="AA53" s="54">
        <f>+AA51-AA52</f>
        <v>28315427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46936086</v>
      </c>
      <c r="D56" s="48">
        <f>SUM(D53:D55)</f>
        <v>0</v>
      </c>
      <c r="E56" s="49">
        <f t="shared" si="5"/>
        <v>28315427</v>
      </c>
      <c r="F56" s="50">
        <f t="shared" si="5"/>
        <v>28315427</v>
      </c>
      <c r="G56" s="50">
        <f t="shared" si="5"/>
        <v>41104238</v>
      </c>
      <c r="H56" s="50">
        <f t="shared" si="5"/>
        <v>411807</v>
      </c>
      <c r="I56" s="50">
        <f t="shared" si="5"/>
        <v>-15045010</v>
      </c>
      <c r="J56" s="50">
        <f t="shared" si="5"/>
        <v>26471035</v>
      </c>
      <c r="K56" s="50">
        <f t="shared" si="5"/>
        <v>7731828</v>
      </c>
      <c r="L56" s="50">
        <f t="shared" si="5"/>
        <v>-1686551</v>
      </c>
      <c r="M56" s="50">
        <f t="shared" si="5"/>
        <v>1140709</v>
      </c>
      <c r="N56" s="50">
        <f t="shared" si="5"/>
        <v>7185986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33657021</v>
      </c>
      <c r="X56" s="50">
        <f t="shared" si="5"/>
        <v>14157696</v>
      </c>
      <c r="Y56" s="50">
        <f t="shared" si="5"/>
        <v>19499325</v>
      </c>
      <c r="Z56" s="51">
        <f>+IF(X56&lt;&gt;0,+(Y56/X56)*100,0)</f>
        <v>137.729507682606</v>
      </c>
      <c r="AA56" s="48">
        <f>SUM(AA53:AA55)</f>
        <v>28315427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46936086</v>
      </c>
      <c r="D59" s="65">
        <f>SUM(D56:D58)</f>
        <v>0</v>
      </c>
      <c r="E59" s="66">
        <f t="shared" si="6"/>
        <v>28315427</v>
      </c>
      <c r="F59" s="67">
        <f t="shared" si="6"/>
        <v>28315427</v>
      </c>
      <c r="G59" s="67">
        <f t="shared" si="6"/>
        <v>41104238</v>
      </c>
      <c r="H59" s="67">
        <f t="shared" si="6"/>
        <v>411807</v>
      </c>
      <c r="I59" s="67">
        <f t="shared" si="6"/>
        <v>-15045010</v>
      </c>
      <c r="J59" s="67">
        <f t="shared" si="6"/>
        <v>26471035</v>
      </c>
      <c r="K59" s="67">
        <f t="shared" si="6"/>
        <v>7731828</v>
      </c>
      <c r="L59" s="67">
        <f t="shared" si="6"/>
        <v>-1686551</v>
      </c>
      <c r="M59" s="67">
        <f t="shared" si="6"/>
        <v>1140709</v>
      </c>
      <c r="N59" s="67">
        <f t="shared" si="6"/>
        <v>7185986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33657021</v>
      </c>
      <c r="X59" s="67">
        <f t="shared" si="6"/>
        <v>14157696</v>
      </c>
      <c r="Y59" s="67">
        <f t="shared" si="6"/>
        <v>19499325</v>
      </c>
      <c r="Z59" s="68">
        <f>+IF(X59&lt;&gt;0,+(Y59/X59)*100,0)</f>
        <v>137.729507682606</v>
      </c>
      <c r="AA59" s="65">
        <f>SUM(AA56:AA58)</f>
        <v>28315427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129342960</v>
      </c>
      <c r="D6" s="20"/>
      <c r="E6" s="21">
        <v>202668468</v>
      </c>
      <c r="F6" s="22">
        <v>202668468</v>
      </c>
      <c r="G6" s="22">
        <v>8648055</v>
      </c>
      <c r="H6" s="22">
        <v>13278965</v>
      </c>
      <c r="I6" s="22">
        <v>12648556</v>
      </c>
      <c r="J6" s="22">
        <v>34575576</v>
      </c>
      <c r="K6" s="22">
        <v>11067749</v>
      </c>
      <c r="L6" s="22">
        <v>13586928</v>
      </c>
      <c r="M6" s="22">
        <v>11316537</v>
      </c>
      <c r="N6" s="22">
        <v>35971214</v>
      </c>
      <c r="O6" s="22"/>
      <c r="P6" s="22"/>
      <c r="Q6" s="22"/>
      <c r="R6" s="22"/>
      <c r="S6" s="22"/>
      <c r="T6" s="22"/>
      <c r="U6" s="22"/>
      <c r="V6" s="22"/>
      <c r="W6" s="22">
        <v>70546790</v>
      </c>
      <c r="X6" s="22">
        <v>101334234</v>
      </c>
      <c r="Y6" s="22">
        <v>-30787444</v>
      </c>
      <c r="Z6" s="23">
        <v>-30.382076011942814</v>
      </c>
      <c r="AA6" s="20">
        <v>202668468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557292</v>
      </c>
      <c r="D13" s="20"/>
      <c r="E13" s="21">
        <v>684420</v>
      </c>
      <c r="F13" s="22">
        <v>684420</v>
      </c>
      <c r="G13" s="22">
        <v>54951</v>
      </c>
      <c r="H13" s="22">
        <v>56611</v>
      </c>
      <c r="I13" s="22">
        <v>52908</v>
      </c>
      <c r="J13" s="22">
        <v>164470</v>
      </c>
      <c r="K13" s="22">
        <v>135630</v>
      </c>
      <c r="L13" s="22"/>
      <c r="M13" s="22">
        <v>62189</v>
      </c>
      <c r="N13" s="22">
        <v>197819</v>
      </c>
      <c r="O13" s="22"/>
      <c r="P13" s="22"/>
      <c r="Q13" s="22"/>
      <c r="R13" s="22"/>
      <c r="S13" s="22"/>
      <c r="T13" s="22"/>
      <c r="U13" s="22"/>
      <c r="V13" s="22"/>
      <c r="W13" s="22">
        <v>362289</v>
      </c>
      <c r="X13" s="22">
        <v>342210</v>
      </c>
      <c r="Y13" s="22">
        <v>20079</v>
      </c>
      <c r="Z13" s="23">
        <v>5.8674498115192426</v>
      </c>
      <c r="AA13" s="20">
        <v>684420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629613</v>
      </c>
      <c r="D23" s="20"/>
      <c r="E23" s="21">
        <v>766836</v>
      </c>
      <c r="F23" s="22">
        <v>766836</v>
      </c>
      <c r="G23" s="22">
        <v>150700</v>
      </c>
      <c r="H23" s="22">
        <v>129779</v>
      </c>
      <c r="I23" s="22">
        <v>65019</v>
      </c>
      <c r="J23" s="22">
        <v>345498</v>
      </c>
      <c r="K23" s="22">
        <v>54030</v>
      </c>
      <c r="L23" s="22">
        <v>100192</v>
      </c>
      <c r="M23" s="22">
        <v>94406</v>
      </c>
      <c r="N23" s="22">
        <v>248628</v>
      </c>
      <c r="O23" s="22"/>
      <c r="P23" s="22"/>
      <c r="Q23" s="22"/>
      <c r="R23" s="22"/>
      <c r="S23" s="22"/>
      <c r="T23" s="22"/>
      <c r="U23" s="22"/>
      <c r="V23" s="22"/>
      <c r="W23" s="22">
        <v>594126</v>
      </c>
      <c r="X23" s="22">
        <v>383418</v>
      </c>
      <c r="Y23" s="22">
        <v>210708</v>
      </c>
      <c r="Z23" s="23">
        <v>54.955166424111546</v>
      </c>
      <c r="AA23" s="20">
        <v>766836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7283765</v>
      </c>
      <c r="D25" s="20"/>
      <c r="E25" s="21">
        <v>14214660</v>
      </c>
      <c r="F25" s="22">
        <v>14214660</v>
      </c>
      <c r="G25" s="22">
        <v>1115624</v>
      </c>
      <c r="H25" s="22"/>
      <c r="I25" s="22"/>
      <c r="J25" s="22">
        <v>1115624</v>
      </c>
      <c r="K25" s="22"/>
      <c r="L25" s="22"/>
      <c r="M25" s="22">
        <v>3238195</v>
      </c>
      <c r="N25" s="22">
        <v>3238195</v>
      </c>
      <c r="O25" s="22"/>
      <c r="P25" s="22"/>
      <c r="Q25" s="22"/>
      <c r="R25" s="22"/>
      <c r="S25" s="22"/>
      <c r="T25" s="22"/>
      <c r="U25" s="22"/>
      <c r="V25" s="22"/>
      <c r="W25" s="22">
        <v>4353819</v>
      </c>
      <c r="X25" s="22">
        <v>7107330</v>
      </c>
      <c r="Y25" s="22">
        <v>-2753511</v>
      </c>
      <c r="Z25" s="23">
        <v>-38.741848204600039</v>
      </c>
      <c r="AA25" s="20">
        <v>14214660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137813630</v>
      </c>
      <c r="D32" s="29">
        <f t="shared" ref="D32:Y32" si="0">SUM(D6:D31)</f>
        <v>0</v>
      </c>
      <c r="E32" s="30">
        <f t="shared" si="0"/>
        <v>218334384</v>
      </c>
      <c r="F32" s="31">
        <f t="shared" si="0"/>
        <v>218334384</v>
      </c>
      <c r="G32" s="31">
        <f t="shared" si="0"/>
        <v>9969330</v>
      </c>
      <c r="H32" s="31">
        <f t="shared" si="0"/>
        <v>13465355</v>
      </c>
      <c r="I32" s="31">
        <f t="shared" si="0"/>
        <v>12766483</v>
      </c>
      <c r="J32" s="31">
        <f t="shared" si="0"/>
        <v>36201168</v>
      </c>
      <c r="K32" s="31">
        <f t="shared" si="0"/>
        <v>11257409</v>
      </c>
      <c r="L32" s="31">
        <f t="shared" si="0"/>
        <v>13687120</v>
      </c>
      <c r="M32" s="31">
        <f t="shared" si="0"/>
        <v>14711327</v>
      </c>
      <c r="N32" s="31">
        <f t="shared" si="0"/>
        <v>39655856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75857024</v>
      </c>
      <c r="X32" s="31">
        <f t="shared" si="0"/>
        <v>109167192</v>
      </c>
      <c r="Y32" s="31">
        <f t="shared" si="0"/>
        <v>-33310168</v>
      </c>
      <c r="Z32" s="32">
        <f>+IF(X32&lt;&gt;0,+(Y32/X32)*100,0)</f>
        <v>-30.512984157364787</v>
      </c>
      <c r="AA32" s="29">
        <f>SUM(AA6:AA31)</f>
        <v>218334384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11088277</v>
      </c>
      <c r="D34" s="20"/>
      <c r="E34" s="21">
        <v>14420508</v>
      </c>
      <c r="F34" s="22">
        <v>14420508</v>
      </c>
      <c r="G34" s="22"/>
      <c r="H34" s="22">
        <v>1758975</v>
      </c>
      <c r="I34" s="22">
        <v>901379</v>
      </c>
      <c r="J34" s="22">
        <v>2660354</v>
      </c>
      <c r="K34" s="22">
        <v>947767</v>
      </c>
      <c r="L34" s="22">
        <v>1035495</v>
      </c>
      <c r="M34" s="22">
        <v>937040</v>
      </c>
      <c r="N34" s="22">
        <v>2920302</v>
      </c>
      <c r="O34" s="22"/>
      <c r="P34" s="22"/>
      <c r="Q34" s="22"/>
      <c r="R34" s="22"/>
      <c r="S34" s="22"/>
      <c r="T34" s="22"/>
      <c r="U34" s="22"/>
      <c r="V34" s="22"/>
      <c r="W34" s="22">
        <v>5580656</v>
      </c>
      <c r="X34" s="22">
        <v>7210254</v>
      </c>
      <c r="Y34" s="22">
        <v>-1629598</v>
      </c>
      <c r="Z34" s="23">
        <v>-22.60111779695972</v>
      </c>
      <c r="AA34" s="20">
        <v>14420508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163399826</v>
      </c>
      <c r="D36" s="20"/>
      <c r="E36" s="21">
        <v>178693860</v>
      </c>
      <c r="F36" s="22">
        <v>178693860</v>
      </c>
      <c r="G36" s="22">
        <v>22920646</v>
      </c>
      <c r="H36" s="22"/>
      <c r="I36" s="22">
        <v>26616438</v>
      </c>
      <c r="J36" s="22">
        <v>49537084</v>
      </c>
      <c r="K36" s="22"/>
      <c r="L36" s="22">
        <v>55377265</v>
      </c>
      <c r="M36" s="22"/>
      <c r="N36" s="22">
        <v>55377265</v>
      </c>
      <c r="O36" s="22"/>
      <c r="P36" s="22"/>
      <c r="Q36" s="22"/>
      <c r="R36" s="22"/>
      <c r="S36" s="22"/>
      <c r="T36" s="22"/>
      <c r="U36" s="22"/>
      <c r="V36" s="22"/>
      <c r="W36" s="22">
        <v>104914349</v>
      </c>
      <c r="X36" s="22">
        <v>89346930</v>
      </c>
      <c r="Y36" s="22">
        <v>15567419</v>
      </c>
      <c r="Z36" s="23">
        <v>17.423563406151729</v>
      </c>
      <c r="AA36" s="20">
        <v>178693860</v>
      </c>
    </row>
    <row r="37" spans="1:27" ht="13.5" x14ac:dyDescent="0.25">
      <c r="A37" s="19" t="s">
        <v>63</v>
      </c>
      <c r="B37" s="15" t="s">
        <v>32</v>
      </c>
      <c r="C37" s="20">
        <v>12287</v>
      </c>
      <c r="D37" s="20"/>
      <c r="E37" s="21">
        <v>42996</v>
      </c>
      <c r="F37" s="22">
        <v>42996</v>
      </c>
      <c r="G37" s="22">
        <v>1303</v>
      </c>
      <c r="H37" s="22"/>
      <c r="I37" s="22"/>
      <c r="J37" s="22">
        <v>1303</v>
      </c>
      <c r="K37" s="22">
        <v>1748</v>
      </c>
      <c r="L37" s="22">
        <v>1010</v>
      </c>
      <c r="M37" s="22">
        <v>519</v>
      </c>
      <c r="N37" s="22">
        <v>3277</v>
      </c>
      <c r="O37" s="22"/>
      <c r="P37" s="22"/>
      <c r="Q37" s="22"/>
      <c r="R37" s="22"/>
      <c r="S37" s="22"/>
      <c r="T37" s="22"/>
      <c r="U37" s="22"/>
      <c r="V37" s="22"/>
      <c r="W37" s="22">
        <v>4580</v>
      </c>
      <c r="X37" s="22">
        <v>21498</v>
      </c>
      <c r="Y37" s="22">
        <v>-16918</v>
      </c>
      <c r="Z37" s="23">
        <v>-78.695692622569553</v>
      </c>
      <c r="AA37" s="20">
        <v>42996</v>
      </c>
    </row>
    <row r="38" spans="1:27" ht="13.5" x14ac:dyDescent="0.25">
      <c r="A38" s="19" t="s">
        <v>64</v>
      </c>
      <c r="B38" s="15" t="s">
        <v>32</v>
      </c>
      <c r="C38" s="20">
        <v>2062555</v>
      </c>
      <c r="D38" s="20"/>
      <c r="E38" s="21">
        <v>12221148</v>
      </c>
      <c r="F38" s="22">
        <v>12221148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6110574</v>
      </c>
      <c r="Y38" s="22">
        <v>-6110574</v>
      </c>
      <c r="Z38" s="23">
        <v>-100</v>
      </c>
      <c r="AA38" s="20">
        <v>12221148</v>
      </c>
    </row>
    <row r="39" spans="1:27" ht="13.5" x14ac:dyDescent="0.25">
      <c r="A39" s="19" t="s">
        <v>65</v>
      </c>
      <c r="B39" s="15" t="s">
        <v>32</v>
      </c>
      <c r="C39" s="20">
        <v>2139971</v>
      </c>
      <c r="D39" s="20"/>
      <c r="E39" s="21">
        <v>1765824</v>
      </c>
      <c r="F39" s="22">
        <v>1765824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882912</v>
      </c>
      <c r="Y39" s="22">
        <v>-882912</v>
      </c>
      <c r="Z39" s="23">
        <v>-100</v>
      </c>
      <c r="AA39" s="20">
        <v>1765824</v>
      </c>
    </row>
    <row r="40" spans="1:27" ht="13.5" x14ac:dyDescent="0.25">
      <c r="A40" s="19" t="s">
        <v>40</v>
      </c>
      <c r="B40" s="15" t="s">
        <v>32</v>
      </c>
      <c r="C40" s="20">
        <v>11074627</v>
      </c>
      <c r="D40" s="20"/>
      <c r="E40" s="21"/>
      <c r="F40" s="22"/>
      <c r="G40" s="22">
        <v>901442</v>
      </c>
      <c r="H40" s="22"/>
      <c r="I40" s="22">
        <v>300602</v>
      </c>
      <c r="J40" s="22">
        <v>1202044</v>
      </c>
      <c r="K40" s="22"/>
      <c r="L40" s="22">
        <v>817210</v>
      </c>
      <c r="M40" s="22"/>
      <c r="N40" s="22">
        <v>817210</v>
      </c>
      <c r="O40" s="22"/>
      <c r="P40" s="22"/>
      <c r="Q40" s="22"/>
      <c r="R40" s="22"/>
      <c r="S40" s="22"/>
      <c r="T40" s="22"/>
      <c r="U40" s="22"/>
      <c r="V40" s="22"/>
      <c r="W40" s="22">
        <v>2019254</v>
      </c>
      <c r="X40" s="22"/>
      <c r="Y40" s="22">
        <v>2019254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14021520</v>
      </c>
      <c r="D41" s="20"/>
      <c r="E41" s="21">
        <v>16337424</v>
      </c>
      <c r="F41" s="22">
        <v>16337424</v>
      </c>
      <c r="G41" s="22">
        <v>243733</v>
      </c>
      <c r="H41" s="22">
        <v>2856611</v>
      </c>
      <c r="I41" s="22">
        <v>921342</v>
      </c>
      <c r="J41" s="22">
        <v>4021686</v>
      </c>
      <c r="K41" s="22">
        <v>636695</v>
      </c>
      <c r="L41" s="22">
        <v>644622</v>
      </c>
      <c r="M41" s="22">
        <v>559550</v>
      </c>
      <c r="N41" s="22">
        <v>1840867</v>
      </c>
      <c r="O41" s="22"/>
      <c r="P41" s="22"/>
      <c r="Q41" s="22"/>
      <c r="R41" s="22"/>
      <c r="S41" s="22"/>
      <c r="T41" s="22"/>
      <c r="U41" s="22"/>
      <c r="V41" s="22"/>
      <c r="W41" s="22">
        <v>5862553</v>
      </c>
      <c r="X41" s="22">
        <v>8168712</v>
      </c>
      <c r="Y41" s="22">
        <v>-2306159</v>
      </c>
      <c r="Z41" s="23">
        <v>-28.231611054472232</v>
      </c>
      <c r="AA41" s="20">
        <v>16337424</v>
      </c>
    </row>
    <row r="42" spans="1:27" ht="13.5" x14ac:dyDescent="0.25">
      <c r="A42" s="19" t="s">
        <v>67</v>
      </c>
      <c r="B42" s="15" t="s">
        <v>32</v>
      </c>
      <c r="C42" s="20">
        <v>263303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324063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3427484</v>
      </c>
      <c r="D44" s="20"/>
      <c r="E44" s="21">
        <v>3279456</v>
      </c>
      <c r="F44" s="22">
        <v>3279456</v>
      </c>
      <c r="G44" s="22">
        <v>49198</v>
      </c>
      <c r="H44" s="22">
        <v>189702</v>
      </c>
      <c r="I44" s="22">
        <v>197647</v>
      </c>
      <c r="J44" s="22">
        <v>436547</v>
      </c>
      <c r="K44" s="22">
        <v>490697</v>
      </c>
      <c r="L44" s="22">
        <v>750508</v>
      </c>
      <c r="M44" s="22">
        <v>698793</v>
      </c>
      <c r="N44" s="22">
        <v>1939998</v>
      </c>
      <c r="O44" s="22"/>
      <c r="P44" s="22"/>
      <c r="Q44" s="22"/>
      <c r="R44" s="22"/>
      <c r="S44" s="22"/>
      <c r="T44" s="22"/>
      <c r="U44" s="22"/>
      <c r="V44" s="22"/>
      <c r="W44" s="22">
        <v>2376545</v>
      </c>
      <c r="X44" s="22">
        <v>1639728</v>
      </c>
      <c r="Y44" s="22">
        <v>736817</v>
      </c>
      <c r="Z44" s="23">
        <v>44.935318540636011</v>
      </c>
      <c r="AA44" s="20">
        <v>3279456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207813913</v>
      </c>
      <c r="D47" s="29">
        <f t="shared" ref="D47:Y47" si="1">SUM(D34:D46)</f>
        <v>0</v>
      </c>
      <c r="E47" s="30">
        <f t="shared" si="1"/>
        <v>226761216</v>
      </c>
      <c r="F47" s="31">
        <f t="shared" si="1"/>
        <v>226761216</v>
      </c>
      <c r="G47" s="31">
        <f t="shared" si="1"/>
        <v>24116322</v>
      </c>
      <c r="H47" s="31">
        <f t="shared" si="1"/>
        <v>4805288</v>
      </c>
      <c r="I47" s="31">
        <f t="shared" si="1"/>
        <v>28937408</v>
      </c>
      <c r="J47" s="31">
        <f t="shared" si="1"/>
        <v>57859018</v>
      </c>
      <c r="K47" s="31">
        <f t="shared" si="1"/>
        <v>2076907</v>
      </c>
      <c r="L47" s="31">
        <f t="shared" si="1"/>
        <v>58626110</v>
      </c>
      <c r="M47" s="31">
        <f t="shared" si="1"/>
        <v>2195902</v>
      </c>
      <c r="N47" s="31">
        <f t="shared" si="1"/>
        <v>62898919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120757937</v>
      </c>
      <c r="X47" s="31">
        <f t="shared" si="1"/>
        <v>113380608</v>
      </c>
      <c r="Y47" s="31">
        <f t="shared" si="1"/>
        <v>7377329</v>
      </c>
      <c r="Z47" s="32">
        <f>+IF(X47&lt;&gt;0,+(Y47/X47)*100,0)</f>
        <v>6.5066938078158829</v>
      </c>
      <c r="AA47" s="29">
        <f>SUM(AA34:AA46)</f>
        <v>226761216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-70000283</v>
      </c>
      <c r="D48" s="39">
        <f t="shared" si="2"/>
        <v>0</v>
      </c>
      <c r="E48" s="40">
        <f t="shared" si="2"/>
        <v>-8426832</v>
      </c>
      <c r="F48" s="41">
        <f t="shared" si="2"/>
        <v>-8426832</v>
      </c>
      <c r="G48" s="41">
        <f t="shared" si="2"/>
        <v>-14146992</v>
      </c>
      <c r="H48" s="41">
        <f t="shared" si="2"/>
        <v>8660067</v>
      </c>
      <c r="I48" s="41">
        <f t="shared" si="2"/>
        <v>-16170925</v>
      </c>
      <c r="J48" s="41">
        <f t="shared" si="2"/>
        <v>-21657850</v>
      </c>
      <c r="K48" s="41">
        <f t="shared" si="2"/>
        <v>9180502</v>
      </c>
      <c r="L48" s="41">
        <f t="shared" si="2"/>
        <v>-44938990</v>
      </c>
      <c r="M48" s="41">
        <f t="shared" si="2"/>
        <v>12515425</v>
      </c>
      <c r="N48" s="41">
        <f t="shared" si="2"/>
        <v>-23243063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-44900913</v>
      </c>
      <c r="X48" s="41">
        <f t="shared" si="2"/>
        <v>-4213416</v>
      </c>
      <c r="Y48" s="41">
        <f t="shared" si="2"/>
        <v>-40687497</v>
      </c>
      <c r="Z48" s="42">
        <f>+IF(X48&lt;&gt;0,+(Y48/X48)*100,0)</f>
        <v>965.66531764250192</v>
      </c>
      <c r="AA48" s="39">
        <f>+AA32-AA47</f>
        <v>-8426832</v>
      </c>
    </row>
    <row r="49" spans="1:27" ht="25.5" x14ac:dyDescent="0.25">
      <c r="A49" s="43" t="s">
        <v>74</v>
      </c>
      <c r="B49" s="15" t="s">
        <v>32</v>
      </c>
      <c r="C49" s="20">
        <v>4996750</v>
      </c>
      <c r="D49" s="20"/>
      <c r="E49" s="21">
        <v>3999996</v>
      </c>
      <c r="F49" s="22">
        <v>3999996</v>
      </c>
      <c r="G49" s="22"/>
      <c r="H49" s="22"/>
      <c r="I49" s="22"/>
      <c r="J49" s="22"/>
      <c r="K49" s="22"/>
      <c r="L49" s="22"/>
      <c r="M49" s="22">
        <v>775103</v>
      </c>
      <c r="N49" s="22">
        <v>775103</v>
      </c>
      <c r="O49" s="22"/>
      <c r="P49" s="22"/>
      <c r="Q49" s="22"/>
      <c r="R49" s="22"/>
      <c r="S49" s="22"/>
      <c r="T49" s="22"/>
      <c r="U49" s="22"/>
      <c r="V49" s="22"/>
      <c r="W49" s="22">
        <v>775103</v>
      </c>
      <c r="X49" s="22">
        <v>1999998</v>
      </c>
      <c r="Y49" s="22">
        <v>-1224895</v>
      </c>
      <c r="Z49" s="23">
        <v>-61.244811244811245</v>
      </c>
      <c r="AA49" s="20">
        <v>3999996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-65003533</v>
      </c>
      <c r="D51" s="48">
        <f t="shared" si="3"/>
        <v>0</v>
      </c>
      <c r="E51" s="49">
        <f t="shared" si="3"/>
        <v>-4426836</v>
      </c>
      <c r="F51" s="50">
        <f t="shared" si="3"/>
        <v>-4426836</v>
      </c>
      <c r="G51" s="50">
        <f t="shared" si="3"/>
        <v>-14146992</v>
      </c>
      <c r="H51" s="50">
        <f t="shared" si="3"/>
        <v>8660067</v>
      </c>
      <c r="I51" s="50">
        <f t="shared" si="3"/>
        <v>-16170925</v>
      </c>
      <c r="J51" s="50">
        <f t="shared" si="3"/>
        <v>-21657850</v>
      </c>
      <c r="K51" s="50">
        <f t="shared" si="3"/>
        <v>9180502</v>
      </c>
      <c r="L51" s="50">
        <f t="shared" si="3"/>
        <v>-44938990</v>
      </c>
      <c r="M51" s="50">
        <f t="shared" si="3"/>
        <v>13290528</v>
      </c>
      <c r="N51" s="50">
        <f t="shared" si="3"/>
        <v>-22467960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-44125810</v>
      </c>
      <c r="X51" s="50">
        <f t="shared" si="3"/>
        <v>-2213418</v>
      </c>
      <c r="Y51" s="50">
        <f t="shared" si="3"/>
        <v>-41912392</v>
      </c>
      <c r="Z51" s="51">
        <f>+IF(X51&lt;&gt;0,+(Y51/X51)*100,0)</f>
        <v>1893.5597343113682</v>
      </c>
      <c r="AA51" s="48">
        <f>SUM(AA48:AA50)</f>
        <v>-4426836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-65003533</v>
      </c>
      <c r="D53" s="54">
        <f>+D51-D52</f>
        <v>0</v>
      </c>
      <c r="E53" s="55">
        <f t="shared" si="4"/>
        <v>-4426836</v>
      </c>
      <c r="F53" s="56">
        <f t="shared" si="4"/>
        <v>-4426836</v>
      </c>
      <c r="G53" s="56">
        <f t="shared" si="4"/>
        <v>-14146992</v>
      </c>
      <c r="H53" s="56">
        <f t="shared" si="4"/>
        <v>8660067</v>
      </c>
      <c r="I53" s="56">
        <f t="shared" si="4"/>
        <v>-16170925</v>
      </c>
      <c r="J53" s="56">
        <f t="shared" si="4"/>
        <v>-21657850</v>
      </c>
      <c r="K53" s="56">
        <f t="shared" si="4"/>
        <v>9180502</v>
      </c>
      <c r="L53" s="56">
        <f t="shared" si="4"/>
        <v>-44938990</v>
      </c>
      <c r="M53" s="56">
        <f t="shared" si="4"/>
        <v>13290528</v>
      </c>
      <c r="N53" s="56">
        <f t="shared" si="4"/>
        <v>-22467960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-44125810</v>
      </c>
      <c r="X53" s="56">
        <f t="shared" si="4"/>
        <v>-2213418</v>
      </c>
      <c r="Y53" s="56">
        <f t="shared" si="4"/>
        <v>-41912392</v>
      </c>
      <c r="Z53" s="57">
        <f>+IF(X53&lt;&gt;0,+(Y53/X53)*100,0)</f>
        <v>1893.5597343113682</v>
      </c>
      <c r="AA53" s="54">
        <f>+AA51-AA52</f>
        <v>-4426836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-65003533</v>
      </c>
      <c r="D56" s="48">
        <f>SUM(D53:D55)</f>
        <v>0</v>
      </c>
      <c r="E56" s="49">
        <f t="shared" si="5"/>
        <v>-4426836</v>
      </c>
      <c r="F56" s="50">
        <f t="shared" si="5"/>
        <v>-4426836</v>
      </c>
      <c r="G56" s="50">
        <f t="shared" si="5"/>
        <v>-14146992</v>
      </c>
      <c r="H56" s="50">
        <f t="shared" si="5"/>
        <v>8660067</v>
      </c>
      <c r="I56" s="50">
        <f t="shared" si="5"/>
        <v>-16170925</v>
      </c>
      <c r="J56" s="50">
        <f t="shared" si="5"/>
        <v>-21657850</v>
      </c>
      <c r="K56" s="50">
        <f t="shared" si="5"/>
        <v>9180502</v>
      </c>
      <c r="L56" s="50">
        <f t="shared" si="5"/>
        <v>-44938990</v>
      </c>
      <c r="M56" s="50">
        <f t="shared" si="5"/>
        <v>13290528</v>
      </c>
      <c r="N56" s="50">
        <f t="shared" si="5"/>
        <v>-22467960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-44125810</v>
      </c>
      <c r="X56" s="50">
        <f t="shared" si="5"/>
        <v>-2213418</v>
      </c>
      <c r="Y56" s="50">
        <f t="shared" si="5"/>
        <v>-41912392</v>
      </c>
      <c r="Z56" s="51">
        <f>+IF(X56&lt;&gt;0,+(Y56/X56)*100,0)</f>
        <v>1893.5597343113682</v>
      </c>
      <c r="AA56" s="48">
        <f>SUM(AA53:AA55)</f>
        <v>-4426836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-65003533</v>
      </c>
      <c r="D59" s="65">
        <f>SUM(D56:D58)</f>
        <v>0</v>
      </c>
      <c r="E59" s="66">
        <f t="shared" si="6"/>
        <v>-4426836</v>
      </c>
      <c r="F59" s="67">
        <f t="shared" si="6"/>
        <v>-4426836</v>
      </c>
      <c r="G59" s="67">
        <f t="shared" si="6"/>
        <v>-14146992</v>
      </c>
      <c r="H59" s="67">
        <f t="shared" si="6"/>
        <v>8660067</v>
      </c>
      <c r="I59" s="67">
        <f t="shared" si="6"/>
        <v>-16170925</v>
      </c>
      <c r="J59" s="67">
        <f t="shared" si="6"/>
        <v>-21657850</v>
      </c>
      <c r="K59" s="67">
        <f t="shared" si="6"/>
        <v>9180502</v>
      </c>
      <c r="L59" s="67">
        <f t="shared" si="6"/>
        <v>-44938990</v>
      </c>
      <c r="M59" s="67">
        <f t="shared" si="6"/>
        <v>13290528</v>
      </c>
      <c r="N59" s="67">
        <f t="shared" si="6"/>
        <v>-22467960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-44125810</v>
      </c>
      <c r="X59" s="67">
        <f t="shared" si="6"/>
        <v>-2213418</v>
      </c>
      <c r="Y59" s="67">
        <f t="shared" si="6"/>
        <v>-41912392</v>
      </c>
      <c r="Z59" s="68">
        <f>+IF(X59&lt;&gt;0,+(Y59/X59)*100,0)</f>
        <v>1893.5597343113682</v>
      </c>
      <c r="AA59" s="65">
        <f>SUM(AA56:AA58)</f>
        <v>-4426836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27498534</v>
      </c>
      <c r="D6" s="20"/>
      <c r="E6" s="21">
        <v>32107673</v>
      </c>
      <c r="F6" s="22">
        <v>32107673</v>
      </c>
      <c r="G6" s="22">
        <v>2981567</v>
      </c>
      <c r="H6" s="22">
        <v>2860990</v>
      </c>
      <c r="I6" s="22">
        <v>2751607</v>
      </c>
      <c r="J6" s="22">
        <v>8594164</v>
      </c>
      <c r="K6" s="22">
        <v>2749405</v>
      </c>
      <c r="L6" s="22">
        <v>2693138</v>
      </c>
      <c r="M6" s="22">
        <v>2453068</v>
      </c>
      <c r="N6" s="22">
        <v>7895611</v>
      </c>
      <c r="O6" s="22"/>
      <c r="P6" s="22"/>
      <c r="Q6" s="22"/>
      <c r="R6" s="22"/>
      <c r="S6" s="22"/>
      <c r="T6" s="22"/>
      <c r="U6" s="22"/>
      <c r="V6" s="22"/>
      <c r="W6" s="22">
        <v>16489775</v>
      </c>
      <c r="X6" s="22">
        <v>16053834</v>
      </c>
      <c r="Y6" s="22">
        <v>435941</v>
      </c>
      <c r="Z6" s="23">
        <v>2.7154946288842901</v>
      </c>
      <c r="AA6" s="20">
        <v>32107673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255362</v>
      </c>
      <c r="D13" s="20"/>
      <c r="E13" s="21">
        <v>594880</v>
      </c>
      <c r="F13" s="22">
        <v>594880</v>
      </c>
      <c r="G13" s="22">
        <v>16180</v>
      </c>
      <c r="H13" s="22">
        <v>18041</v>
      </c>
      <c r="I13" s="22">
        <v>25662</v>
      </c>
      <c r="J13" s="22">
        <v>59883</v>
      </c>
      <c r="K13" s="22">
        <v>25804</v>
      </c>
      <c r="L13" s="22">
        <v>23370</v>
      </c>
      <c r="M13" s="22">
        <v>28412</v>
      </c>
      <c r="N13" s="22">
        <v>77586</v>
      </c>
      <c r="O13" s="22"/>
      <c r="P13" s="22"/>
      <c r="Q13" s="22"/>
      <c r="R13" s="22"/>
      <c r="S13" s="22"/>
      <c r="T13" s="22"/>
      <c r="U13" s="22"/>
      <c r="V13" s="22"/>
      <c r="W13" s="22">
        <v>137469</v>
      </c>
      <c r="X13" s="22">
        <v>297442</v>
      </c>
      <c r="Y13" s="22">
        <v>-159973</v>
      </c>
      <c r="Z13" s="23">
        <v>-53.782922384868314</v>
      </c>
      <c r="AA13" s="20">
        <v>594880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398937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1162000</v>
      </c>
      <c r="D25" s="20"/>
      <c r="E25" s="21">
        <v>17952004</v>
      </c>
      <c r="F25" s="22">
        <v>17952004</v>
      </c>
      <c r="G25" s="22"/>
      <c r="H25" s="22">
        <v>253400</v>
      </c>
      <c r="I25" s="22">
        <v>3813620</v>
      </c>
      <c r="J25" s="22">
        <v>4067020</v>
      </c>
      <c r="K25" s="22">
        <v>267260</v>
      </c>
      <c r="L25" s="22">
        <v>451010</v>
      </c>
      <c r="M25" s="22">
        <v>5767260</v>
      </c>
      <c r="N25" s="22">
        <v>6485530</v>
      </c>
      <c r="O25" s="22"/>
      <c r="P25" s="22"/>
      <c r="Q25" s="22"/>
      <c r="R25" s="22"/>
      <c r="S25" s="22"/>
      <c r="T25" s="22"/>
      <c r="U25" s="22"/>
      <c r="V25" s="22"/>
      <c r="W25" s="22">
        <v>10552550</v>
      </c>
      <c r="X25" s="22">
        <v>8976004</v>
      </c>
      <c r="Y25" s="22">
        <v>1576546</v>
      </c>
      <c r="Z25" s="23">
        <v>17.564007324417414</v>
      </c>
      <c r="AA25" s="20">
        <v>17952004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29314833</v>
      </c>
      <c r="D32" s="29">
        <f t="shared" ref="D32:Y32" si="0">SUM(D6:D31)</f>
        <v>0</v>
      </c>
      <c r="E32" s="30">
        <f t="shared" si="0"/>
        <v>50654557</v>
      </c>
      <c r="F32" s="31">
        <f t="shared" si="0"/>
        <v>50654557</v>
      </c>
      <c r="G32" s="31">
        <f t="shared" si="0"/>
        <v>2997747</v>
      </c>
      <c r="H32" s="31">
        <f t="shared" si="0"/>
        <v>3132431</v>
      </c>
      <c r="I32" s="31">
        <f t="shared" si="0"/>
        <v>6590889</v>
      </c>
      <c r="J32" s="31">
        <f t="shared" si="0"/>
        <v>12721067</v>
      </c>
      <c r="K32" s="31">
        <f t="shared" si="0"/>
        <v>3042469</v>
      </c>
      <c r="L32" s="31">
        <f t="shared" si="0"/>
        <v>3167518</v>
      </c>
      <c r="M32" s="31">
        <f t="shared" si="0"/>
        <v>8248740</v>
      </c>
      <c r="N32" s="31">
        <f t="shared" si="0"/>
        <v>14458727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27179794</v>
      </c>
      <c r="X32" s="31">
        <f t="shared" si="0"/>
        <v>25327280</v>
      </c>
      <c r="Y32" s="31">
        <f t="shared" si="0"/>
        <v>1852514</v>
      </c>
      <c r="Z32" s="32">
        <f>+IF(X32&lt;&gt;0,+(Y32/X32)*100,0)</f>
        <v>7.3143029966107695</v>
      </c>
      <c r="AA32" s="29">
        <f>SUM(AA6:AA31)</f>
        <v>50654557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6538537</v>
      </c>
      <c r="D34" s="20"/>
      <c r="E34" s="21">
        <v>10123804</v>
      </c>
      <c r="F34" s="22">
        <v>10123804</v>
      </c>
      <c r="G34" s="22">
        <v>824188</v>
      </c>
      <c r="H34" s="22">
        <v>519159</v>
      </c>
      <c r="I34" s="22">
        <v>567445</v>
      </c>
      <c r="J34" s="22">
        <v>1910792</v>
      </c>
      <c r="K34" s="22">
        <v>538805</v>
      </c>
      <c r="L34" s="22">
        <v>313220</v>
      </c>
      <c r="M34" s="22">
        <v>527439</v>
      </c>
      <c r="N34" s="22">
        <v>1379464</v>
      </c>
      <c r="O34" s="22"/>
      <c r="P34" s="22"/>
      <c r="Q34" s="22"/>
      <c r="R34" s="22"/>
      <c r="S34" s="22"/>
      <c r="T34" s="22"/>
      <c r="U34" s="22"/>
      <c r="V34" s="22"/>
      <c r="W34" s="22">
        <v>3290256</v>
      </c>
      <c r="X34" s="22">
        <v>5061866</v>
      </c>
      <c r="Y34" s="22">
        <v>-1771610</v>
      </c>
      <c r="Z34" s="23">
        <v>-34.999148535342499</v>
      </c>
      <c r="AA34" s="20">
        <v>10123804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31026210</v>
      </c>
      <c r="D36" s="20"/>
      <c r="E36" s="21">
        <v>40969778</v>
      </c>
      <c r="F36" s="22">
        <v>40969778</v>
      </c>
      <c r="G36" s="22">
        <v>5021282</v>
      </c>
      <c r="H36" s="22">
        <v>5481379</v>
      </c>
      <c r="I36" s="22">
        <v>3913985</v>
      </c>
      <c r="J36" s="22">
        <v>14416646</v>
      </c>
      <c r="K36" s="22">
        <v>3080681</v>
      </c>
      <c r="L36" s="22">
        <v>4434203</v>
      </c>
      <c r="M36" s="22"/>
      <c r="N36" s="22">
        <v>7514884</v>
      </c>
      <c r="O36" s="22"/>
      <c r="P36" s="22"/>
      <c r="Q36" s="22"/>
      <c r="R36" s="22"/>
      <c r="S36" s="22"/>
      <c r="T36" s="22"/>
      <c r="U36" s="22"/>
      <c r="V36" s="22"/>
      <c r="W36" s="22">
        <v>21931530</v>
      </c>
      <c r="X36" s="22">
        <v>20484896</v>
      </c>
      <c r="Y36" s="22">
        <v>1446634</v>
      </c>
      <c r="Z36" s="23">
        <v>7.0619543296680636</v>
      </c>
      <c r="AA36" s="20">
        <v>40969778</v>
      </c>
    </row>
    <row r="37" spans="1:27" ht="13.5" x14ac:dyDescent="0.25">
      <c r="A37" s="19" t="s">
        <v>63</v>
      </c>
      <c r="B37" s="15" t="s">
        <v>32</v>
      </c>
      <c r="C37" s="20">
        <v>444964</v>
      </c>
      <c r="D37" s="20"/>
      <c r="E37" s="21">
        <v>400401</v>
      </c>
      <c r="F37" s="22">
        <v>400401</v>
      </c>
      <c r="G37" s="22"/>
      <c r="H37" s="22">
        <v>-2994</v>
      </c>
      <c r="I37" s="22"/>
      <c r="J37" s="22">
        <v>-2994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-2994</v>
      </c>
      <c r="X37" s="22">
        <v>200241</v>
      </c>
      <c r="Y37" s="22">
        <v>-203235</v>
      </c>
      <c r="Z37" s="23">
        <v>-101.4951982860653</v>
      </c>
      <c r="AA37" s="20">
        <v>400401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15653972</v>
      </c>
      <c r="D41" s="20"/>
      <c r="E41" s="21">
        <v>19212598</v>
      </c>
      <c r="F41" s="22">
        <v>19212598</v>
      </c>
      <c r="G41" s="22"/>
      <c r="H41" s="22">
        <v>66378</v>
      </c>
      <c r="I41" s="22">
        <v>3560606</v>
      </c>
      <c r="J41" s="22">
        <v>3626984</v>
      </c>
      <c r="K41" s="22">
        <v>210089</v>
      </c>
      <c r="L41" s="22">
        <v>712445</v>
      </c>
      <c r="M41" s="22">
        <v>5749334</v>
      </c>
      <c r="N41" s="22">
        <v>6671868</v>
      </c>
      <c r="O41" s="22"/>
      <c r="P41" s="22"/>
      <c r="Q41" s="22"/>
      <c r="R41" s="22"/>
      <c r="S41" s="22"/>
      <c r="T41" s="22"/>
      <c r="U41" s="22"/>
      <c r="V41" s="22"/>
      <c r="W41" s="22">
        <v>10298852</v>
      </c>
      <c r="X41" s="22">
        <v>9606316</v>
      </c>
      <c r="Y41" s="22">
        <v>692536</v>
      </c>
      <c r="Z41" s="23">
        <v>7.2091736311818186</v>
      </c>
      <c r="AA41" s="20">
        <v>19212598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145491</v>
      </c>
      <c r="D44" s="20"/>
      <c r="E44" s="21">
        <v>164587</v>
      </c>
      <c r="F44" s="22">
        <v>164587</v>
      </c>
      <c r="G44" s="22">
        <v>2799</v>
      </c>
      <c r="H44" s="22">
        <v>1903</v>
      </c>
      <c r="I44" s="22">
        <v>8608</v>
      </c>
      <c r="J44" s="22">
        <v>13310</v>
      </c>
      <c r="K44" s="22">
        <v>5877</v>
      </c>
      <c r="L44" s="22">
        <v>8271</v>
      </c>
      <c r="M44" s="22">
        <v>18786</v>
      </c>
      <c r="N44" s="22">
        <v>32934</v>
      </c>
      <c r="O44" s="22"/>
      <c r="P44" s="22"/>
      <c r="Q44" s="22"/>
      <c r="R44" s="22"/>
      <c r="S44" s="22"/>
      <c r="T44" s="22"/>
      <c r="U44" s="22"/>
      <c r="V44" s="22"/>
      <c r="W44" s="22">
        <v>46244</v>
      </c>
      <c r="X44" s="22">
        <v>82306</v>
      </c>
      <c r="Y44" s="22">
        <v>-36062</v>
      </c>
      <c r="Z44" s="23">
        <v>-43.814545719631617</v>
      </c>
      <c r="AA44" s="20">
        <v>164587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53809174</v>
      </c>
      <c r="D47" s="29">
        <f t="shared" ref="D47:Y47" si="1">SUM(D34:D46)</f>
        <v>0</v>
      </c>
      <c r="E47" s="30">
        <f t="shared" si="1"/>
        <v>70871168</v>
      </c>
      <c r="F47" s="31">
        <f t="shared" si="1"/>
        <v>70871168</v>
      </c>
      <c r="G47" s="31">
        <f t="shared" si="1"/>
        <v>5848269</v>
      </c>
      <c r="H47" s="31">
        <f t="shared" si="1"/>
        <v>6065825</v>
      </c>
      <c r="I47" s="31">
        <f t="shared" si="1"/>
        <v>8050644</v>
      </c>
      <c r="J47" s="31">
        <f t="shared" si="1"/>
        <v>19964738</v>
      </c>
      <c r="K47" s="31">
        <f t="shared" si="1"/>
        <v>3835452</v>
      </c>
      <c r="L47" s="31">
        <f t="shared" si="1"/>
        <v>5468139</v>
      </c>
      <c r="M47" s="31">
        <f t="shared" si="1"/>
        <v>6295559</v>
      </c>
      <c r="N47" s="31">
        <f t="shared" si="1"/>
        <v>15599150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35563888</v>
      </c>
      <c r="X47" s="31">
        <f t="shared" si="1"/>
        <v>35435625</v>
      </c>
      <c r="Y47" s="31">
        <f t="shared" si="1"/>
        <v>128263</v>
      </c>
      <c r="Z47" s="32">
        <f>+IF(X47&lt;&gt;0,+(Y47/X47)*100,0)</f>
        <v>0.36196059756248122</v>
      </c>
      <c r="AA47" s="29">
        <f>SUM(AA34:AA46)</f>
        <v>70871168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-24494341</v>
      </c>
      <c r="D48" s="39">
        <f t="shared" si="2"/>
        <v>0</v>
      </c>
      <c r="E48" s="40">
        <f t="shared" si="2"/>
        <v>-20216611</v>
      </c>
      <c r="F48" s="41">
        <f t="shared" si="2"/>
        <v>-20216611</v>
      </c>
      <c r="G48" s="41">
        <f t="shared" si="2"/>
        <v>-2850522</v>
      </c>
      <c r="H48" s="41">
        <f t="shared" si="2"/>
        <v>-2933394</v>
      </c>
      <c r="I48" s="41">
        <f t="shared" si="2"/>
        <v>-1459755</v>
      </c>
      <c r="J48" s="41">
        <f t="shared" si="2"/>
        <v>-7243671</v>
      </c>
      <c r="K48" s="41">
        <f t="shared" si="2"/>
        <v>-792983</v>
      </c>
      <c r="L48" s="41">
        <f t="shared" si="2"/>
        <v>-2300621</v>
      </c>
      <c r="M48" s="41">
        <f t="shared" si="2"/>
        <v>1953181</v>
      </c>
      <c r="N48" s="41">
        <f t="shared" si="2"/>
        <v>-1140423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-8384094</v>
      </c>
      <c r="X48" s="41">
        <f t="shared" si="2"/>
        <v>-10108345</v>
      </c>
      <c r="Y48" s="41">
        <f t="shared" si="2"/>
        <v>1724251</v>
      </c>
      <c r="Z48" s="42">
        <f>+IF(X48&lt;&gt;0,+(Y48/X48)*100,0)</f>
        <v>-17.057698367042281</v>
      </c>
      <c r="AA48" s="39">
        <f>+AA32-AA47</f>
        <v>-20216611</v>
      </c>
    </row>
    <row r="49" spans="1:27" ht="25.5" x14ac:dyDescent="0.25">
      <c r="A49" s="43" t="s">
        <v>74</v>
      </c>
      <c r="B49" s="15" t="s">
        <v>32</v>
      </c>
      <c r="C49" s="20">
        <v>41279649</v>
      </c>
      <c r="D49" s="20"/>
      <c r="E49" s="21">
        <v>37</v>
      </c>
      <c r="F49" s="22">
        <v>37</v>
      </c>
      <c r="G49" s="22"/>
      <c r="H49" s="22"/>
      <c r="I49" s="22"/>
      <c r="J49" s="22"/>
      <c r="K49" s="22">
        <v>1271274</v>
      </c>
      <c r="L49" s="22"/>
      <c r="M49" s="22"/>
      <c r="N49" s="22">
        <v>1271274</v>
      </c>
      <c r="O49" s="22"/>
      <c r="P49" s="22"/>
      <c r="Q49" s="22"/>
      <c r="R49" s="22"/>
      <c r="S49" s="22"/>
      <c r="T49" s="22"/>
      <c r="U49" s="22"/>
      <c r="V49" s="22"/>
      <c r="W49" s="22">
        <v>1271274</v>
      </c>
      <c r="X49" s="22">
        <v>19</v>
      </c>
      <c r="Y49" s="22">
        <v>1271255</v>
      </c>
      <c r="Z49" s="23">
        <v>6690815.7894736836</v>
      </c>
      <c r="AA49" s="20">
        <v>37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16785308</v>
      </c>
      <c r="D51" s="48">
        <f t="shared" si="3"/>
        <v>0</v>
      </c>
      <c r="E51" s="49">
        <f t="shared" si="3"/>
        <v>-20216574</v>
      </c>
      <c r="F51" s="50">
        <f t="shared" si="3"/>
        <v>-20216574</v>
      </c>
      <c r="G51" s="50">
        <f t="shared" si="3"/>
        <v>-2850522</v>
      </c>
      <c r="H51" s="50">
        <f t="shared" si="3"/>
        <v>-2933394</v>
      </c>
      <c r="I51" s="50">
        <f t="shared" si="3"/>
        <v>-1459755</v>
      </c>
      <c r="J51" s="50">
        <f t="shared" si="3"/>
        <v>-7243671</v>
      </c>
      <c r="K51" s="50">
        <f t="shared" si="3"/>
        <v>478291</v>
      </c>
      <c r="L51" s="50">
        <f t="shared" si="3"/>
        <v>-2300621</v>
      </c>
      <c r="M51" s="50">
        <f t="shared" si="3"/>
        <v>1953181</v>
      </c>
      <c r="N51" s="50">
        <f t="shared" si="3"/>
        <v>130851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-7112820</v>
      </c>
      <c r="X51" s="50">
        <f t="shared" si="3"/>
        <v>-10108326</v>
      </c>
      <c r="Y51" s="50">
        <f t="shared" si="3"/>
        <v>2995506</v>
      </c>
      <c r="Z51" s="51">
        <f>+IF(X51&lt;&gt;0,+(Y51/X51)*100,0)</f>
        <v>-29.63404623080023</v>
      </c>
      <c r="AA51" s="48">
        <f>SUM(AA48:AA50)</f>
        <v>-20216574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16785308</v>
      </c>
      <c r="D53" s="54">
        <f>+D51-D52</f>
        <v>0</v>
      </c>
      <c r="E53" s="55">
        <f t="shared" si="4"/>
        <v>-20216574</v>
      </c>
      <c r="F53" s="56">
        <f t="shared" si="4"/>
        <v>-20216574</v>
      </c>
      <c r="G53" s="56">
        <f t="shared" si="4"/>
        <v>-2850522</v>
      </c>
      <c r="H53" s="56">
        <f t="shared" si="4"/>
        <v>-2933394</v>
      </c>
      <c r="I53" s="56">
        <f t="shared" si="4"/>
        <v>-1459755</v>
      </c>
      <c r="J53" s="56">
        <f t="shared" si="4"/>
        <v>-7243671</v>
      </c>
      <c r="K53" s="56">
        <f t="shared" si="4"/>
        <v>478291</v>
      </c>
      <c r="L53" s="56">
        <f t="shared" si="4"/>
        <v>-2300621</v>
      </c>
      <c r="M53" s="56">
        <f t="shared" si="4"/>
        <v>1953181</v>
      </c>
      <c r="N53" s="56">
        <f t="shared" si="4"/>
        <v>130851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-7112820</v>
      </c>
      <c r="X53" s="56">
        <f t="shared" si="4"/>
        <v>-10108326</v>
      </c>
      <c r="Y53" s="56">
        <f t="shared" si="4"/>
        <v>2995506</v>
      </c>
      <c r="Z53" s="57">
        <f>+IF(X53&lt;&gt;0,+(Y53/X53)*100,0)</f>
        <v>-29.63404623080023</v>
      </c>
      <c r="AA53" s="54">
        <f>+AA51-AA52</f>
        <v>-20216574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16785308</v>
      </c>
      <c r="D56" s="48">
        <f>SUM(D53:D55)</f>
        <v>0</v>
      </c>
      <c r="E56" s="49">
        <f t="shared" si="5"/>
        <v>-20216574</v>
      </c>
      <c r="F56" s="50">
        <f t="shared" si="5"/>
        <v>-20216574</v>
      </c>
      <c r="G56" s="50">
        <f t="shared" si="5"/>
        <v>-2850522</v>
      </c>
      <c r="H56" s="50">
        <f t="shared" si="5"/>
        <v>-2933394</v>
      </c>
      <c r="I56" s="50">
        <f t="shared" si="5"/>
        <v>-1459755</v>
      </c>
      <c r="J56" s="50">
        <f t="shared" si="5"/>
        <v>-7243671</v>
      </c>
      <c r="K56" s="50">
        <f t="shared" si="5"/>
        <v>478291</v>
      </c>
      <c r="L56" s="50">
        <f t="shared" si="5"/>
        <v>-2300621</v>
      </c>
      <c r="M56" s="50">
        <f t="shared" si="5"/>
        <v>1953181</v>
      </c>
      <c r="N56" s="50">
        <f t="shared" si="5"/>
        <v>130851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-7112820</v>
      </c>
      <c r="X56" s="50">
        <f t="shared" si="5"/>
        <v>-10108326</v>
      </c>
      <c r="Y56" s="50">
        <f t="shared" si="5"/>
        <v>2995506</v>
      </c>
      <c r="Z56" s="51">
        <f>+IF(X56&lt;&gt;0,+(Y56/X56)*100,0)</f>
        <v>-29.63404623080023</v>
      </c>
      <c r="AA56" s="48">
        <f>SUM(AA53:AA55)</f>
        <v>-20216574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16785308</v>
      </c>
      <c r="D59" s="65">
        <f>SUM(D56:D58)</f>
        <v>0</v>
      </c>
      <c r="E59" s="66">
        <f t="shared" si="6"/>
        <v>-20216574</v>
      </c>
      <c r="F59" s="67">
        <f t="shared" si="6"/>
        <v>-20216574</v>
      </c>
      <c r="G59" s="67">
        <f t="shared" si="6"/>
        <v>-2850522</v>
      </c>
      <c r="H59" s="67">
        <f t="shared" si="6"/>
        <v>-2933394</v>
      </c>
      <c r="I59" s="67">
        <f t="shared" si="6"/>
        <v>-1459755</v>
      </c>
      <c r="J59" s="67">
        <f t="shared" si="6"/>
        <v>-7243671</v>
      </c>
      <c r="K59" s="67">
        <f t="shared" si="6"/>
        <v>478291</v>
      </c>
      <c r="L59" s="67">
        <f t="shared" si="6"/>
        <v>-2300621</v>
      </c>
      <c r="M59" s="67">
        <f t="shared" si="6"/>
        <v>1953181</v>
      </c>
      <c r="N59" s="67">
        <f t="shared" si="6"/>
        <v>130851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-7112820</v>
      </c>
      <c r="X59" s="67">
        <f t="shared" si="6"/>
        <v>-10108326</v>
      </c>
      <c r="Y59" s="67">
        <f t="shared" si="6"/>
        <v>2995506</v>
      </c>
      <c r="Z59" s="68">
        <f>+IF(X59&lt;&gt;0,+(Y59/X59)*100,0)</f>
        <v>-29.63404623080023</v>
      </c>
      <c r="AA59" s="65">
        <f>SUM(AA56:AA58)</f>
        <v>-20216574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21437304</v>
      </c>
      <c r="D25" s="20"/>
      <c r="E25" s="21">
        <v>18629000</v>
      </c>
      <c r="F25" s="22">
        <v>18629000</v>
      </c>
      <c r="G25" s="22"/>
      <c r="H25" s="22">
        <v>730477</v>
      </c>
      <c r="I25" s="22"/>
      <c r="J25" s="22">
        <v>730477</v>
      </c>
      <c r="K25" s="22"/>
      <c r="L25" s="22">
        <v>3980918</v>
      </c>
      <c r="M25" s="22">
        <v>4940965</v>
      </c>
      <c r="N25" s="22">
        <v>8921883</v>
      </c>
      <c r="O25" s="22"/>
      <c r="P25" s="22"/>
      <c r="Q25" s="22"/>
      <c r="R25" s="22"/>
      <c r="S25" s="22"/>
      <c r="T25" s="22"/>
      <c r="U25" s="22"/>
      <c r="V25" s="22"/>
      <c r="W25" s="22">
        <v>9652360</v>
      </c>
      <c r="X25" s="22">
        <v>9314502</v>
      </c>
      <c r="Y25" s="22">
        <v>337858</v>
      </c>
      <c r="Z25" s="23">
        <v>3.627225588657343</v>
      </c>
      <c r="AA25" s="20">
        <v>18629000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21437304</v>
      </c>
      <c r="D32" s="29">
        <f t="shared" ref="D32:Y32" si="0">SUM(D6:D31)</f>
        <v>0</v>
      </c>
      <c r="E32" s="30">
        <f t="shared" si="0"/>
        <v>18629000</v>
      </c>
      <c r="F32" s="31">
        <f t="shared" si="0"/>
        <v>18629000</v>
      </c>
      <c r="G32" s="31">
        <f t="shared" si="0"/>
        <v>0</v>
      </c>
      <c r="H32" s="31">
        <f t="shared" si="0"/>
        <v>730477</v>
      </c>
      <c r="I32" s="31">
        <f t="shared" si="0"/>
        <v>0</v>
      </c>
      <c r="J32" s="31">
        <f t="shared" si="0"/>
        <v>730477</v>
      </c>
      <c r="K32" s="31">
        <f t="shared" si="0"/>
        <v>0</v>
      </c>
      <c r="L32" s="31">
        <f t="shared" si="0"/>
        <v>3980918</v>
      </c>
      <c r="M32" s="31">
        <f t="shared" si="0"/>
        <v>4940965</v>
      </c>
      <c r="N32" s="31">
        <f t="shared" si="0"/>
        <v>8921883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9652360</v>
      </c>
      <c r="X32" s="31">
        <f t="shared" si="0"/>
        <v>9314502</v>
      </c>
      <c r="Y32" s="31">
        <f t="shared" si="0"/>
        <v>337858</v>
      </c>
      <c r="Z32" s="32">
        <f>+IF(X32&lt;&gt;0,+(Y32/X32)*100,0)</f>
        <v>3.627225588657343</v>
      </c>
      <c r="AA32" s="29">
        <f>SUM(AA6:AA31)</f>
        <v>18629000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5799245</v>
      </c>
      <c r="D34" s="20"/>
      <c r="E34" s="21">
        <v>3705503</v>
      </c>
      <c r="F34" s="22">
        <v>3705503</v>
      </c>
      <c r="G34" s="22">
        <v>172834</v>
      </c>
      <c r="H34" s="22">
        <v>132293</v>
      </c>
      <c r="I34" s="22">
        <v>131286</v>
      </c>
      <c r="J34" s="22">
        <v>436413</v>
      </c>
      <c r="K34" s="22">
        <v>131397</v>
      </c>
      <c r="L34" s="22">
        <v>131504</v>
      </c>
      <c r="M34" s="22">
        <v>136140</v>
      </c>
      <c r="N34" s="22">
        <v>399041</v>
      </c>
      <c r="O34" s="22"/>
      <c r="P34" s="22"/>
      <c r="Q34" s="22"/>
      <c r="R34" s="22"/>
      <c r="S34" s="22"/>
      <c r="T34" s="22"/>
      <c r="U34" s="22"/>
      <c r="V34" s="22"/>
      <c r="W34" s="22">
        <v>835454</v>
      </c>
      <c r="X34" s="22">
        <v>1852752</v>
      </c>
      <c r="Y34" s="22">
        <v>-1017298</v>
      </c>
      <c r="Z34" s="23">
        <v>-54.907402609739449</v>
      </c>
      <c r="AA34" s="20">
        <v>3705503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7000</v>
      </c>
      <c r="F39" s="22">
        <v>7000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3498</v>
      </c>
      <c r="Y39" s="22">
        <v>-3498</v>
      </c>
      <c r="Z39" s="23">
        <v>-100</v>
      </c>
      <c r="AA39" s="20">
        <v>7000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42054593</v>
      </c>
      <c r="D41" s="20"/>
      <c r="E41" s="21">
        <v>18979000</v>
      </c>
      <c r="F41" s="22">
        <v>18979000</v>
      </c>
      <c r="G41" s="22">
        <v>16102</v>
      </c>
      <c r="H41" s="22">
        <v>730477</v>
      </c>
      <c r="I41" s="22">
        <v>295041</v>
      </c>
      <c r="J41" s="22">
        <v>1041620</v>
      </c>
      <c r="K41" s="22"/>
      <c r="L41" s="22">
        <v>3461669</v>
      </c>
      <c r="M41" s="22">
        <v>4296492</v>
      </c>
      <c r="N41" s="22">
        <v>7758161</v>
      </c>
      <c r="O41" s="22"/>
      <c r="P41" s="22"/>
      <c r="Q41" s="22"/>
      <c r="R41" s="22"/>
      <c r="S41" s="22"/>
      <c r="T41" s="22"/>
      <c r="U41" s="22"/>
      <c r="V41" s="22"/>
      <c r="W41" s="22">
        <v>8799781</v>
      </c>
      <c r="X41" s="22">
        <v>9489510</v>
      </c>
      <c r="Y41" s="22">
        <v>-689729</v>
      </c>
      <c r="Z41" s="23">
        <v>-7.2683310307908418</v>
      </c>
      <c r="AA41" s="20">
        <v>18979000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65159</v>
      </c>
      <c r="D44" s="20"/>
      <c r="E44" s="21">
        <v>211900</v>
      </c>
      <c r="F44" s="22">
        <v>211900</v>
      </c>
      <c r="G44" s="22">
        <v>83</v>
      </c>
      <c r="H44" s="22">
        <v>242</v>
      </c>
      <c r="I44" s="22"/>
      <c r="J44" s="22">
        <v>325</v>
      </c>
      <c r="K44" s="22">
        <v>150</v>
      </c>
      <c r="L44" s="22">
        <v>2850</v>
      </c>
      <c r="M44" s="22"/>
      <c r="N44" s="22">
        <v>3000</v>
      </c>
      <c r="O44" s="22"/>
      <c r="P44" s="22"/>
      <c r="Q44" s="22"/>
      <c r="R44" s="22"/>
      <c r="S44" s="22"/>
      <c r="T44" s="22"/>
      <c r="U44" s="22"/>
      <c r="V44" s="22"/>
      <c r="W44" s="22">
        <v>3325</v>
      </c>
      <c r="X44" s="22">
        <v>105948</v>
      </c>
      <c r="Y44" s="22">
        <v>-102623</v>
      </c>
      <c r="Z44" s="23">
        <v>-96.861667988069627</v>
      </c>
      <c r="AA44" s="20">
        <v>211900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47918997</v>
      </c>
      <c r="D47" s="29">
        <f t="shared" ref="D47:Y47" si="1">SUM(D34:D46)</f>
        <v>0</v>
      </c>
      <c r="E47" s="30">
        <f t="shared" si="1"/>
        <v>22903403</v>
      </c>
      <c r="F47" s="31">
        <f t="shared" si="1"/>
        <v>22903403</v>
      </c>
      <c r="G47" s="31">
        <f t="shared" si="1"/>
        <v>189019</v>
      </c>
      <c r="H47" s="31">
        <f t="shared" si="1"/>
        <v>863012</v>
      </c>
      <c r="I47" s="31">
        <f t="shared" si="1"/>
        <v>426327</v>
      </c>
      <c r="J47" s="31">
        <f t="shared" si="1"/>
        <v>1478358</v>
      </c>
      <c r="K47" s="31">
        <f t="shared" si="1"/>
        <v>131547</v>
      </c>
      <c r="L47" s="31">
        <f t="shared" si="1"/>
        <v>3596023</v>
      </c>
      <c r="M47" s="31">
        <f t="shared" si="1"/>
        <v>4432632</v>
      </c>
      <c r="N47" s="31">
        <f t="shared" si="1"/>
        <v>8160202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9638560</v>
      </c>
      <c r="X47" s="31">
        <f t="shared" si="1"/>
        <v>11451708</v>
      </c>
      <c r="Y47" s="31">
        <f t="shared" si="1"/>
        <v>-1813148</v>
      </c>
      <c r="Z47" s="32">
        <f>+IF(X47&lt;&gt;0,+(Y47/X47)*100,0)</f>
        <v>-15.83299189954896</v>
      </c>
      <c r="AA47" s="29">
        <f>SUM(AA34:AA46)</f>
        <v>22903403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-26481693</v>
      </c>
      <c r="D48" s="39">
        <f t="shared" si="2"/>
        <v>0</v>
      </c>
      <c r="E48" s="40">
        <f t="shared" si="2"/>
        <v>-4274403</v>
      </c>
      <c r="F48" s="41">
        <f t="shared" si="2"/>
        <v>-4274403</v>
      </c>
      <c r="G48" s="41">
        <f t="shared" si="2"/>
        <v>-189019</v>
      </c>
      <c r="H48" s="41">
        <f t="shared" si="2"/>
        <v>-132535</v>
      </c>
      <c r="I48" s="41">
        <f t="shared" si="2"/>
        <v>-426327</v>
      </c>
      <c r="J48" s="41">
        <f t="shared" si="2"/>
        <v>-747881</v>
      </c>
      <c r="K48" s="41">
        <f t="shared" si="2"/>
        <v>-131547</v>
      </c>
      <c r="L48" s="41">
        <f t="shared" si="2"/>
        <v>384895</v>
      </c>
      <c r="M48" s="41">
        <f t="shared" si="2"/>
        <v>508333</v>
      </c>
      <c r="N48" s="41">
        <f t="shared" si="2"/>
        <v>761681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13800</v>
      </c>
      <c r="X48" s="41">
        <f t="shared" si="2"/>
        <v>-2137206</v>
      </c>
      <c r="Y48" s="41">
        <f t="shared" si="2"/>
        <v>2151006</v>
      </c>
      <c r="Z48" s="42">
        <f>+IF(X48&lt;&gt;0,+(Y48/X48)*100,0)</f>
        <v>-100.64570284754957</v>
      </c>
      <c r="AA48" s="39">
        <f>+AA32-AA47</f>
        <v>-4274403</v>
      </c>
    </row>
    <row r="49" spans="1:27" ht="25.5" x14ac:dyDescent="0.25">
      <c r="A49" s="43" t="s">
        <v>74</v>
      </c>
      <c r="B49" s="15" t="s">
        <v>32</v>
      </c>
      <c r="C49" s="20">
        <v>50244000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23762307</v>
      </c>
      <c r="D51" s="48">
        <f t="shared" si="3"/>
        <v>0</v>
      </c>
      <c r="E51" s="49">
        <f t="shared" si="3"/>
        <v>-4274403</v>
      </c>
      <c r="F51" s="50">
        <f t="shared" si="3"/>
        <v>-4274403</v>
      </c>
      <c r="G51" s="50">
        <f t="shared" si="3"/>
        <v>-189019</v>
      </c>
      <c r="H51" s="50">
        <f t="shared" si="3"/>
        <v>-132535</v>
      </c>
      <c r="I51" s="50">
        <f t="shared" si="3"/>
        <v>-426327</v>
      </c>
      <c r="J51" s="50">
        <f t="shared" si="3"/>
        <v>-747881</v>
      </c>
      <c r="K51" s="50">
        <f t="shared" si="3"/>
        <v>-131547</v>
      </c>
      <c r="L51" s="50">
        <f t="shared" si="3"/>
        <v>384895</v>
      </c>
      <c r="M51" s="50">
        <f t="shared" si="3"/>
        <v>508333</v>
      </c>
      <c r="N51" s="50">
        <f t="shared" si="3"/>
        <v>761681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13800</v>
      </c>
      <c r="X51" s="50">
        <f t="shared" si="3"/>
        <v>-2137206</v>
      </c>
      <c r="Y51" s="50">
        <f t="shared" si="3"/>
        <v>2151006</v>
      </c>
      <c r="Z51" s="51">
        <f>+IF(X51&lt;&gt;0,+(Y51/X51)*100,0)</f>
        <v>-100.64570284754957</v>
      </c>
      <c r="AA51" s="48">
        <f>SUM(AA48:AA50)</f>
        <v>-4274403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23762307</v>
      </c>
      <c r="D53" s="54">
        <f>+D51-D52</f>
        <v>0</v>
      </c>
      <c r="E53" s="55">
        <f t="shared" si="4"/>
        <v>-4274403</v>
      </c>
      <c r="F53" s="56">
        <f t="shared" si="4"/>
        <v>-4274403</v>
      </c>
      <c r="G53" s="56">
        <f t="shared" si="4"/>
        <v>-189019</v>
      </c>
      <c r="H53" s="56">
        <f t="shared" si="4"/>
        <v>-132535</v>
      </c>
      <c r="I53" s="56">
        <f t="shared" si="4"/>
        <v>-426327</v>
      </c>
      <c r="J53" s="56">
        <f t="shared" si="4"/>
        <v>-747881</v>
      </c>
      <c r="K53" s="56">
        <f t="shared" si="4"/>
        <v>-131547</v>
      </c>
      <c r="L53" s="56">
        <f t="shared" si="4"/>
        <v>384895</v>
      </c>
      <c r="M53" s="56">
        <f t="shared" si="4"/>
        <v>508333</v>
      </c>
      <c r="N53" s="56">
        <f t="shared" si="4"/>
        <v>761681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13800</v>
      </c>
      <c r="X53" s="56">
        <f t="shared" si="4"/>
        <v>-2137206</v>
      </c>
      <c r="Y53" s="56">
        <f t="shared" si="4"/>
        <v>2151006</v>
      </c>
      <c r="Z53" s="57">
        <f>+IF(X53&lt;&gt;0,+(Y53/X53)*100,0)</f>
        <v>-100.64570284754957</v>
      </c>
      <c r="AA53" s="54">
        <f>+AA51-AA52</f>
        <v>-4274403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23762307</v>
      </c>
      <c r="D56" s="48">
        <f>SUM(D53:D55)</f>
        <v>0</v>
      </c>
      <c r="E56" s="49">
        <f t="shared" si="5"/>
        <v>-4274403</v>
      </c>
      <c r="F56" s="50">
        <f t="shared" si="5"/>
        <v>-4274403</v>
      </c>
      <c r="G56" s="50">
        <f t="shared" si="5"/>
        <v>-189019</v>
      </c>
      <c r="H56" s="50">
        <f t="shared" si="5"/>
        <v>-132535</v>
      </c>
      <c r="I56" s="50">
        <f t="shared" si="5"/>
        <v>-426327</v>
      </c>
      <c r="J56" s="50">
        <f t="shared" si="5"/>
        <v>-747881</v>
      </c>
      <c r="K56" s="50">
        <f t="shared" si="5"/>
        <v>-131547</v>
      </c>
      <c r="L56" s="50">
        <f t="shared" si="5"/>
        <v>384895</v>
      </c>
      <c r="M56" s="50">
        <f t="shared" si="5"/>
        <v>508333</v>
      </c>
      <c r="N56" s="50">
        <f t="shared" si="5"/>
        <v>761681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13800</v>
      </c>
      <c r="X56" s="50">
        <f t="shared" si="5"/>
        <v>-2137206</v>
      </c>
      <c r="Y56" s="50">
        <f t="shared" si="5"/>
        <v>2151006</v>
      </c>
      <c r="Z56" s="51">
        <f>+IF(X56&lt;&gt;0,+(Y56/X56)*100,0)</f>
        <v>-100.64570284754957</v>
      </c>
      <c r="AA56" s="48">
        <f>SUM(AA53:AA55)</f>
        <v>-4274403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23762307</v>
      </c>
      <c r="D59" s="65">
        <f>SUM(D56:D58)</f>
        <v>0</v>
      </c>
      <c r="E59" s="66">
        <f t="shared" si="6"/>
        <v>-4274403</v>
      </c>
      <c r="F59" s="67">
        <f t="shared" si="6"/>
        <v>-4274403</v>
      </c>
      <c r="G59" s="67">
        <f t="shared" si="6"/>
        <v>-189019</v>
      </c>
      <c r="H59" s="67">
        <f t="shared" si="6"/>
        <v>-132535</v>
      </c>
      <c r="I59" s="67">
        <f t="shared" si="6"/>
        <v>-426327</v>
      </c>
      <c r="J59" s="67">
        <f t="shared" si="6"/>
        <v>-747881</v>
      </c>
      <c r="K59" s="67">
        <f t="shared" si="6"/>
        <v>-131547</v>
      </c>
      <c r="L59" s="67">
        <f t="shared" si="6"/>
        <v>384895</v>
      </c>
      <c r="M59" s="67">
        <f t="shared" si="6"/>
        <v>508333</v>
      </c>
      <c r="N59" s="67">
        <f t="shared" si="6"/>
        <v>761681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13800</v>
      </c>
      <c r="X59" s="67">
        <f t="shared" si="6"/>
        <v>-2137206</v>
      </c>
      <c r="Y59" s="67">
        <f t="shared" si="6"/>
        <v>2151006</v>
      </c>
      <c r="Z59" s="68">
        <f>+IF(X59&lt;&gt;0,+(Y59/X59)*100,0)</f>
        <v>-100.64570284754957</v>
      </c>
      <c r="AA59" s="65">
        <f>SUM(AA56:AA58)</f>
        <v>-4274403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97092504</v>
      </c>
      <c r="D6" s="20"/>
      <c r="E6" s="21">
        <v>137048127</v>
      </c>
      <c r="F6" s="22">
        <v>137048127</v>
      </c>
      <c r="G6" s="22">
        <v>6233334</v>
      </c>
      <c r="H6" s="22">
        <v>10478307</v>
      </c>
      <c r="I6" s="22">
        <v>10305256</v>
      </c>
      <c r="J6" s="22">
        <v>27016897</v>
      </c>
      <c r="K6" s="22">
        <v>10178828</v>
      </c>
      <c r="L6" s="22">
        <v>9430658</v>
      </c>
      <c r="M6" s="22">
        <v>9547963</v>
      </c>
      <c r="N6" s="22">
        <v>29157449</v>
      </c>
      <c r="O6" s="22"/>
      <c r="P6" s="22"/>
      <c r="Q6" s="22"/>
      <c r="R6" s="22"/>
      <c r="S6" s="22"/>
      <c r="T6" s="22"/>
      <c r="U6" s="22"/>
      <c r="V6" s="22"/>
      <c r="W6" s="22">
        <v>56174346</v>
      </c>
      <c r="X6" s="22">
        <v>68524074</v>
      </c>
      <c r="Y6" s="22">
        <v>-12349728</v>
      </c>
      <c r="Z6" s="23">
        <v>-18.02246608980079</v>
      </c>
      <c r="AA6" s="20">
        <v>137048127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97092504</v>
      </c>
      <c r="D32" s="29">
        <f t="shared" ref="D32:Y32" si="0">SUM(D6:D31)</f>
        <v>0</v>
      </c>
      <c r="E32" s="30">
        <f t="shared" si="0"/>
        <v>137048127</v>
      </c>
      <c r="F32" s="31">
        <f t="shared" si="0"/>
        <v>137048127</v>
      </c>
      <c r="G32" s="31">
        <f t="shared" si="0"/>
        <v>6233334</v>
      </c>
      <c r="H32" s="31">
        <f t="shared" si="0"/>
        <v>10478307</v>
      </c>
      <c r="I32" s="31">
        <f t="shared" si="0"/>
        <v>10305256</v>
      </c>
      <c r="J32" s="31">
        <f t="shared" si="0"/>
        <v>27016897</v>
      </c>
      <c r="K32" s="31">
        <f t="shared" si="0"/>
        <v>10178828</v>
      </c>
      <c r="L32" s="31">
        <f t="shared" si="0"/>
        <v>9430658</v>
      </c>
      <c r="M32" s="31">
        <f t="shared" si="0"/>
        <v>9547963</v>
      </c>
      <c r="N32" s="31">
        <f t="shared" si="0"/>
        <v>29157449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56174346</v>
      </c>
      <c r="X32" s="31">
        <f t="shared" si="0"/>
        <v>68524074</v>
      </c>
      <c r="Y32" s="31">
        <f t="shared" si="0"/>
        <v>-12349728</v>
      </c>
      <c r="Z32" s="32">
        <f>+IF(X32&lt;&gt;0,+(Y32/X32)*100,0)</f>
        <v>-18.02246608980079</v>
      </c>
      <c r="AA32" s="29">
        <f>SUM(AA6:AA31)</f>
        <v>137048127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5633854</v>
      </c>
      <c r="D34" s="20"/>
      <c r="E34" s="21">
        <v>7680676</v>
      </c>
      <c r="F34" s="22">
        <v>7680676</v>
      </c>
      <c r="G34" s="22">
        <v>462373</v>
      </c>
      <c r="H34" s="22">
        <v>477585</v>
      </c>
      <c r="I34" s="22">
        <v>477231</v>
      </c>
      <c r="J34" s="22">
        <v>1417189</v>
      </c>
      <c r="K34" s="22">
        <v>521319</v>
      </c>
      <c r="L34" s="22">
        <v>574587</v>
      </c>
      <c r="M34" s="22">
        <v>435305</v>
      </c>
      <c r="N34" s="22">
        <v>1531211</v>
      </c>
      <c r="O34" s="22"/>
      <c r="P34" s="22"/>
      <c r="Q34" s="22"/>
      <c r="R34" s="22"/>
      <c r="S34" s="22"/>
      <c r="T34" s="22"/>
      <c r="U34" s="22"/>
      <c r="V34" s="22"/>
      <c r="W34" s="22">
        <v>2948400</v>
      </c>
      <c r="X34" s="22">
        <v>3840330</v>
      </c>
      <c r="Y34" s="22">
        <v>-891930</v>
      </c>
      <c r="Z34" s="23">
        <v>-23.225347821671573</v>
      </c>
      <c r="AA34" s="20">
        <v>7680676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88302282</v>
      </c>
      <c r="D36" s="20"/>
      <c r="E36" s="21">
        <v>90098662</v>
      </c>
      <c r="F36" s="22">
        <v>90098662</v>
      </c>
      <c r="G36" s="22">
        <v>354120</v>
      </c>
      <c r="H36" s="22">
        <v>13660447</v>
      </c>
      <c r="I36" s="22">
        <v>13038110</v>
      </c>
      <c r="J36" s="22">
        <v>27052677</v>
      </c>
      <c r="K36" s="22">
        <v>7401070</v>
      </c>
      <c r="L36" s="22">
        <v>7180007</v>
      </c>
      <c r="M36" s="22">
        <v>6787216</v>
      </c>
      <c r="N36" s="22">
        <v>21368293</v>
      </c>
      <c r="O36" s="22"/>
      <c r="P36" s="22"/>
      <c r="Q36" s="22"/>
      <c r="R36" s="22"/>
      <c r="S36" s="22"/>
      <c r="T36" s="22"/>
      <c r="U36" s="22"/>
      <c r="V36" s="22"/>
      <c r="W36" s="22">
        <v>48420970</v>
      </c>
      <c r="X36" s="22">
        <v>45049332</v>
      </c>
      <c r="Y36" s="22">
        <v>3371638</v>
      </c>
      <c r="Z36" s="23">
        <v>7.4843240738841592</v>
      </c>
      <c r="AA36" s="20">
        <v>90098662</v>
      </c>
    </row>
    <row r="37" spans="1:27" ht="13.5" x14ac:dyDescent="0.25">
      <c r="A37" s="19" t="s">
        <v>63</v>
      </c>
      <c r="B37" s="15" t="s">
        <v>32</v>
      </c>
      <c r="C37" s="20">
        <v>301398</v>
      </c>
      <c r="D37" s="20"/>
      <c r="E37" s="21">
        <v>305000</v>
      </c>
      <c r="F37" s="22">
        <v>305000</v>
      </c>
      <c r="G37" s="22"/>
      <c r="H37" s="22">
        <v>2905</v>
      </c>
      <c r="I37" s="22"/>
      <c r="J37" s="22">
        <v>2905</v>
      </c>
      <c r="K37" s="22">
        <v>32721</v>
      </c>
      <c r="L37" s="22"/>
      <c r="M37" s="22">
        <v>5995</v>
      </c>
      <c r="N37" s="22">
        <v>38716</v>
      </c>
      <c r="O37" s="22"/>
      <c r="P37" s="22"/>
      <c r="Q37" s="22"/>
      <c r="R37" s="22"/>
      <c r="S37" s="22"/>
      <c r="T37" s="22"/>
      <c r="U37" s="22"/>
      <c r="V37" s="22"/>
      <c r="W37" s="22">
        <v>41621</v>
      </c>
      <c r="X37" s="22">
        <v>152502</v>
      </c>
      <c r="Y37" s="22">
        <v>-110881</v>
      </c>
      <c r="Z37" s="23">
        <v>-72.707898912801141</v>
      </c>
      <c r="AA37" s="20">
        <v>305000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6857512</v>
      </c>
      <c r="D39" s="20"/>
      <c r="E39" s="21">
        <v>6361194</v>
      </c>
      <c r="F39" s="22">
        <v>6361194</v>
      </c>
      <c r="G39" s="22"/>
      <c r="H39" s="22">
        <v>571744</v>
      </c>
      <c r="I39" s="22">
        <v>564518</v>
      </c>
      <c r="J39" s="22">
        <v>1136262</v>
      </c>
      <c r="K39" s="22"/>
      <c r="L39" s="22">
        <v>564518</v>
      </c>
      <c r="M39" s="22">
        <v>583336</v>
      </c>
      <c r="N39" s="22">
        <v>1147854</v>
      </c>
      <c r="O39" s="22"/>
      <c r="P39" s="22"/>
      <c r="Q39" s="22"/>
      <c r="R39" s="22"/>
      <c r="S39" s="22"/>
      <c r="T39" s="22"/>
      <c r="U39" s="22"/>
      <c r="V39" s="22"/>
      <c r="W39" s="22">
        <v>2284116</v>
      </c>
      <c r="X39" s="22">
        <v>3180600</v>
      </c>
      <c r="Y39" s="22">
        <v>-896484</v>
      </c>
      <c r="Z39" s="23">
        <v>-28.186002641011132</v>
      </c>
      <c r="AA39" s="20">
        <v>6361194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16613413</v>
      </c>
      <c r="D41" s="20"/>
      <c r="E41" s="21">
        <v>21626000</v>
      </c>
      <c r="F41" s="22">
        <v>21626000</v>
      </c>
      <c r="G41" s="22">
        <v>2856740</v>
      </c>
      <c r="H41" s="22">
        <v>3322119</v>
      </c>
      <c r="I41" s="22">
        <v>892308</v>
      </c>
      <c r="J41" s="22">
        <v>7071167</v>
      </c>
      <c r="K41" s="22">
        <v>2457152</v>
      </c>
      <c r="L41" s="22">
        <v>907000</v>
      </c>
      <c r="M41" s="22">
        <v>3326428</v>
      </c>
      <c r="N41" s="22">
        <v>6690580</v>
      </c>
      <c r="O41" s="22"/>
      <c r="P41" s="22"/>
      <c r="Q41" s="22"/>
      <c r="R41" s="22"/>
      <c r="S41" s="22"/>
      <c r="T41" s="22"/>
      <c r="U41" s="22"/>
      <c r="V41" s="22"/>
      <c r="W41" s="22">
        <v>13761747</v>
      </c>
      <c r="X41" s="22">
        <v>10813002</v>
      </c>
      <c r="Y41" s="22">
        <v>2948745</v>
      </c>
      <c r="Z41" s="23">
        <v>27.270363956281525</v>
      </c>
      <c r="AA41" s="20">
        <v>21626000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2152640</v>
      </c>
      <c r="D44" s="20"/>
      <c r="E44" s="21">
        <v>3378706</v>
      </c>
      <c r="F44" s="22">
        <v>3378706</v>
      </c>
      <c r="G44" s="22">
        <v>290868</v>
      </c>
      <c r="H44" s="22">
        <v>383664</v>
      </c>
      <c r="I44" s="22">
        <v>268127</v>
      </c>
      <c r="J44" s="22">
        <v>942659</v>
      </c>
      <c r="K44" s="22">
        <v>435166</v>
      </c>
      <c r="L44" s="22">
        <v>289471</v>
      </c>
      <c r="M44" s="22">
        <v>369315</v>
      </c>
      <c r="N44" s="22">
        <v>1093952</v>
      </c>
      <c r="O44" s="22"/>
      <c r="P44" s="22"/>
      <c r="Q44" s="22"/>
      <c r="R44" s="22"/>
      <c r="S44" s="22"/>
      <c r="T44" s="22"/>
      <c r="U44" s="22"/>
      <c r="V44" s="22"/>
      <c r="W44" s="22">
        <v>2036611</v>
      </c>
      <c r="X44" s="22">
        <v>1689348</v>
      </c>
      <c r="Y44" s="22">
        <v>347263</v>
      </c>
      <c r="Z44" s="23">
        <v>20.556037003625065</v>
      </c>
      <c r="AA44" s="20">
        <v>3378706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119861099</v>
      </c>
      <c r="D47" s="29">
        <f t="shared" ref="D47:Y47" si="1">SUM(D34:D46)</f>
        <v>0</v>
      </c>
      <c r="E47" s="30">
        <f t="shared" si="1"/>
        <v>129450238</v>
      </c>
      <c r="F47" s="31">
        <f t="shared" si="1"/>
        <v>129450238</v>
      </c>
      <c r="G47" s="31">
        <f t="shared" si="1"/>
        <v>3964101</v>
      </c>
      <c r="H47" s="31">
        <f t="shared" si="1"/>
        <v>18418464</v>
      </c>
      <c r="I47" s="31">
        <f t="shared" si="1"/>
        <v>15240294</v>
      </c>
      <c r="J47" s="31">
        <f t="shared" si="1"/>
        <v>37622859</v>
      </c>
      <c r="K47" s="31">
        <f t="shared" si="1"/>
        <v>10847428</v>
      </c>
      <c r="L47" s="31">
        <f t="shared" si="1"/>
        <v>9515583</v>
      </c>
      <c r="M47" s="31">
        <f t="shared" si="1"/>
        <v>11507595</v>
      </c>
      <c r="N47" s="31">
        <f t="shared" si="1"/>
        <v>31870606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69493465</v>
      </c>
      <c r="X47" s="31">
        <f t="shared" si="1"/>
        <v>64725114</v>
      </c>
      <c r="Y47" s="31">
        <f t="shared" si="1"/>
        <v>4768351</v>
      </c>
      <c r="Z47" s="32">
        <f>+IF(X47&lt;&gt;0,+(Y47/X47)*100,0)</f>
        <v>7.3670801105116634</v>
      </c>
      <c r="AA47" s="29">
        <f>SUM(AA34:AA46)</f>
        <v>129450238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-22768595</v>
      </c>
      <c r="D48" s="39">
        <f t="shared" si="2"/>
        <v>0</v>
      </c>
      <c r="E48" s="40">
        <f t="shared" si="2"/>
        <v>7597889</v>
      </c>
      <c r="F48" s="41">
        <f t="shared" si="2"/>
        <v>7597889</v>
      </c>
      <c r="G48" s="41">
        <f t="shared" si="2"/>
        <v>2269233</v>
      </c>
      <c r="H48" s="41">
        <f t="shared" si="2"/>
        <v>-7940157</v>
      </c>
      <c r="I48" s="41">
        <f t="shared" si="2"/>
        <v>-4935038</v>
      </c>
      <c r="J48" s="41">
        <f t="shared" si="2"/>
        <v>-10605962</v>
      </c>
      <c r="K48" s="41">
        <f t="shared" si="2"/>
        <v>-668600</v>
      </c>
      <c r="L48" s="41">
        <f t="shared" si="2"/>
        <v>-84925</v>
      </c>
      <c r="M48" s="41">
        <f t="shared" si="2"/>
        <v>-1959632</v>
      </c>
      <c r="N48" s="41">
        <f t="shared" si="2"/>
        <v>-2713157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-13319119</v>
      </c>
      <c r="X48" s="41">
        <f t="shared" si="2"/>
        <v>3798960</v>
      </c>
      <c r="Y48" s="41">
        <f t="shared" si="2"/>
        <v>-17118079</v>
      </c>
      <c r="Z48" s="42">
        <f>+IF(X48&lt;&gt;0,+(Y48/X48)*100,0)</f>
        <v>-450.59908501274026</v>
      </c>
      <c r="AA48" s="39">
        <f>+AA32-AA47</f>
        <v>7597889</v>
      </c>
    </row>
    <row r="49" spans="1:27" ht="25.5" x14ac:dyDescent="0.25">
      <c r="A49" s="43" t="s">
        <v>74</v>
      </c>
      <c r="B49" s="15" t="s">
        <v>32</v>
      </c>
      <c r="C49" s="20">
        <v>10126229</v>
      </c>
      <c r="D49" s="20"/>
      <c r="E49" s="21">
        <v>13811000</v>
      </c>
      <c r="F49" s="22">
        <v>13811000</v>
      </c>
      <c r="G49" s="22">
        <v>3019366</v>
      </c>
      <c r="H49" s="22">
        <v>3759740</v>
      </c>
      <c r="I49" s="22"/>
      <c r="J49" s="22">
        <v>6779106</v>
      </c>
      <c r="K49" s="22"/>
      <c r="L49" s="22"/>
      <c r="M49" s="22">
        <v>3477024</v>
      </c>
      <c r="N49" s="22">
        <v>3477024</v>
      </c>
      <c r="O49" s="22"/>
      <c r="P49" s="22"/>
      <c r="Q49" s="22"/>
      <c r="R49" s="22"/>
      <c r="S49" s="22"/>
      <c r="T49" s="22"/>
      <c r="U49" s="22"/>
      <c r="V49" s="22"/>
      <c r="W49" s="22">
        <v>10256130</v>
      </c>
      <c r="X49" s="22">
        <v>6905502</v>
      </c>
      <c r="Y49" s="22">
        <v>3350628</v>
      </c>
      <c r="Z49" s="23">
        <v>48.521135755228222</v>
      </c>
      <c r="AA49" s="20">
        <v>13811000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-12642366</v>
      </c>
      <c r="D51" s="48">
        <f t="shared" si="3"/>
        <v>0</v>
      </c>
      <c r="E51" s="49">
        <f t="shared" si="3"/>
        <v>21408889</v>
      </c>
      <c r="F51" s="50">
        <f t="shared" si="3"/>
        <v>21408889</v>
      </c>
      <c r="G51" s="50">
        <f t="shared" si="3"/>
        <v>5288599</v>
      </c>
      <c r="H51" s="50">
        <f t="shared" si="3"/>
        <v>-4180417</v>
      </c>
      <c r="I51" s="50">
        <f t="shared" si="3"/>
        <v>-4935038</v>
      </c>
      <c r="J51" s="50">
        <f t="shared" si="3"/>
        <v>-3826856</v>
      </c>
      <c r="K51" s="50">
        <f t="shared" si="3"/>
        <v>-668600</v>
      </c>
      <c r="L51" s="50">
        <f t="shared" si="3"/>
        <v>-84925</v>
      </c>
      <c r="M51" s="50">
        <f t="shared" si="3"/>
        <v>1517392</v>
      </c>
      <c r="N51" s="50">
        <f t="shared" si="3"/>
        <v>763867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-3062989</v>
      </c>
      <c r="X51" s="50">
        <f t="shared" si="3"/>
        <v>10704462</v>
      </c>
      <c r="Y51" s="50">
        <f t="shared" si="3"/>
        <v>-13767451</v>
      </c>
      <c r="Z51" s="51">
        <f>+IF(X51&lt;&gt;0,+(Y51/X51)*100,0)</f>
        <v>-128.61413305965306</v>
      </c>
      <c r="AA51" s="48">
        <f>SUM(AA48:AA50)</f>
        <v>21408889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-12642366</v>
      </c>
      <c r="D53" s="54">
        <f>+D51-D52</f>
        <v>0</v>
      </c>
      <c r="E53" s="55">
        <f t="shared" si="4"/>
        <v>21408889</v>
      </c>
      <c r="F53" s="56">
        <f t="shared" si="4"/>
        <v>21408889</v>
      </c>
      <c r="G53" s="56">
        <f t="shared" si="4"/>
        <v>5288599</v>
      </c>
      <c r="H53" s="56">
        <f t="shared" si="4"/>
        <v>-4180417</v>
      </c>
      <c r="I53" s="56">
        <f t="shared" si="4"/>
        <v>-4935038</v>
      </c>
      <c r="J53" s="56">
        <f t="shared" si="4"/>
        <v>-3826856</v>
      </c>
      <c r="K53" s="56">
        <f t="shared" si="4"/>
        <v>-668600</v>
      </c>
      <c r="L53" s="56">
        <f t="shared" si="4"/>
        <v>-84925</v>
      </c>
      <c r="M53" s="56">
        <f t="shared" si="4"/>
        <v>1517392</v>
      </c>
      <c r="N53" s="56">
        <f t="shared" si="4"/>
        <v>763867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-3062989</v>
      </c>
      <c r="X53" s="56">
        <f t="shared" si="4"/>
        <v>10704462</v>
      </c>
      <c r="Y53" s="56">
        <f t="shared" si="4"/>
        <v>-13767451</v>
      </c>
      <c r="Z53" s="57">
        <f>+IF(X53&lt;&gt;0,+(Y53/X53)*100,0)</f>
        <v>-128.61413305965306</v>
      </c>
      <c r="AA53" s="54">
        <f>+AA51-AA52</f>
        <v>21408889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-12642366</v>
      </c>
      <c r="D56" s="48">
        <f>SUM(D53:D55)</f>
        <v>0</v>
      </c>
      <c r="E56" s="49">
        <f t="shared" si="5"/>
        <v>21408889</v>
      </c>
      <c r="F56" s="50">
        <f t="shared" si="5"/>
        <v>21408889</v>
      </c>
      <c r="G56" s="50">
        <f t="shared" si="5"/>
        <v>5288599</v>
      </c>
      <c r="H56" s="50">
        <f t="shared" si="5"/>
        <v>-4180417</v>
      </c>
      <c r="I56" s="50">
        <f t="shared" si="5"/>
        <v>-4935038</v>
      </c>
      <c r="J56" s="50">
        <f t="shared" si="5"/>
        <v>-3826856</v>
      </c>
      <c r="K56" s="50">
        <f t="shared" si="5"/>
        <v>-668600</v>
      </c>
      <c r="L56" s="50">
        <f t="shared" si="5"/>
        <v>-84925</v>
      </c>
      <c r="M56" s="50">
        <f t="shared" si="5"/>
        <v>1517392</v>
      </c>
      <c r="N56" s="50">
        <f t="shared" si="5"/>
        <v>763867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-3062989</v>
      </c>
      <c r="X56" s="50">
        <f t="shared" si="5"/>
        <v>10704462</v>
      </c>
      <c r="Y56" s="50">
        <f t="shared" si="5"/>
        <v>-13767451</v>
      </c>
      <c r="Z56" s="51">
        <f>+IF(X56&lt;&gt;0,+(Y56/X56)*100,0)</f>
        <v>-128.61413305965306</v>
      </c>
      <c r="AA56" s="48">
        <f>SUM(AA53:AA55)</f>
        <v>21408889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-12642366</v>
      </c>
      <c r="D59" s="65">
        <f>SUM(D56:D58)</f>
        <v>0</v>
      </c>
      <c r="E59" s="66">
        <f t="shared" si="6"/>
        <v>21408889</v>
      </c>
      <c r="F59" s="67">
        <f t="shared" si="6"/>
        <v>21408889</v>
      </c>
      <c r="G59" s="67">
        <f t="shared" si="6"/>
        <v>5288599</v>
      </c>
      <c r="H59" s="67">
        <f t="shared" si="6"/>
        <v>-4180417</v>
      </c>
      <c r="I59" s="67">
        <f t="shared" si="6"/>
        <v>-4935038</v>
      </c>
      <c r="J59" s="67">
        <f t="shared" si="6"/>
        <v>-3826856</v>
      </c>
      <c r="K59" s="67">
        <f t="shared" si="6"/>
        <v>-668600</v>
      </c>
      <c r="L59" s="67">
        <f t="shared" si="6"/>
        <v>-84925</v>
      </c>
      <c r="M59" s="67">
        <f t="shared" si="6"/>
        <v>1517392</v>
      </c>
      <c r="N59" s="67">
        <f t="shared" si="6"/>
        <v>763867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-3062989</v>
      </c>
      <c r="X59" s="67">
        <f t="shared" si="6"/>
        <v>10704462</v>
      </c>
      <c r="Y59" s="67">
        <f t="shared" si="6"/>
        <v>-13767451</v>
      </c>
      <c r="Z59" s="68">
        <f>+IF(X59&lt;&gt;0,+(Y59/X59)*100,0)</f>
        <v>-128.61413305965306</v>
      </c>
      <c r="AA59" s="65">
        <f>SUM(AA56:AA58)</f>
        <v>21408889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817985926</v>
      </c>
      <c r="D6" s="20"/>
      <c r="E6" s="21">
        <v>870386685</v>
      </c>
      <c r="F6" s="22">
        <v>870386685</v>
      </c>
      <c r="G6" s="22">
        <v>81620486</v>
      </c>
      <c r="H6" s="22">
        <v>93790532</v>
      </c>
      <c r="I6" s="22">
        <v>92872801</v>
      </c>
      <c r="J6" s="22">
        <v>268283819</v>
      </c>
      <c r="K6" s="22">
        <v>74468083</v>
      </c>
      <c r="L6" s="22">
        <v>74130124</v>
      </c>
      <c r="M6" s="22">
        <v>71101260</v>
      </c>
      <c r="N6" s="22">
        <v>219699467</v>
      </c>
      <c r="O6" s="22"/>
      <c r="P6" s="22"/>
      <c r="Q6" s="22"/>
      <c r="R6" s="22"/>
      <c r="S6" s="22"/>
      <c r="T6" s="22"/>
      <c r="U6" s="22"/>
      <c r="V6" s="22"/>
      <c r="W6" s="22">
        <v>487983286</v>
      </c>
      <c r="X6" s="22">
        <v>435193362</v>
      </c>
      <c r="Y6" s="22">
        <v>52789924</v>
      </c>
      <c r="Z6" s="23">
        <v>12.130222703167059</v>
      </c>
      <c r="AA6" s="20">
        <v>870386685</v>
      </c>
    </row>
    <row r="7" spans="1:27" ht="13.5" x14ac:dyDescent="0.25">
      <c r="A7" s="19" t="s">
        <v>35</v>
      </c>
      <c r="B7" s="15" t="s">
        <v>32</v>
      </c>
      <c r="C7" s="20">
        <v>7083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993413</v>
      </c>
      <c r="F13" s="22">
        <v>993413</v>
      </c>
      <c r="G13" s="22">
        <v>37982</v>
      </c>
      <c r="H13" s="22">
        <v>73327</v>
      </c>
      <c r="I13" s="22">
        <v>85118</v>
      </c>
      <c r="J13" s="22">
        <v>196427</v>
      </c>
      <c r="K13" s="22">
        <v>54189</v>
      </c>
      <c r="L13" s="22">
        <v>76162</v>
      </c>
      <c r="M13" s="22">
        <v>73516</v>
      </c>
      <c r="N13" s="22">
        <v>203867</v>
      </c>
      <c r="O13" s="22"/>
      <c r="P13" s="22"/>
      <c r="Q13" s="22"/>
      <c r="R13" s="22"/>
      <c r="S13" s="22"/>
      <c r="T13" s="22"/>
      <c r="U13" s="22"/>
      <c r="V13" s="22"/>
      <c r="W13" s="22">
        <v>400294</v>
      </c>
      <c r="X13" s="22">
        <v>496704</v>
      </c>
      <c r="Y13" s="22">
        <v>-96410</v>
      </c>
      <c r="Z13" s="23">
        <v>-19.409950392990595</v>
      </c>
      <c r="AA13" s="20">
        <v>993413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90921605</v>
      </c>
      <c r="D25" s="20"/>
      <c r="E25" s="21">
        <v>94999741</v>
      </c>
      <c r="F25" s="22">
        <v>94999741</v>
      </c>
      <c r="G25" s="22">
        <v>39583299</v>
      </c>
      <c r="H25" s="22"/>
      <c r="I25" s="22"/>
      <c r="J25" s="22">
        <v>39583299</v>
      </c>
      <c r="K25" s="22"/>
      <c r="L25" s="22"/>
      <c r="M25" s="22">
        <v>31666463</v>
      </c>
      <c r="N25" s="22">
        <v>31666463</v>
      </c>
      <c r="O25" s="22"/>
      <c r="P25" s="22"/>
      <c r="Q25" s="22"/>
      <c r="R25" s="22"/>
      <c r="S25" s="22"/>
      <c r="T25" s="22"/>
      <c r="U25" s="22"/>
      <c r="V25" s="22"/>
      <c r="W25" s="22">
        <v>71249762</v>
      </c>
      <c r="X25" s="22">
        <v>47499870</v>
      </c>
      <c r="Y25" s="22">
        <v>23749892</v>
      </c>
      <c r="Z25" s="23">
        <v>49.999909473436453</v>
      </c>
      <c r="AA25" s="20">
        <v>94999741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908914614</v>
      </c>
      <c r="D32" s="29">
        <f t="shared" ref="D32:Y32" si="0">SUM(D6:D31)</f>
        <v>0</v>
      </c>
      <c r="E32" s="30">
        <f t="shared" si="0"/>
        <v>966379839</v>
      </c>
      <c r="F32" s="31">
        <f t="shared" si="0"/>
        <v>966379839</v>
      </c>
      <c r="G32" s="31">
        <f t="shared" si="0"/>
        <v>121241767</v>
      </c>
      <c r="H32" s="31">
        <f t="shared" si="0"/>
        <v>93863859</v>
      </c>
      <c r="I32" s="31">
        <f t="shared" si="0"/>
        <v>92957919</v>
      </c>
      <c r="J32" s="31">
        <f t="shared" si="0"/>
        <v>308063545</v>
      </c>
      <c r="K32" s="31">
        <f t="shared" si="0"/>
        <v>74522272</v>
      </c>
      <c r="L32" s="31">
        <f t="shared" si="0"/>
        <v>74206286</v>
      </c>
      <c r="M32" s="31">
        <f t="shared" si="0"/>
        <v>102841239</v>
      </c>
      <c r="N32" s="31">
        <f t="shared" si="0"/>
        <v>251569797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559633342</v>
      </c>
      <c r="X32" s="31">
        <f t="shared" si="0"/>
        <v>483189936</v>
      </c>
      <c r="Y32" s="31">
        <f t="shared" si="0"/>
        <v>76443406</v>
      </c>
      <c r="Z32" s="32">
        <f>+IF(X32&lt;&gt;0,+(Y32/X32)*100,0)</f>
        <v>15.820570815862355</v>
      </c>
      <c r="AA32" s="29">
        <f>SUM(AA6:AA31)</f>
        <v>966379839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23716652</v>
      </c>
      <c r="D34" s="20"/>
      <c r="E34" s="21">
        <v>25163858</v>
      </c>
      <c r="F34" s="22">
        <v>25163858</v>
      </c>
      <c r="G34" s="22">
        <v>1650784</v>
      </c>
      <c r="H34" s="22">
        <v>1875966</v>
      </c>
      <c r="I34" s="22">
        <v>2151871</v>
      </c>
      <c r="J34" s="22">
        <v>5678621</v>
      </c>
      <c r="K34" s="22">
        <v>2097807</v>
      </c>
      <c r="L34" s="22">
        <v>2113704</v>
      </c>
      <c r="M34" s="22">
        <v>2397254</v>
      </c>
      <c r="N34" s="22">
        <v>6608765</v>
      </c>
      <c r="O34" s="22"/>
      <c r="P34" s="22"/>
      <c r="Q34" s="22"/>
      <c r="R34" s="22"/>
      <c r="S34" s="22"/>
      <c r="T34" s="22"/>
      <c r="U34" s="22"/>
      <c r="V34" s="22"/>
      <c r="W34" s="22">
        <v>12287386</v>
      </c>
      <c r="X34" s="22">
        <v>12581934</v>
      </c>
      <c r="Y34" s="22">
        <v>-294548</v>
      </c>
      <c r="Z34" s="23">
        <v>-2.3410391439026781</v>
      </c>
      <c r="AA34" s="20">
        <v>25163858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620235660</v>
      </c>
      <c r="D36" s="20"/>
      <c r="E36" s="21">
        <v>700497295</v>
      </c>
      <c r="F36" s="22">
        <v>700497295</v>
      </c>
      <c r="G36" s="22"/>
      <c r="H36" s="22">
        <v>93028132</v>
      </c>
      <c r="I36" s="22">
        <v>87669818</v>
      </c>
      <c r="J36" s="22">
        <v>180697950</v>
      </c>
      <c r="K36" s="22"/>
      <c r="L36" s="22">
        <v>108686793</v>
      </c>
      <c r="M36" s="22">
        <v>51866181</v>
      </c>
      <c r="N36" s="22">
        <v>160552974</v>
      </c>
      <c r="O36" s="22"/>
      <c r="P36" s="22"/>
      <c r="Q36" s="22"/>
      <c r="R36" s="22"/>
      <c r="S36" s="22"/>
      <c r="T36" s="22"/>
      <c r="U36" s="22"/>
      <c r="V36" s="22"/>
      <c r="W36" s="22">
        <v>341250924</v>
      </c>
      <c r="X36" s="22">
        <v>350248650</v>
      </c>
      <c r="Y36" s="22">
        <v>-8997726</v>
      </c>
      <c r="Z36" s="23">
        <v>-2.5689537989653921</v>
      </c>
      <c r="AA36" s="20">
        <v>700497295</v>
      </c>
    </row>
    <row r="37" spans="1:27" ht="13.5" x14ac:dyDescent="0.25">
      <c r="A37" s="19" t="s">
        <v>63</v>
      </c>
      <c r="B37" s="15" t="s">
        <v>32</v>
      </c>
      <c r="C37" s="20">
        <v>5804</v>
      </c>
      <c r="D37" s="20"/>
      <c r="E37" s="21">
        <v>5418</v>
      </c>
      <c r="F37" s="22">
        <v>5418</v>
      </c>
      <c r="G37" s="22">
        <v>863</v>
      </c>
      <c r="H37" s="22">
        <v>2854</v>
      </c>
      <c r="I37" s="22">
        <v>705</v>
      </c>
      <c r="J37" s="22">
        <v>4422</v>
      </c>
      <c r="K37" s="22">
        <v>839</v>
      </c>
      <c r="L37" s="22"/>
      <c r="M37" s="22"/>
      <c r="N37" s="22">
        <v>839</v>
      </c>
      <c r="O37" s="22"/>
      <c r="P37" s="22"/>
      <c r="Q37" s="22"/>
      <c r="R37" s="22"/>
      <c r="S37" s="22"/>
      <c r="T37" s="22"/>
      <c r="U37" s="22"/>
      <c r="V37" s="22"/>
      <c r="W37" s="22">
        <v>5261</v>
      </c>
      <c r="X37" s="22">
        <v>2712</v>
      </c>
      <c r="Y37" s="22">
        <v>2549</v>
      </c>
      <c r="Z37" s="23">
        <v>93.989675516224196</v>
      </c>
      <c r="AA37" s="20">
        <v>5418</v>
      </c>
    </row>
    <row r="38" spans="1:27" ht="13.5" x14ac:dyDescent="0.25">
      <c r="A38" s="19" t="s">
        <v>64</v>
      </c>
      <c r="B38" s="15" t="s">
        <v>32</v>
      </c>
      <c r="C38" s="20">
        <v>48400055</v>
      </c>
      <c r="D38" s="20"/>
      <c r="E38" s="21">
        <v>29648695</v>
      </c>
      <c r="F38" s="22">
        <v>29648695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14824350</v>
      </c>
      <c r="Y38" s="22">
        <v>-14824350</v>
      </c>
      <c r="Z38" s="23">
        <v>-100</v>
      </c>
      <c r="AA38" s="20">
        <v>29648695</v>
      </c>
    </row>
    <row r="39" spans="1:27" ht="13.5" x14ac:dyDescent="0.25">
      <c r="A39" s="19" t="s">
        <v>65</v>
      </c>
      <c r="B39" s="15" t="s">
        <v>32</v>
      </c>
      <c r="C39" s="20">
        <v>57466715</v>
      </c>
      <c r="D39" s="20"/>
      <c r="E39" s="21">
        <v>45814257</v>
      </c>
      <c r="F39" s="22">
        <v>45814257</v>
      </c>
      <c r="G39" s="22"/>
      <c r="H39" s="22"/>
      <c r="I39" s="22">
        <v>16203</v>
      </c>
      <c r="J39" s="22">
        <v>16203</v>
      </c>
      <c r="K39" s="22">
        <v>5248413</v>
      </c>
      <c r="L39" s="22">
        <v>5071523</v>
      </c>
      <c r="M39" s="22">
        <v>8612543</v>
      </c>
      <c r="N39" s="22">
        <v>18932479</v>
      </c>
      <c r="O39" s="22"/>
      <c r="P39" s="22"/>
      <c r="Q39" s="22"/>
      <c r="R39" s="22"/>
      <c r="S39" s="22"/>
      <c r="T39" s="22"/>
      <c r="U39" s="22"/>
      <c r="V39" s="22"/>
      <c r="W39" s="22">
        <v>18948682</v>
      </c>
      <c r="X39" s="22">
        <v>22907130</v>
      </c>
      <c r="Y39" s="22">
        <v>-3958448</v>
      </c>
      <c r="Z39" s="23">
        <v>-17.280418804101604</v>
      </c>
      <c r="AA39" s="20">
        <v>45814257</v>
      </c>
    </row>
    <row r="40" spans="1:27" ht="13.5" x14ac:dyDescent="0.25">
      <c r="A40" s="19" t="s">
        <v>40</v>
      </c>
      <c r="B40" s="15" t="s">
        <v>32</v>
      </c>
      <c r="C40" s="20">
        <v>6999516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15391003</v>
      </c>
      <c r="D41" s="20"/>
      <c r="E41" s="21">
        <v>14206783</v>
      </c>
      <c r="F41" s="22">
        <v>14206783</v>
      </c>
      <c r="G41" s="22">
        <v>521296</v>
      </c>
      <c r="H41" s="22">
        <v>1320920</v>
      </c>
      <c r="I41" s="22">
        <v>1821365</v>
      </c>
      <c r="J41" s="22">
        <v>3663581</v>
      </c>
      <c r="K41" s="22">
        <v>1919032</v>
      </c>
      <c r="L41" s="22">
        <v>1877433</v>
      </c>
      <c r="M41" s="22">
        <v>2004505</v>
      </c>
      <c r="N41" s="22">
        <v>5800970</v>
      </c>
      <c r="O41" s="22"/>
      <c r="P41" s="22"/>
      <c r="Q41" s="22"/>
      <c r="R41" s="22"/>
      <c r="S41" s="22"/>
      <c r="T41" s="22"/>
      <c r="U41" s="22"/>
      <c r="V41" s="22"/>
      <c r="W41" s="22">
        <v>9464551</v>
      </c>
      <c r="X41" s="22">
        <v>7103388</v>
      </c>
      <c r="Y41" s="22">
        <v>2361163</v>
      </c>
      <c r="Z41" s="23">
        <v>33.239955356514386</v>
      </c>
      <c r="AA41" s="20">
        <v>14206783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3228757</v>
      </c>
      <c r="D43" s="20"/>
      <c r="E43" s="21">
        <v>6978326</v>
      </c>
      <c r="F43" s="22">
        <v>6978326</v>
      </c>
      <c r="G43" s="22">
        <v>259889</v>
      </c>
      <c r="H43" s="22">
        <v>187594</v>
      </c>
      <c r="I43" s="22">
        <v>1874582</v>
      </c>
      <c r="J43" s="22">
        <v>2322065</v>
      </c>
      <c r="K43" s="22">
        <v>91590</v>
      </c>
      <c r="L43" s="22">
        <v>88746</v>
      </c>
      <c r="M43" s="22">
        <v>26181</v>
      </c>
      <c r="N43" s="22">
        <v>206517</v>
      </c>
      <c r="O43" s="22"/>
      <c r="P43" s="22"/>
      <c r="Q43" s="22"/>
      <c r="R43" s="22"/>
      <c r="S43" s="22"/>
      <c r="T43" s="22"/>
      <c r="U43" s="22"/>
      <c r="V43" s="22"/>
      <c r="W43" s="22">
        <v>2528582</v>
      </c>
      <c r="X43" s="22">
        <v>3489162</v>
      </c>
      <c r="Y43" s="22">
        <v>-960580</v>
      </c>
      <c r="Z43" s="23">
        <v>-27.530392684547177</v>
      </c>
      <c r="AA43" s="20">
        <v>6978326</v>
      </c>
    </row>
    <row r="44" spans="1:27" ht="13.5" x14ac:dyDescent="0.25">
      <c r="A44" s="19" t="s">
        <v>69</v>
      </c>
      <c r="B44" s="15" t="s">
        <v>32</v>
      </c>
      <c r="C44" s="20">
        <v>41030533</v>
      </c>
      <c r="D44" s="20"/>
      <c r="E44" s="21">
        <v>27340748</v>
      </c>
      <c r="F44" s="22">
        <v>27340748</v>
      </c>
      <c r="G44" s="22">
        <v>2590460</v>
      </c>
      <c r="H44" s="22">
        <v>4889133</v>
      </c>
      <c r="I44" s="22">
        <v>3975785</v>
      </c>
      <c r="J44" s="22">
        <v>11455378</v>
      </c>
      <c r="K44" s="22">
        <v>3082988</v>
      </c>
      <c r="L44" s="22">
        <v>6341972</v>
      </c>
      <c r="M44" s="22">
        <v>533961</v>
      </c>
      <c r="N44" s="22">
        <v>9958921</v>
      </c>
      <c r="O44" s="22"/>
      <c r="P44" s="22"/>
      <c r="Q44" s="22"/>
      <c r="R44" s="22"/>
      <c r="S44" s="22"/>
      <c r="T44" s="22"/>
      <c r="U44" s="22"/>
      <c r="V44" s="22"/>
      <c r="W44" s="22">
        <v>21414299</v>
      </c>
      <c r="X44" s="22">
        <v>13670382</v>
      </c>
      <c r="Y44" s="22">
        <v>7743917</v>
      </c>
      <c r="Z44" s="23">
        <v>56.647407512094397</v>
      </c>
      <c r="AA44" s="20">
        <v>27340748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816474695</v>
      </c>
      <c r="D47" s="29">
        <f t="shared" ref="D47:Y47" si="1">SUM(D34:D46)</f>
        <v>0</v>
      </c>
      <c r="E47" s="30">
        <f t="shared" si="1"/>
        <v>849655380</v>
      </c>
      <c r="F47" s="31">
        <f t="shared" si="1"/>
        <v>849655380</v>
      </c>
      <c r="G47" s="31">
        <f t="shared" si="1"/>
        <v>5023292</v>
      </c>
      <c r="H47" s="31">
        <f t="shared" si="1"/>
        <v>101304599</v>
      </c>
      <c r="I47" s="31">
        <f t="shared" si="1"/>
        <v>97510329</v>
      </c>
      <c r="J47" s="31">
        <f t="shared" si="1"/>
        <v>203838220</v>
      </c>
      <c r="K47" s="31">
        <f t="shared" si="1"/>
        <v>12440669</v>
      </c>
      <c r="L47" s="31">
        <f t="shared" si="1"/>
        <v>124180171</v>
      </c>
      <c r="M47" s="31">
        <f t="shared" si="1"/>
        <v>65440625</v>
      </c>
      <c r="N47" s="31">
        <f t="shared" si="1"/>
        <v>202061465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405899685</v>
      </c>
      <c r="X47" s="31">
        <f t="shared" si="1"/>
        <v>424827708</v>
      </c>
      <c r="Y47" s="31">
        <f t="shared" si="1"/>
        <v>-18928023</v>
      </c>
      <c r="Z47" s="32">
        <f>+IF(X47&lt;&gt;0,+(Y47/X47)*100,0)</f>
        <v>-4.4554586820876567</v>
      </c>
      <c r="AA47" s="29">
        <f>SUM(AA34:AA46)</f>
        <v>849655380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92439919</v>
      </c>
      <c r="D48" s="39">
        <f t="shared" si="2"/>
        <v>0</v>
      </c>
      <c r="E48" s="40">
        <f t="shared" si="2"/>
        <v>116724459</v>
      </c>
      <c r="F48" s="41">
        <f t="shared" si="2"/>
        <v>116724459</v>
      </c>
      <c r="G48" s="41">
        <f t="shared" si="2"/>
        <v>116218475</v>
      </c>
      <c r="H48" s="41">
        <f t="shared" si="2"/>
        <v>-7440740</v>
      </c>
      <c r="I48" s="41">
        <f t="shared" si="2"/>
        <v>-4552410</v>
      </c>
      <c r="J48" s="41">
        <f t="shared" si="2"/>
        <v>104225325</v>
      </c>
      <c r="K48" s="41">
        <f t="shared" si="2"/>
        <v>62081603</v>
      </c>
      <c r="L48" s="41">
        <f t="shared" si="2"/>
        <v>-49973885</v>
      </c>
      <c r="M48" s="41">
        <f t="shared" si="2"/>
        <v>37400614</v>
      </c>
      <c r="N48" s="41">
        <f t="shared" si="2"/>
        <v>49508332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153733657</v>
      </c>
      <c r="X48" s="41">
        <f t="shared" si="2"/>
        <v>58362228</v>
      </c>
      <c r="Y48" s="41">
        <f t="shared" si="2"/>
        <v>95371429</v>
      </c>
      <c r="Z48" s="42">
        <f>+IF(X48&lt;&gt;0,+(Y48/X48)*100,0)</f>
        <v>163.41293378998486</v>
      </c>
      <c r="AA48" s="39">
        <f>+AA32-AA47</f>
        <v>116724459</v>
      </c>
    </row>
    <row r="49" spans="1:27" ht="25.5" x14ac:dyDescent="0.25">
      <c r="A49" s="43" t="s">
        <v>74</v>
      </c>
      <c r="B49" s="15" t="s">
        <v>32</v>
      </c>
      <c r="C49" s="20">
        <v>20550000</v>
      </c>
      <c r="D49" s="20"/>
      <c r="E49" s="21">
        <v>22344000</v>
      </c>
      <c r="F49" s="22">
        <v>22344000</v>
      </c>
      <c r="G49" s="22"/>
      <c r="H49" s="22"/>
      <c r="I49" s="22"/>
      <c r="J49" s="22"/>
      <c r="K49" s="22"/>
      <c r="L49" s="22">
        <v>544871</v>
      </c>
      <c r="M49" s="22">
        <v>1962000</v>
      </c>
      <c r="N49" s="22">
        <v>2506871</v>
      </c>
      <c r="O49" s="22"/>
      <c r="P49" s="22"/>
      <c r="Q49" s="22"/>
      <c r="R49" s="22"/>
      <c r="S49" s="22"/>
      <c r="T49" s="22"/>
      <c r="U49" s="22"/>
      <c r="V49" s="22"/>
      <c r="W49" s="22">
        <v>2506871</v>
      </c>
      <c r="X49" s="22">
        <v>11172000</v>
      </c>
      <c r="Y49" s="22">
        <v>-8665129</v>
      </c>
      <c r="Z49" s="23">
        <v>-77.561126029359116</v>
      </c>
      <c r="AA49" s="20">
        <v>22344000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112989919</v>
      </c>
      <c r="D51" s="48">
        <f t="shared" si="3"/>
        <v>0</v>
      </c>
      <c r="E51" s="49">
        <f t="shared" si="3"/>
        <v>139068459</v>
      </c>
      <c r="F51" s="50">
        <f t="shared" si="3"/>
        <v>139068459</v>
      </c>
      <c r="G51" s="50">
        <f t="shared" si="3"/>
        <v>116218475</v>
      </c>
      <c r="H51" s="50">
        <f t="shared" si="3"/>
        <v>-7440740</v>
      </c>
      <c r="I51" s="50">
        <f t="shared" si="3"/>
        <v>-4552410</v>
      </c>
      <c r="J51" s="50">
        <f t="shared" si="3"/>
        <v>104225325</v>
      </c>
      <c r="K51" s="50">
        <f t="shared" si="3"/>
        <v>62081603</v>
      </c>
      <c r="L51" s="50">
        <f t="shared" si="3"/>
        <v>-49429014</v>
      </c>
      <c r="M51" s="50">
        <f t="shared" si="3"/>
        <v>39362614</v>
      </c>
      <c r="N51" s="50">
        <f t="shared" si="3"/>
        <v>52015203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156240528</v>
      </c>
      <c r="X51" s="50">
        <f t="shared" si="3"/>
        <v>69534228</v>
      </c>
      <c r="Y51" s="50">
        <f t="shared" si="3"/>
        <v>86706300</v>
      </c>
      <c r="Z51" s="51">
        <f>+IF(X51&lt;&gt;0,+(Y51/X51)*100,0)</f>
        <v>124.69585482418817</v>
      </c>
      <c r="AA51" s="48">
        <f>SUM(AA48:AA50)</f>
        <v>139068459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112989919</v>
      </c>
      <c r="D53" s="54">
        <f>+D51-D52</f>
        <v>0</v>
      </c>
      <c r="E53" s="55">
        <f t="shared" si="4"/>
        <v>139068459</v>
      </c>
      <c r="F53" s="56">
        <f t="shared" si="4"/>
        <v>139068459</v>
      </c>
      <c r="G53" s="56">
        <f t="shared" si="4"/>
        <v>116218475</v>
      </c>
      <c r="H53" s="56">
        <f t="shared" si="4"/>
        <v>-7440740</v>
      </c>
      <c r="I53" s="56">
        <f t="shared" si="4"/>
        <v>-4552410</v>
      </c>
      <c r="J53" s="56">
        <f t="shared" si="4"/>
        <v>104225325</v>
      </c>
      <c r="K53" s="56">
        <f t="shared" si="4"/>
        <v>62081603</v>
      </c>
      <c r="L53" s="56">
        <f t="shared" si="4"/>
        <v>-49429014</v>
      </c>
      <c r="M53" s="56">
        <f t="shared" si="4"/>
        <v>39362614</v>
      </c>
      <c r="N53" s="56">
        <f t="shared" si="4"/>
        <v>52015203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156240528</v>
      </c>
      <c r="X53" s="56">
        <f t="shared" si="4"/>
        <v>69534228</v>
      </c>
      <c r="Y53" s="56">
        <f t="shared" si="4"/>
        <v>86706300</v>
      </c>
      <c r="Z53" s="57">
        <f>+IF(X53&lt;&gt;0,+(Y53/X53)*100,0)</f>
        <v>124.69585482418817</v>
      </c>
      <c r="AA53" s="54">
        <f>+AA51-AA52</f>
        <v>139068459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112989919</v>
      </c>
      <c r="D56" s="48">
        <f>SUM(D53:D55)</f>
        <v>0</v>
      </c>
      <c r="E56" s="49">
        <f t="shared" si="5"/>
        <v>139068459</v>
      </c>
      <c r="F56" s="50">
        <f t="shared" si="5"/>
        <v>139068459</v>
      </c>
      <c r="G56" s="50">
        <f t="shared" si="5"/>
        <v>116218475</v>
      </c>
      <c r="H56" s="50">
        <f t="shared" si="5"/>
        <v>-7440740</v>
      </c>
      <c r="I56" s="50">
        <f t="shared" si="5"/>
        <v>-4552410</v>
      </c>
      <c r="J56" s="50">
        <f t="shared" si="5"/>
        <v>104225325</v>
      </c>
      <c r="K56" s="50">
        <f t="shared" si="5"/>
        <v>62081603</v>
      </c>
      <c r="L56" s="50">
        <f t="shared" si="5"/>
        <v>-49429014</v>
      </c>
      <c r="M56" s="50">
        <f t="shared" si="5"/>
        <v>39362614</v>
      </c>
      <c r="N56" s="50">
        <f t="shared" si="5"/>
        <v>52015203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156240528</v>
      </c>
      <c r="X56" s="50">
        <f t="shared" si="5"/>
        <v>69534228</v>
      </c>
      <c r="Y56" s="50">
        <f t="shared" si="5"/>
        <v>86706300</v>
      </c>
      <c r="Z56" s="51">
        <f>+IF(X56&lt;&gt;0,+(Y56/X56)*100,0)</f>
        <v>124.69585482418817</v>
      </c>
      <c r="AA56" s="48">
        <f>SUM(AA53:AA55)</f>
        <v>139068459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112989919</v>
      </c>
      <c r="D59" s="65">
        <f>SUM(D56:D58)</f>
        <v>0</v>
      </c>
      <c r="E59" s="66">
        <f t="shared" si="6"/>
        <v>139068459</v>
      </c>
      <c r="F59" s="67">
        <f t="shared" si="6"/>
        <v>139068459</v>
      </c>
      <c r="G59" s="67">
        <f t="shared" si="6"/>
        <v>116218475</v>
      </c>
      <c r="H59" s="67">
        <f t="shared" si="6"/>
        <v>-7440740</v>
      </c>
      <c r="I59" s="67">
        <f t="shared" si="6"/>
        <v>-4552410</v>
      </c>
      <c r="J59" s="67">
        <f t="shared" si="6"/>
        <v>104225325</v>
      </c>
      <c r="K59" s="67">
        <f t="shared" si="6"/>
        <v>62081603</v>
      </c>
      <c r="L59" s="67">
        <f t="shared" si="6"/>
        <v>-49429014</v>
      </c>
      <c r="M59" s="67">
        <f t="shared" si="6"/>
        <v>39362614</v>
      </c>
      <c r="N59" s="67">
        <f t="shared" si="6"/>
        <v>52015203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156240528</v>
      </c>
      <c r="X59" s="67">
        <f t="shared" si="6"/>
        <v>69534228</v>
      </c>
      <c r="Y59" s="67">
        <f t="shared" si="6"/>
        <v>86706300</v>
      </c>
      <c r="Z59" s="68">
        <f>+IF(X59&lt;&gt;0,+(Y59/X59)*100,0)</f>
        <v>124.69585482418817</v>
      </c>
      <c r="AA59" s="65">
        <f>SUM(AA56:AA58)</f>
        <v>139068459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16112131</v>
      </c>
      <c r="D6" s="20"/>
      <c r="E6" s="21">
        <v>21195868</v>
      </c>
      <c r="F6" s="22">
        <v>21195868</v>
      </c>
      <c r="G6" s="22">
        <v>1456061</v>
      </c>
      <c r="H6" s="22">
        <v>1723345</v>
      </c>
      <c r="I6" s="22">
        <v>1407114</v>
      </c>
      <c r="J6" s="22">
        <v>4586520</v>
      </c>
      <c r="K6" s="22">
        <v>1637507</v>
      </c>
      <c r="L6" s="22">
        <v>1717867</v>
      </c>
      <c r="M6" s="22">
        <v>1554832</v>
      </c>
      <c r="N6" s="22">
        <v>4910206</v>
      </c>
      <c r="O6" s="22"/>
      <c r="P6" s="22"/>
      <c r="Q6" s="22"/>
      <c r="R6" s="22"/>
      <c r="S6" s="22"/>
      <c r="T6" s="22"/>
      <c r="U6" s="22"/>
      <c r="V6" s="22"/>
      <c r="W6" s="22">
        <v>9496726</v>
      </c>
      <c r="X6" s="22">
        <v>10597944</v>
      </c>
      <c r="Y6" s="22">
        <v>-1101218</v>
      </c>
      <c r="Z6" s="23">
        <v>-10.390864492207168</v>
      </c>
      <c r="AA6" s="20">
        <v>21195868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210</v>
      </c>
      <c r="D13" s="20"/>
      <c r="E13" s="21">
        <v>2484519</v>
      </c>
      <c r="F13" s="22">
        <v>2484519</v>
      </c>
      <c r="G13" s="22">
        <v>140901</v>
      </c>
      <c r="H13" s="22">
        <v>33804</v>
      </c>
      <c r="I13" s="22">
        <v>140070</v>
      </c>
      <c r="J13" s="22">
        <v>314775</v>
      </c>
      <c r="K13" s="22">
        <v>143480</v>
      </c>
      <c r="L13" s="22">
        <v>152411</v>
      </c>
      <c r="M13" s="22">
        <v>155708</v>
      </c>
      <c r="N13" s="22">
        <v>451599</v>
      </c>
      <c r="O13" s="22"/>
      <c r="P13" s="22"/>
      <c r="Q13" s="22"/>
      <c r="R13" s="22"/>
      <c r="S13" s="22"/>
      <c r="T13" s="22"/>
      <c r="U13" s="22"/>
      <c r="V13" s="22"/>
      <c r="W13" s="22">
        <v>766374</v>
      </c>
      <c r="X13" s="22">
        <v>1242258</v>
      </c>
      <c r="Y13" s="22">
        <v>-475884</v>
      </c>
      <c r="Z13" s="23">
        <v>-38.307984331757169</v>
      </c>
      <c r="AA13" s="20">
        <v>2484519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16112341</v>
      </c>
      <c r="D32" s="29">
        <f t="shared" ref="D32:Y32" si="0">SUM(D6:D31)</f>
        <v>0</v>
      </c>
      <c r="E32" s="30">
        <f t="shared" si="0"/>
        <v>23680387</v>
      </c>
      <c r="F32" s="31">
        <f t="shared" si="0"/>
        <v>23680387</v>
      </c>
      <c r="G32" s="31">
        <f t="shared" si="0"/>
        <v>1596962</v>
      </c>
      <c r="H32" s="31">
        <f t="shared" si="0"/>
        <v>1757149</v>
      </c>
      <c r="I32" s="31">
        <f t="shared" si="0"/>
        <v>1547184</v>
      </c>
      <c r="J32" s="31">
        <f t="shared" si="0"/>
        <v>4901295</v>
      </c>
      <c r="K32" s="31">
        <f t="shared" si="0"/>
        <v>1780987</v>
      </c>
      <c r="L32" s="31">
        <f t="shared" si="0"/>
        <v>1870278</v>
      </c>
      <c r="M32" s="31">
        <f t="shared" si="0"/>
        <v>1710540</v>
      </c>
      <c r="N32" s="31">
        <f t="shared" si="0"/>
        <v>5361805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10263100</v>
      </c>
      <c r="X32" s="31">
        <f t="shared" si="0"/>
        <v>11840202</v>
      </c>
      <c r="Y32" s="31">
        <f t="shared" si="0"/>
        <v>-1577102</v>
      </c>
      <c r="Z32" s="32">
        <f>+IF(X32&lt;&gt;0,+(Y32/X32)*100,0)</f>
        <v>-13.319890995102956</v>
      </c>
      <c r="AA32" s="29">
        <f>SUM(AA6:AA31)</f>
        <v>23680387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2517505</v>
      </c>
      <c r="D34" s="20"/>
      <c r="E34" s="21">
        <v>2285940</v>
      </c>
      <c r="F34" s="22">
        <v>2285940</v>
      </c>
      <c r="G34" s="22">
        <v>182676</v>
      </c>
      <c r="H34" s="22">
        <v>187632</v>
      </c>
      <c r="I34" s="22">
        <v>200685</v>
      </c>
      <c r="J34" s="22">
        <v>570993</v>
      </c>
      <c r="K34" s="22">
        <v>196165</v>
      </c>
      <c r="L34" s="22">
        <v>185004</v>
      </c>
      <c r="M34" s="22">
        <v>305301</v>
      </c>
      <c r="N34" s="22">
        <v>686470</v>
      </c>
      <c r="O34" s="22"/>
      <c r="P34" s="22"/>
      <c r="Q34" s="22"/>
      <c r="R34" s="22"/>
      <c r="S34" s="22"/>
      <c r="T34" s="22"/>
      <c r="U34" s="22"/>
      <c r="V34" s="22"/>
      <c r="W34" s="22">
        <v>1257463</v>
      </c>
      <c r="X34" s="22">
        <v>1142964</v>
      </c>
      <c r="Y34" s="22">
        <v>114499</v>
      </c>
      <c r="Z34" s="23">
        <v>10.017725842633714</v>
      </c>
      <c r="AA34" s="20">
        <v>2285940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19281709</v>
      </c>
      <c r="D36" s="20"/>
      <c r="E36" s="21">
        <v>22883173</v>
      </c>
      <c r="F36" s="22">
        <v>22883173</v>
      </c>
      <c r="G36" s="22">
        <v>2732052</v>
      </c>
      <c r="H36" s="22">
        <v>3060404</v>
      </c>
      <c r="I36" s="22">
        <v>2320352</v>
      </c>
      <c r="J36" s="22">
        <v>8112808</v>
      </c>
      <c r="K36" s="22">
        <v>1528161</v>
      </c>
      <c r="L36" s="22">
        <v>1520438</v>
      </c>
      <c r="M36" s="22">
        <v>1544190</v>
      </c>
      <c r="N36" s="22">
        <v>4592789</v>
      </c>
      <c r="O36" s="22"/>
      <c r="P36" s="22"/>
      <c r="Q36" s="22"/>
      <c r="R36" s="22"/>
      <c r="S36" s="22"/>
      <c r="T36" s="22"/>
      <c r="U36" s="22"/>
      <c r="V36" s="22"/>
      <c r="W36" s="22">
        <v>12705597</v>
      </c>
      <c r="X36" s="22">
        <v>11441586</v>
      </c>
      <c r="Y36" s="22">
        <v>1264011</v>
      </c>
      <c r="Z36" s="23">
        <v>11.047515615405066</v>
      </c>
      <c r="AA36" s="20">
        <v>22883173</v>
      </c>
    </row>
    <row r="37" spans="1:27" ht="13.5" x14ac:dyDescent="0.25">
      <c r="A37" s="19" t="s">
        <v>63</v>
      </c>
      <c r="B37" s="15" t="s">
        <v>32</v>
      </c>
      <c r="C37" s="20">
        <v>707732</v>
      </c>
      <c r="D37" s="20"/>
      <c r="E37" s="21">
        <v>700000</v>
      </c>
      <c r="F37" s="22">
        <v>700000</v>
      </c>
      <c r="G37" s="22">
        <v>33864</v>
      </c>
      <c r="H37" s="22">
        <v>34386</v>
      </c>
      <c r="I37" s="22"/>
      <c r="J37" s="22">
        <v>68250</v>
      </c>
      <c r="K37" s="22">
        <v>28802</v>
      </c>
      <c r="L37" s="22">
        <v>28953</v>
      </c>
      <c r="M37" s="22">
        <v>31041</v>
      </c>
      <c r="N37" s="22">
        <v>88796</v>
      </c>
      <c r="O37" s="22"/>
      <c r="P37" s="22"/>
      <c r="Q37" s="22"/>
      <c r="R37" s="22"/>
      <c r="S37" s="22"/>
      <c r="T37" s="22"/>
      <c r="U37" s="22"/>
      <c r="V37" s="22"/>
      <c r="W37" s="22">
        <v>157046</v>
      </c>
      <c r="X37" s="22">
        <v>350004</v>
      </c>
      <c r="Y37" s="22">
        <v>-192958</v>
      </c>
      <c r="Z37" s="23">
        <v>-55.130227083119053</v>
      </c>
      <c r="AA37" s="20">
        <v>700000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49643</v>
      </c>
      <c r="D39" s="20"/>
      <c r="E39" s="21"/>
      <c r="F39" s="22"/>
      <c r="G39" s="22">
        <v>13185</v>
      </c>
      <c r="H39" s="22"/>
      <c r="I39" s="22">
        <v>12389</v>
      </c>
      <c r="J39" s="22">
        <v>25574</v>
      </c>
      <c r="K39" s="22"/>
      <c r="L39" s="22"/>
      <c r="M39" s="22">
        <v>6947</v>
      </c>
      <c r="N39" s="22">
        <v>6947</v>
      </c>
      <c r="O39" s="22"/>
      <c r="P39" s="22"/>
      <c r="Q39" s="22"/>
      <c r="R39" s="22"/>
      <c r="S39" s="22"/>
      <c r="T39" s="22"/>
      <c r="U39" s="22"/>
      <c r="V39" s="22"/>
      <c r="W39" s="22">
        <v>32521</v>
      </c>
      <c r="X39" s="22"/>
      <c r="Y39" s="22">
        <v>32521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26683511</v>
      </c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>
        <v>15911</v>
      </c>
      <c r="M41" s="22">
        <v>18937</v>
      </c>
      <c r="N41" s="22">
        <v>34848</v>
      </c>
      <c r="O41" s="22"/>
      <c r="P41" s="22"/>
      <c r="Q41" s="22"/>
      <c r="R41" s="22"/>
      <c r="S41" s="22"/>
      <c r="T41" s="22"/>
      <c r="U41" s="22"/>
      <c r="V41" s="22"/>
      <c r="W41" s="22">
        <v>34848</v>
      </c>
      <c r="X41" s="22">
        <v>49998</v>
      </c>
      <c r="Y41" s="22">
        <v>-15150</v>
      </c>
      <c r="Z41" s="23">
        <v>-30.30121204848194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640705</v>
      </c>
      <c r="D43" s="20"/>
      <c r="E43" s="21"/>
      <c r="F43" s="22"/>
      <c r="G43" s="22"/>
      <c r="H43" s="22"/>
      <c r="I43" s="22">
        <v>232954</v>
      </c>
      <c r="J43" s="22">
        <v>232954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232954</v>
      </c>
      <c r="X43" s="22"/>
      <c r="Y43" s="22">
        <v>232954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122498</v>
      </c>
      <c r="D44" s="20"/>
      <c r="E44" s="21">
        <v>91236</v>
      </c>
      <c r="F44" s="22">
        <v>91236</v>
      </c>
      <c r="G44" s="22">
        <v>6195</v>
      </c>
      <c r="H44" s="22">
        <v>1618</v>
      </c>
      <c r="I44" s="22">
        <v>13871</v>
      </c>
      <c r="J44" s="22">
        <v>21684</v>
      </c>
      <c r="K44" s="22">
        <v>6782</v>
      </c>
      <c r="L44" s="22">
        <v>36715</v>
      </c>
      <c r="M44" s="22">
        <v>2781</v>
      </c>
      <c r="N44" s="22">
        <v>46278</v>
      </c>
      <c r="O44" s="22"/>
      <c r="P44" s="22"/>
      <c r="Q44" s="22"/>
      <c r="R44" s="22"/>
      <c r="S44" s="22"/>
      <c r="T44" s="22"/>
      <c r="U44" s="22"/>
      <c r="V44" s="22"/>
      <c r="W44" s="22">
        <v>67962</v>
      </c>
      <c r="X44" s="22">
        <v>45618</v>
      </c>
      <c r="Y44" s="22">
        <v>22344</v>
      </c>
      <c r="Z44" s="23">
        <v>48.980665526765748</v>
      </c>
      <c r="AA44" s="20">
        <v>91236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50003303</v>
      </c>
      <c r="D47" s="29">
        <f t="shared" ref="D47:Y47" si="1">SUM(D34:D46)</f>
        <v>0</v>
      </c>
      <c r="E47" s="30">
        <f t="shared" si="1"/>
        <v>26060349</v>
      </c>
      <c r="F47" s="31">
        <f t="shared" si="1"/>
        <v>26060349</v>
      </c>
      <c r="G47" s="31">
        <f t="shared" si="1"/>
        <v>2967972</v>
      </c>
      <c r="H47" s="31">
        <f t="shared" si="1"/>
        <v>3284040</v>
      </c>
      <c r="I47" s="31">
        <f t="shared" si="1"/>
        <v>2780251</v>
      </c>
      <c r="J47" s="31">
        <f t="shared" si="1"/>
        <v>9032263</v>
      </c>
      <c r="K47" s="31">
        <f t="shared" si="1"/>
        <v>1759910</v>
      </c>
      <c r="L47" s="31">
        <f t="shared" si="1"/>
        <v>1787021</v>
      </c>
      <c r="M47" s="31">
        <f t="shared" si="1"/>
        <v>1909197</v>
      </c>
      <c r="N47" s="31">
        <f t="shared" si="1"/>
        <v>5456128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14488391</v>
      </c>
      <c r="X47" s="31">
        <f t="shared" si="1"/>
        <v>13030170</v>
      </c>
      <c r="Y47" s="31">
        <f t="shared" si="1"/>
        <v>1458221</v>
      </c>
      <c r="Z47" s="32">
        <f>+IF(X47&lt;&gt;0,+(Y47/X47)*100,0)</f>
        <v>11.191112625545177</v>
      </c>
      <c r="AA47" s="29">
        <f>SUM(AA34:AA46)</f>
        <v>26060349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-33890962</v>
      </c>
      <c r="D48" s="39">
        <f t="shared" si="2"/>
        <v>0</v>
      </c>
      <c r="E48" s="40">
        <f t="shared" si="2"/>
        <v>-2379962</v>
      </c>
      <c r="F48" s="41">
        <f t="shared" si="2"/>
        <v>-2379962</v>
      </c>
      <c r="G48" s="41">
        <f t="shared" si="2"/>
        <v>-1371010</v>
      </c>
      <c r="H48" s="41">
        <f t="shared" si="2"/>
        <v>-1526891</v>
      </c>
      <c r="I48" s="41">
        <f t="shared" si="2"/>
        <v>-1233067</v>
      </c>
      <c r="J48" s="41">
        <f t="shared" si="2"/>
        <v>-4130968</v>
      </c>
      <c r="K48" s="41">
        <f t="shared" si="2"/>
        <v>21077</v>
      </c>
      <c r="L48" s="41">
        <f t="shared" si="2"/>
        <v>83257</v>
      </c>
      <c r="M48" s="41">
        <f t="shared" si="2"/>
        <v>-198657</v>
      </c>
      <c r="N48" s="41">
        <f t="shared" si="2"/>
        <v>-94323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-4225291</v>
      </c>
      <c r="X48" s="41">
        <f t="shared" si="2"/>
        <v>-1189968</v>
      </c>
      <c r="Y48" s="41">
        <f t="shared" si="2"/>
        <v>-3035323</v>
      </c>
      <c r="Z48" s="42">
        <f>+IF(X48&lt;&gt;0,+(Y48/X48)*100,0)</f>
        <v>255.07601885092708</v>
      </c>
      <c r="AA48" s="39">
        <f>+AA32-AA47</f>
        <v>-2379962</v>
      </c>
    </row>
    <row r="49" spans="1:27" ht="25.5" x14ac:dyDescent="0.25">
      <c r="A49" s="43" t="s">
        <v>74</v>
      </c>
      <c r="B49" s="15" t="s">
        <v>32</v>
      </c>
      <c r="C49" s="20">
        <v>26278507</v>
      </c>
      <c r="D49" s="20"/>
      <c r="E49" s="21">
        <v>15518000</v>
      </c>
      <c r="F49" s="22">
        <v>15518000</v>
      </c>
      <c r="G49" s="22"/>
      <c r="H49" s="22">
        <v>5215311</v>
      </c>
      <c r="I49" s="22"/>
      <c r="J49" s="22">
        <v>5215311</v>
      </c>
      <c r="K49" s="22">
        <v>2527949</v>
      </c>
      <c r="L49" s="22"/>
      <c r="M49" s="22"/>
      <c r="N49" s="22">
        <v>2527949</v>
      </c>
      <c r="O49" s="22"/>
      <c r="P49" s="22"/>
      <c r="Q49" s="22"/>
      <c r="R49" s="22"/>
      <c r="S49" s="22"/>
      <c r="T49" s="22"/>
      <c r="U49" s="22"/>
      <c r="V49" s="22"/>
      <c r="W49" s="22">
        <v>7743260</v>
      </c>
      <c r="X49" s="22">
        <v>7759002</v>
      </c>
      <c r="Y49" s="22">
        <v>-15742</v>
      </c>
      <c r="Z49" s="23">
        <v>-0.20288691767317499</v>
      </c>
      <c r="AA49" s="20">
        <v>15518000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-7612455</v>
      </c>
      <c r="D51" s="48">
        <f t="shared" si="3"/>
        <v>0</v>
      </c>
      <c r="E51" s="49">
        <f t="shared" si="3"/>
        <v>13138038</v>
      </c>
      <c r="F51" s="50">
        <f t="shared" si="3"/>
        <v>13138038</v>
      </c>
      <c r="G51" s="50">
        <f t="shared" si="3"/>
        <v>-1371010</v>
      </c>
      <c r="H51" s="50">
        <f t="shared" si="3"/>
        <v>3688420</v>
      </c>
      <c r="I51" s="50">
        <f t="shared" si="3"/>
        <v>-1233067</v>
      </c>
      <c r="J51" s="50">
        <f t="shared" si="3"/>
        <v>1084343</v>
      </c>
      <c r="K51" s="50">
        <f t="shared" si="3"/>
        <v>2549026</v>
      </c>
      <c r="L51" s="50">
        <f t="shared" si="3"/>
        <v>83257</v>
      </c>
      <c r="M51" s="50">
        <f t="shared" si="3"/>
        <v>-198657</v>
      </c>
      <c r="N51" s="50">
        <f t="shared" si="3"/>
        <v>2433626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3517969</v>
      </c>
      <c r="X51" s="50">
        <f t="shared" si="3"/>
        <v>6569034</v>
      </c>
      <c r="Y51" s="50">
        <f t="shared" si="3"/>
        <v>-3051065</v>
      </c>
      <c r="Z51" s="51">
        <f>+IF(X51&lt;&gt;0,+(Y51/X51)*100,0)</f>
        <v>-46.446174582137949</v>
      </c>
      <c r="AA51" s="48">
        <f>SUM(AA48:AA50)</f>
        <v>13138038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-7612455</v>
      </c>
      <c r="D53" s="54">
        <f>+D51-D52</f>
        <v>0</v>
      </c>
      <c r="E53" s="55">
        <f t="shared" si="4"/>
        <v>13138038</v>
      </c>
      <c r="F53" s="56">
        <f t="shared" si="4"/>
        <v>13138038</v>
      </c>
      <c r="G53" s="56">
        <f t="shared" si="4"/>
        <v>-1371010</v>
      </c>
      <c r="H53" s="56">
        <f t="shared" si="4"/>
        <v>3688420</v>
      </c>
      <c r="I53" s="56">
        <f t="shared" si="4"/>
        <v>-1233067</v>
      </c>
      <c r="J53" s="56">
        <f t="shared" si="4"/>
        <v>1084343</v>
      </c>
      <c r="K53" s="56">
        <f t="shared" si="4"/>
        <v>2549026</v>
      </c>
      <c r="L53" s="56">
        <f t="shared" si="4"/>
        <v>83257</v>
      </c>
      <c r="M53" s="56">
        <f t="shared" si="4"/>
        <v>-198657</v>
      </c>
      <c r="N53" s="56">
        <f t="shared" si="4"/>
        <v>2433626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3517969</v>
      </c>
      <c r="X53" s="56">
        <f t="shared" si="4"/>
        <v>6569034</v>
      </c>
      <c r="Y53" s="56">
        <f t="shared" si="4"/>
        <v>-3051065</v>
      </c>
      <c r="Z53" s="57">
        <f>+IF(X53&lt;&gt;0,+(Y53/X53)*100,0)</f>
        <v>-46.446174582137949</v>
      </c>
      <c r="AA53" s="54">
        <f>+AA51-AA52</f>
        <v>13138038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-7612455</v>
      </c>
      <c r="D56" s="48">
        <f>SUM(D53:D55)</f>
        <v>0</v>
      </c>
      <c r="E56" s="49">
        <f t="shared" si="5"/>
        <v>13138038</v>
      </c>
      <c r="F56" s="50">
        <f t="shared" si="5"/>
        <v>13138038</v>
      </c>
      <c r="G56" s="50">
        <f t="shared" si="5"/>
        <v>-1371010</v>
      </c>
      <c r="H56" s="50">
        <f t="shared" si="5"/>
        <v>3688420</v>
      </c>
      <c r="I56" s="50">
        <f t="shared" si="5"/>
        <v>-1233067</v>
      </c>
      <c r="J56" s="50">
        <f t="shared" si="5"/>
        <v>1084343</v>
      </c>
      <c r="K56" s="50">
        <f t="shared" si="5"/>
        <v>2549026</v>
      </c>
      <c r="L56" s="50">
        <f t="shared" si="5"/>
        <v>83257</v>
      </c>
      <c r="M56" s="50">
        <f t="shared" si="5"/>
        <v>-198657</v>
      </c>
      <c r="N56" s="50">
        <f t="shared" si="5"/>
        <v>2433626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3517969</v>
      </c>
      <c r="X56" s="50">
        <f t="shared" si="5"/>
        <v>6569034</v>
      </c>
      <c r="Y56" s="50">
        <f t="shared" si="5"/>
        <v>-3051065</v>
      </c>
      <c r="Z56" s="51">
        <f>+IF(X56&lt;&gt;0,+(Y56/X56)*100,0)</f>
        <v>-46.446174582137949</v>
      </c>
      <c r="AA56" s="48">
        <f>SUM(AA53:AA55)</f>
        <v>13138038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-7612455</v>
      </c>
      <c r="D59" s="65">
        <f>SUM(D56:D58)</f>
        <v>0</v>
      </c>
      <c r="E59" s="66">
        <f t="shared" si="6"/>
        <v>13138038</v>
      </c>
      <c r="F59" s="67">
        <f t="shared" si="6"/>
        <v>13138038</v>
      </c>
      <c r="G59" s="67">
        <f t="shared" si="6"/>
        <v>-1371010</v>
      </c>
      <c r="H59" s="67">
        <f t="shared" si="6"/>
        <v>3688420</v>
      </c>
      <c r="I59" s="67">
        <f t="shared" si="6"/>
        <v>-1233067</v>
      </c>
      <c r="J59" s="67">
        <f t="shared" si="6"/>
        <v>1084343</v>
      </c>
      <c r="K59" s="67">
        <f t="shared" si="6"/>
        <v>2549026</v>
      </c>
      <c r="L59" s="67">
        <f t="shared" si="6"/>
        <v>83257</v>
      </c>
      <c r="M59" s="67">
        <f t="shared" si="6"/>
        <v>-198657</v>
      </c>
      <c r="N59" s="67">
        <f t="shared" si="6"/>
        <v>2433626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3517969</v>
      </c>
      <c r="X59" s="67">
        <f t="shared" si="6"/>
        <v>6569034</v>
      </c>
      <c r="Y59" s="67">
        <f t="shared" si="6"/>
        <v>-3051065</v>
      </c>
      <c r="Z59" s="68">
        <f>+IF(X59&lt;&gt;0,+(Y59/X59)*100,0)</f>
        <v>-46.446174582137949</v>
      </c>
      <c r="AA59" s="65">
        <f>SUM(AA56:AA58)</f>
        <v>13138038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6872999</v>
      </c>
      <c r="D44" s="20"/>
      <c r="E44" s="21">
        <v>10994921</v>
      </c>
      <c r="F44" s="22">
        <v>10994921</v>
      </c>
      <c r="G44" s="22">
        <v>210717</v>
      </c>
      <c r="H44" s="22">
        <v>340728</v>
      </c>
      <c r="I44" s="22">
        <v>599389</v>
      </c>
      <c r="J44" s="22">
        <v>1150834</v>
      </c>
      <c r="K44" s="22">
        <v>860918</v>
      </c>
      <c r="L44" s="22">
        <v>226264</v>
      </c>
      <c r="M44" s="22">
        <v>622792</v>
      </c>
      <c r="N44" s="22">
        <v>1709974</v>
      </c>
      <c r="O44" s="22"/>
      <c r="P44" s="22"/>
      <c r="Q44" s="22"/>
      <c r="R44" s="22"/>
      <c r="S44" s="22"/>
      <c r="T44" s="22"/>
      <c r="U44" s="22"/>
      <c r="V44" s="22"/>
      <c r="W44" s="22">
        <v>2860808</v>
      </c>
      <c r="X44" s="22">
        <v>5497458</v>
      </c>
      <c r="Y44" s="22">
        <v>-2636650</v>
      </c>
      <c r="Z44" s="23">
        <v>-47.961257730391026</v>
      </c>
      <c r="AA44" s="20">
        <v>10994921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6872999</v>
      </c>
      <c r="D47" s="29">
        <f t="shared" ref="D47:Y47" si="1">SUM(D34:D46)</f>
        <v>0</v>
      </c>
      <c r="E47" s="30">
        <f t="shared" si="1"/>
        <v>10994921</v>
      </c>
      <c r="F47" s="31">
        <f t="shared" si="1"/>
        <v>10994921</v>
      </c>
      <c r="G47" s="31">
        <f t="shared" si="1"/>
        <v>210717</v>
      </c>
      <c r="H47" s="31">
        <f t="shared" si="1"/>
        <v>340728</v>
      </c>
      <c r="I47" s="31">
        <f t="shared" si="1"/>
        <v>599389</v>
      </c>
      <c r="J47" s="31">
        <f t="shared" si="1"/>
        <v>1150834</v>
      </c>
      <c r="K47" s="31">
        <f t="shared" si="1"/>
        <v>860918</v>
      </c>
      <c r="L47" s="31">
        <f t="shared" si="1"/>
        <v>226264</v>
      </c>
      <c r="M47" s="31">
        <f t="shared" si="1"/>
        <v>622792</v>
      </c>
      <c r="N47" s="31">
        <f t="shared" si="1"/>
        <v>1709974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2860808</v>
      </c>
      <c r="X47" s="31">
        <f t="shared" si="1"/>
        <v>5497458</v>
      </c>
      <c r="Y47" s="31">
        <f t="shared" si="1"/>
        <v>-2636650</v>
      </c>
      <c r="Z47" s="32">
        <f>+IF(X47&lt;&gt;0,+(Y47/X47)*100,0)</f>
        <v>-47.961257730391026</v>
      </c>
      <c r="AA47" s="29">
        <f>SUM(AA34:AA46)</f>
        <v>10994921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-6872999</v>
      </c>
      <c r="D48" s="39">
        <f t="shared" si="2"/>
        <v>0</v>
      </c>
      <c r="E48" s="40">
        <f t="shared" si="2"/>
        <v>-10994921</v>
      </c>
      <c r="F48" s="41">
        <f t="shared" si="2"/>
        <v>-10994921</v>
      </c>
      <c r="G48" s="41">
        <f t="shared" si="2"/>
        <v>-210717</v>
      </c>
      <c r="H48" s="41">
        <f t="shared" si="2"/>
        <v>-340728</v>
      </c>
      <c r="I48" s="41">
        <f t="shared" si="2"/>
        <v>-599389</v>
      </c>
      <c r="J48" s="41">
        <f t="shared" si="2"/>
        <v>-1150834</v>
      </c>
      <c r="K48" s="41">
        <f t="shared" si="2"/>
        <v>-860918</v>
      </c>
      <c r="L48" s="41">
        <f t="shared" si="2"/>
        <v>-226264</v>
      </c>
      <c r="M48" s="41">
        <f t="shared" si="2"/>
        <v>-622792</v>
      </c>
      <c r="N48" s="41">
        <f t="shared" si="2"/>
        <v>-1709974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-2860808</v>
      </c>
      <c r="X48" s="41">
        <f t="shared" si="2"/>
        <v>-5497458</v>
      </c>
      <c r="Y48" s="41">
        <f t="shared" si="2"/>
        <v>2636650</v>
      </c>
      <c r="Z48" s="42">
        <f>+IF(X48&lt;&gt;0,+(Y48/X48)*100,0)</f>
        <v>-47.961257730391026</v>
      </c>
      <c r="AA48" s="39">
        <f>+AA32-AA47</f>
        <v>-10994921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-6872999</v>
      </c>
      <c r="D51" s="48">
        <f t="shared" si="3"/>
        <v>0</v>
      </c>
      <c r="E51" s="49">
        <f t="shared" si="3"/>
        <v>-10994921</v>
      </c>
      <c r="F51" s="50">
        <f t="shared" si="3"/>
        <v>-10994921</v>
      </c>
      <c r="G51" s="50">
        <f t="shared" si="3"/>
        <v>-210717</v>
      </c>
      <c r="H51" s="50">
        <f t="shared" si="3"/>
        <v>-340728</v>
      </c>
      <c r="I51" s="50">
        <f t="shared" si="3"/>
        <v>-599389</v>
      </c>
      <c r="J51" s="50">
        <f t="shared" si="3"/>
        <v>-1150834</v>
      </c>
      <c r="K51" s="50">
        <f t="shared" si="3"/>
        <v>-860918</v>
      </c>
      <c r="L51" s="50">
        <f t="shared" si="3"/>
        <v>-226264</v>
      </c>
      <c r="M51" s="50">
        <f t="shared" si="3"/>
        <v>-622792</v>
      </c>
      <c r="N51" s="50">
        <f t="shared" si="3"/>
        <v>-1709974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-2860808</v>
      </c>
      <c r="X51" s="50">
        <f t="shared" si="3"/>
        <v>-5497458</v>
      </c>
      <c r="Y51" s="50">
        <f t="shared" si="3"/>
        <v>2636650</v>
      </c>
      <c r="Z51" s="51">
        <f>+IF(X51&lt;&gt;0,+(Y51/X51)*100,0)</f>
        <v>-47.961257730391026</v>
      </c>
      <c r="AA51" s="48">
        <f>SUM(AA48:AA50)</f>
        <v>-10994921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-6872999</v>
      </c>
      <c r="D53" s="54">
        <f>+D51-D52</f>
        <v>0</v>
      </c>
      <c r="E53" s="55">
        <f t="shared" si="4"/>
        <v>-10994921</v>
      </c>
      <c r="F53" s="56">
        <f t="shared" si="4"/>
        <v>-10994921</v>
      </c>
      <c r="G53" s="56">
        <f t="shared" si="4"/>
        <v>-210717</v>
      </c>
      <c r="H53" s="56">
        <f t="shared" si="4"/>
        <v>-340728</v>
      </c>
      <c r="I53" s="56">
        <f t="shared" si="4"/>
        <v>-599389</v>
      </c>
      <c r="J53" s="56">
        <f t="shared" si="4"/>
        <v>-1150834</v>
      </c>
      <c r="K53" s="56">
        <f t="shared" si="4"/>
        <v>-860918</v>
      </c>
      <c r="L53" s="56">
        <f t="shared" si="4"/>
        <v>-226264</v>
      </c>
      <c r="M53" s="56">
        <f t="shared" si="4"/>
        <v>-622792</v>
      </c>
      <c r="N53" s="56">
        <f t="shared" si="4"/>
        <v>-1709974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-2860808</v>
      </c>
      <c r="X53" s="56">
        <f t="shared" si="4"/>
        <v>-5497458</v>
      </c>
      <c r="Y53" s="56">
        <f t="shared" si="4"/>
        <v>2636650</v>
      </c>
      <c r="Z53" s="57">
        <f>+IF(X53&lt;&gt;0,+(Y53/X53)*100,0)</f>
        <v>-47.961257730391026</v>
      </c>
      <c r="AA53" s="54">
        <f>+AA51-AA52</f>
        <v>-10994921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-6872999</v>
      </c>
      <c r="D56" s="48">
        <f>SUM(D53:D55)</f>
        <v>0</v>
      </c>
      <c r="E56" s="49">
        <f t="shared" si="5"/>
        <v>-10994921</v>
      </c>
      <c r="F56" s="50">
        <f t="shared" si="5"/>
        <v>-10994921</v>
      </c>
      <c r="G56" s="50">
        <f t="shared" si="5"/>
        <v>-210717</v>
      </c>
      <c r="H56" s="50">
        <f t="shared" si="5"/>
        <v>-340728</v>
      </c>
      <c r="I56" s="50">
        <f t="shared" si="5"/>
        <v>-599389</v>
      </c>
      <c r="J56" s="50">
        <f t="shared" si="5"/>
        <v>-1150834</v>
      </c>
      <c r="K56" s="50">
        <f t="shared" si="5"/>
        <v>-860918</v>
      </c>
      <c r="L56" s="50">
        <f t="shared" si="5"/>
        <v>-226264</v>
      </c>
      <c r="M56" s="50">
        <f t="shared" si="5"/>
        <v>-622792</v>
      </c>
      <c r="N56" s="50">
        <f t="shared" si="5"/>
        <v>-1709974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-2860808</v>
      </c>
      <c r="X56" s="50">
        <f t="shared" si="5"/>
        <v>-5497458</v>
      </c>
      <c r="Y56" s="50">
        <f t="shared" si="5"/>
        <v>2636650</v>
      </c>
      <c r="Z56" s="51">
        <f>+IF(X56&lt;&gt;0,+(Y56/X56)*100,0)</f>
        <v>-47.961257730391026</v>
      </c>
      <c r="AA56" s="48">
        <f>SUM(AA53:AA55)</f>
        <v>-10994921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-6872999</v>
      </c>
      <c r="D59" s="65">
        <f>SUM(D56:D58)</f>
        <v>0</v>
      </c>
      <c r="E59" s="66">
        <f t="shared" si="6"/>
        <v>-10994921</v>
      </c>
      <c r="F59" s="67">
        <f t="shared" si="6"/>
        <v>-10994921</v>
      </c>
      <c r="G59" s="67">
        <f t="shared" si="6"/>
        <v>-210717</v>
      </c>
      <c r="H59" s="67">
        <f t="shared" si="6"/>
        <v>-340728</v>
      </c>
      <c r="I59" s="67">
        <f t="shared" si="6"/>
        <v>-599389</v>
      </c>
      <c r="J59" s="67">
        <f t="shared" si="6"/>
        <v>-1150834</v>
      </c>
      <c r="K59" s="67">
        <f t="shared" si="6"/>
        <v>-860918</v>
      </c>
      <c r="L59" s="67">
        <f t="shared" si="6"/>
        <v>-226264</v>
      </c>
      <c r="M59" s="67">
        <f t="shared" si="6"/>
        <v>-622792</v>
      </c>
      <c r="N59" s="67">
        <f t="shared" si="6"/>
        <v>-1709974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-2860808</v>
      </c>
      <c r="X59" s="67">
        <f t="shared" si="6"/>
        <v>-5497458</v>
      </c>
      <c r="Y59" s="67">
        <f t="shared" si="6"/>
        <v>2636650</v>
      </c>
      <c r="Z59" s="68">
        <f>+IF(X59&lt;&gt;0,+(Y59/X59)*100,0)</f>
        <v>-47.961257730391026</v>
      </c>
      <c r="AA59" s="65">
        <f>SUM(AA56:AA58)</f>
        <v>-10994921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4897</v>
      </c>
      <c r="I6" s="22">
        <v>1054</v>
      </c>
      <c r="J6" s="22">
        <v>5951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5951</v>
      </c>
      <c r="X6" s="22"/>
      <c r="Y6" s="22">
        <v>5951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4897</v>
      </c>
      <c r="I32" s="31">
        <f t="shared" si="0"/>
        <v>1054</v>
      </c>
      <c r="J32" s="31">
        <f t="shared" si="0"/>
        <v>5951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5951</v>
      </c>
      <c r="X32" s="31">
        <f t="shared" si="0"/>
        <v>0</v>
      </c>
      <c r="Y32" s="31">
        <f t="shared" si="0"/>
        <v>5951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42660352</v>
      </c>
      <c r="D36" s="20"/>
      <c r="E36" s="21">
        <v>50446133</v>
      </c>
      <c r="F36" s="22">
        <v>50446133</v>
      </c>
      <c r="G36" s="22">
        <v>6488514</v>
      </c>
      <c r="H36" s="22">
        <v>6024829</v>
      </c>
      <c r="I36" s="22">
        <v>3435226</v>
      </c>
      <c r="J36" s="22">
        <v>15948569</v>
      </c>
      <c r="K36" s="22">
        <v>3427518</v>
      </c>
      <c r="L36" s="22">
        <v>3252416</v>
      </c>
      <c r="M36" s="22">
        <v>3288884</v>
      </c>
      <c r="N36" s="22">
        <v>9968818</v>
      </c>
      <c r="O36" s="22"/>
      <c r="P36" s="22"/>
      <c r="Q36" s="22"/>
      <c r="R36" s="22"/>
      <c r="S36" s="22"/>
      <c r="T36" s="22"/>
      <c r="U36" s="22"/>
      <c r="V36" s="22"/>
      <c r="W36" s="22">
        <v>25917387</v>
      </c>
      <c r="X36" s="22">
        <v>25223064</v>
      </c>
      <c r="Y36" s="22">
        <v>694323</v>
      </c>
      <c r="Z36" s="23">
        <v>2.7527305960925288</v>
      </c>
      <c r="AA36" s="20">
        <v>50446133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2302539</v>
      </c>
      <c r="D41" s="20"/>
      <c r="E41" s="21">
        <v>2920554</v>
      </c>
      <c r="F41" s="22">
        <v>2920554</v>
      </c>
      <c r="G41" s="22">
        <v>96102</v>
      </c>
      <c r="H41" s="22"/>
      <c r="I41" s="22">
        <v>195350</v>
      </c>
      <c r="J41" s="22">
        <v>291452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291452</v>
      </c>
      <c r="X41" s="22">
        <v>1460280</v>
      </c>
      <c r="Y41" s="22">
        <v>-1168828</v>
      </c>
      <c r="Z41" s="23">
        <v>-80.04136193058865</v>
      </c>
      <c r="AA41" s="20">
        <v>2920554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146162</v>
      </c>
      <c r="D44" s="20"/>
      <c r="E44" s="21">
        <v>1955316</v>
      </c>
      <c r="F44" s="22">
        <v>1955316</v>
      </c>
      <c r="G44" s="22">
        <v>341218</v>
      </c>
      <c r="H44" s="22">
        <v>13538</v>
      </c>
      <c r="I44" s="22"/>
      <c r="J44" s="22">
        <v>354756</v>
      </c>
      <c r="K44" s="22"/>
      <c r="L44" s="22">
        <v>6690</v>
      </c>
      <c r="M44" s="22"/>
      <c r="N44" s="22">
        <v>6690</v>
      </c>
      <c r="O44" s="22"/>
      <c r="P44" s="22"/>
      <c r="Q44" s="22"/>
      <c r="R44" s="22"/>
      <c r="S44" s="22"/>
      <c r="T44" s="22"/>
      <c r="U44" s="22"/>
      <c r="V44" s="22"/>
      <c r="W44" s="22">
        <v>361446</v>
      </c>
      <c r="X44" s="22">
        <v>977658</v>
      </c>
      <c r="Y44" s="22">
        <v>-616212</v>
      </c>
      <c r="Z44" s="23">
        <v>-63.029402920039523</v>
      </c>
      <c r="AA44" s="20">
        <v>1955316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45109053</v>
      </c>
      <c r="D47" s="29">
        <f t="shared" ref="D47:Y47" si="1">SUM(D34:D46)</f>
        <v>0</v>
      </c>
      <c r="E47" s="30">
        <f t="shared" si="1"/>
        <v>55322003</v>
      </c>
      <c r="F47" s="31">
        <f t="shared" si="1"/>
        <v>55322003</v>
      </c>
      <c r="G47" s="31">
        <f t="shared" si="1"/>
        <v>6925834</v>
      </c>
      <c r="H47" s="31">
        <f t="shared" si="1"/>
        <v>6038367</v>
      </c>
      <c r="I47" s="31">
        <f t="shared" si="1"/>
        <v>3630576</v>
      </c>
      <c r="J47" s="31">
        <f t="shared" si="1"/>
        <v>16594777</v>
      </c>
      <c r="K47" s="31">
        <f t="shared" si="1"/>
        <v>3427518</v>
      </c>
      <c r="L47" s="31">
        <f t="shared" si="1"/>
        <v>3259106</v>
      </c>
      <c r="M47" s="31">
        <f t="shared" si="1"/>
        <v>3288884</v>
      </c>
      <c r="N47" s="31">
        <f t="shared" si="1"/>
        <v>9975508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26570285</v>
      </c>
      <c r="X47" s="31">
        <f t="shared" si="1"/>
        <v>27661002</v>
      </c>
      <c r="Y47" s="31">
        <f t="shared" si="1"/>
        <v>-1090717</v>
      </c>
      <c r="Z47" s="32">
        <f>+IF(X47&lt;&gt;0,+(Y47/X47)*100,0)</f>
        <v>-3.9431579521233537</v>
      </c>
      <c r="AA47" s="29">
        <f>SUM(AA34:AA46)</f>
        <v>55322003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-45109053</v>
      </c>
      <c r="D48" s="39">
        <f t="shared" si="2"/>
        <v>0</v>
      </c>
      <c r="E48" s="40">
        <f t="shared" si="2"/>
        <v>-55322003</v>
      </c>
      <c r="F48" s="41">
        <f t="shared" si="2"/>
        <v>-55322003</v>
      </c>
      <c r="G48" s="41">
        <f t="shared" si="2"/>
        <v>-6925834</v>
      </c>
      <c r="H48" s="41">
        <f t="shared" si="2"/>
        <v>-6033470</v>
      </c>
      <c r="I48" s="41">
        <f t="shared" si="2"/>
        <v>-3629522</v>
      </c>
      <c r="J48" s="41">
        <f t="shared" si="2"/>
        <v>-16588826</v>
      </c>
      <c r="K48" s="41">
        <f t="shared" si="2"/>
        <v>-3427518</v>
      </c>
      <c r="L48" s="41">
        <f t="shared" si="2"/>
        <v>-3259106</v>
      </c>
      <c r="M48" s="41">
        <f t="shared" si="2"/>
        <v>-3288884</v>
      </c>
      <c r="N48" s="41">
        <f t="shared" si="2"/>
        <v>-9975508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-26564334</v>
      </c>
      <c r="X48" s="41">
        <f t="shared" si="2"/>
        <v>-27661002</v>
      </c>
      <c r="Y48" s="41">
        <f t="shared" si="2"/>
        <v>1096668</v>
      </c>
      <c r="Z48" s="42">
        <f>+IF(X48&lt;&gt;0,+(Y48/X48)*100,0)</f>
        <v>-3.9646719956131742</v>
      </c>
      <c r="AA48" s="39">
        <f>+AA32-AA47</f>
        <v>-55322003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7753000</v>
      </c>
      <c r="F49" s="22">
        <v>7753000</v>
      </c>
      <c r="G49" s="22"/>
      <c r="H49" s="22">
        <v>1273621</v>
      </c>
      <c r="I49" s="22">
        <v>1826378</v>
      </c>
      <c r="J49" s="22">
        <v>3099999</v>
      </c>
      <c r="K49" s="22"/>
      <c r="L49" s="22"/>
      <c r="M49" s="22">
        <v>1488739</v>
      </c>
      <c r="N49" s="22">
        <v>1488739</v>
      </c>
      <c r="O49" s="22"/>
      <c r="P49" s="22"/>
      <c r="Q49" s="22"/>
      <c r="R49" s="22"/>
      <c r="S49" s="22"/>
      <c r="T49" s="22"/>
      <c r="U49" s="22"/>
      <c r="V49" s="22"/>
      <c r="W49" s="22">
        <v>4588738</v>
      </c>
      <c r="X49" s="22">
        <v>3876498</v>
      </c>
      <c r="Y49" s="22">
        <v>712240</v>
      </c>
      <c r="Z49" s="23">
        <v>18.373284340660049</v>
      </c>
      <c r="AA49" s="20">
        <v>7753000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-45109053</v>
      </c>
      <c r="D51" s="48">
        <f t="shared" si="3"/>
        <v>0</v>
      </c>
      <c r="E51" s="49">
        <f t="shared" si="3"/>
        <v>-47569003</v>
      </c>
      <c r="F51" s="50">
        <f t="shared" si="3"/>
        <v>-47569003</v>
      </c>
      <c r="G51" s="50">
        <f t="shared" si="3"/>
        <v>-6925834</v>
      </c>
      <c r="H51" s="50">
        <f t="shared" si="3"/>
        <v>-4759849</v>
      </c>
      <c r="I51" s="50">
        <f t="shared" si="3"/>
        <v>-1803144</v>
      </c>
      <c r="J51" s="50">
        <f t="shared" si="3"/>
        <v>-13488827</v>
      </c>
      <c r="K51" s="50">
        <f t="shared" si="3"/>
        <v>-3427518</v>
      </c>
      <c r="L51" s="50">
        <f t="shared" si="3"/>
        <v>-3259106</v>
      </c>
      <c r="M51" s="50">
        <f t="shared" si="3"/>
        <v>-1800145</v>
      </c>
      <c r="N51" s="50">
        <f t="shared" si="3"/>
        <v>-8486769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-21975596</v>
      </c>
      <c r="X51" s="50">
        <f t="shared" si="3"/>
        <v>-23784504</v>
      </c>
      <c r="Y51" s="50">
        <f t="shared" si="3"/>
        <v>1808908</v>
      </c>
      <c r="Z51" s="51">
        <f>+IF(X51&lt;&gt;0,+(Y51/X51)*100,0)</f>
        <v>-7.6054056035812225</v>
      </c>
      <c r="AA51" s="48">
        <f>SUM(AA48:AA50)</f>
        <v>-47569003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-45109053</v>
      </c>
      <c r="D53" s="54">
        <f>+D51-D52</f>
        <v>0</v>
      </c>
      <c r="E53" s="55">
        <f t="shared" si="4"/>
        <v>-47569003</v>
      </c>
      <c r="F53" s="56">
        <f t="shared" si="4"/>
        <v>-47569003</v>
      </c>
      <c r="G53" s="56">
        <f t="shared" si="4"/>
        <v>-6925834</v>
      </c>
      <c r="H53" s="56">
        <f t="shared" si="4"/>
        <v>-4759849</v>
      </c>
      <c r="I53" s="56">
        <f t="shared" si="4"/>
        <v>-1803144</v>
      </c>
      <c r="J53" s="56">
        <f t="shared" si="4"/>
        <v>-13488827</v>
      </c>
      <c r="K53" s="56">
        <f t="shared" si="4"/>
        <v>-3427518</v>
      </c>
      <c r="L53" s="56">
        <f t="shared" si="4"/>
        <v>-3259106</v>
      </c>
      <c r="M53" s="56">
        <f t="shared" si="4"/>
        <v>-1800145</v>
      </c>
      <c r="N53" s="56">
        <f t="shared" si="4"/>
        <v>-8486769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-21975596</v>
      </c>
      <c r="X53" s="56">
        <f t="shared" si="4"/>
        <v>-23784504</v>
      </c>
      <c r="Y53" s="56">
        <f t="shared" si="4"/>
        <v>1808908</v>
      </c>
      <c r="Z53" s="57">
        <f>+IF(X53&lt;&gt;0,+(Y53/X53)*100,0)</f>
        <v>-7.6054056035812225</v>
      </c>
      <c r="AA53" s="54">
        <f>+AA51-AA52</f>
        <v>-47569003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-45109053</v>
      </c>
      <c r="D56" s="48">
        <f>SUM(D53:D55)</f>
        <v>0</v>
      </c>
      <c r="E56" s="49">
        <f t="shared" si="5"/>
        <v>-47569003</v>
      </c>
      <c r="F56" s="50">
        <f t="shared" si="5"/>
        <v>-47569003</v>
      </c>
      <c r="G56" s="50">
        <f t="shared" si="5"/>
        <v>-6925834</v>
      </c>
      <c r="H56" s="50">
        <f t="shared" si="5"/>
        <v>-4759849</v>
      </c>
      <c r="I56" s="50">
        <f t="shared" si="5"/>
        <v>-1803144</v>
      </c>
      <c r="J56" s="50">
        <f t="shared" si="5"/>
        <v>-13488827</v>
      </c>
      <c r="K56" s="50">
        <f t="shared" si="5"/>
        <v>-3427518</v>
      </c>
      <c r="L56" s="50">
        <f t="shared" si="5"/>
        <v>-3259106</v>
      </c>
      <c r="M56" s="50">
        <f t="shared" si="5"/>
        <v>-1800145</v>
      </c>
      <c r="N56" s="50">
        <f t="shared" si="5"/>
        <v>-8486769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-21975596</v>
      </c>
      <c r="X56" s="50">
        <f t="shared" si="5"/>
        <v>-23784504</v>
      </c>
      <c r="Y56" s="50">
        <f t="shared" si="5"/>
        <v>1808908</v>
      </c>
      <c r="Z56" s="51">
        <f>+IF(X56&lt;&gt;0,+(Y56/X56)*100,0)</f>
        <v>-7.6054056035812225</v>
      </c>
      <c r="AA56" s="48">
        <f>SUM(AA53:AA55)</f>
        <v>-47569003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-45109053</v>
      </c>
      <c r="D59" s="65">
        <f>SUM(D56:D58)</f>
        <v>0</v>
      </c>
      <c r="E59" s="66">
        <f t="shared" si="6"/>
        <v>-47569003</v>
      </c>
      <c r="F59" s="67">
        <f t="shared" si="6"/>
        <v>-47569003</v>
      </c>
      <c r="G59" s="67">
        <f t="shared" si="6"/>
        <v>-6925834</v>
      </c>
      <c r="H59" s="67">
        <f t="shared" si="6"/>
        <v>-4759849</v>
      </c>
      <c r="I59" s="67">
        <f t="shared" si="6"/>
        <v>-1803144</v>
      </c>
      <c r="J59" s="67">
        <f t="shared" si="6"/>
        <v>-13488827</v>
      </c>
      <c r="K59" s="67">
        <f t="shared" si="6"/>
        <v>-3427518</v>
      </c>
      <c r="L59" s="67">
        <f t="shared" si="6"/>
        <v>-3259106</v>
      </c>
      <c r="M59" s="67">
        <f t="shared" si="6"/>
        <v>-1800145</v>
      </c>
      <c r="N59" s="67">
        <f t="shared" si="6"/>
        <v>-8486769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-21975596</v>
      </c>
      <c r="X59" s="67">
        <f t="shared" si="6"/>
        <v>-23784504</v>
      </c>
      <c r="Y59" s="67">
        <f t="shared" si="6"/>
        <v>1808908</v>
      </c>
      <c r="Z59" s="68">
        <f>+IF(X59&lt;&gt;0,+(Y59/X59)*100,0)</f>
        <v>-7.6054056035812225</v>
      </c>
      <c r="AA59" s="65">
        <f>SUM(AA56:AA58)</f>
        <v>-47569003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53395362</v>
      </c>
      <c r="D6" s="20"/>
      <c r="E6" s="21">
        <v>55513249</v>
      </c>
      <c r="F6" s="22">
        <v>55513249</v>
      </c>
      <c r="G6" s="22">
        <v>6834602</v>
      </c>
      <c r="H6" s="22">
        <v>4637179</v>
      </c>
      <c r="I6" s="22">
        <v>6319352</v>
      </c>
      <c r="J6" s="22">
        <v>17791133</v>
      </c>
      <c r="K6" s="22">
        <v>5395815</v>
      </c>
      <c r="L6" s="22">
        <v>4909493</v>
      </c>
      <c r="M6" s="22">
        <v>6850530</v>
      </c>
      <c r="N6" s="22">
        <v>17155838</v>
      </c>
      <c r="O6" s="22"/>
      <c r="P6" s="22"/>
      <c r="Q6" s="22"/>
      <c r="R6" s="22"/>
      <c r="S6" s="22"/>
      <c r="T6" s="22"/>
      <c r="U6" s="22"/>
      <c r="V6" s="22"/>
      <c r="W6" s="22">
        <v>34946971</v>
      </c>
      <c r="X6" s="22">
        <v>27756624</v>
      </c>
      <c r="Y6" s="22">
        <v>7190347</v>
      </c>
      <c r="Z6" s="23">
        <v>25.904976772391343</v>
      </c>
      <c r="AA6" s="20">
        <v>55513249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108402</v>
      </c>
      <c r="D10" s="20"/>
      <c r="E10" s="21">
        <v>50283</v>
      </c>
      <c r="F10" s="22">
        <v>50283</v>
      </c>
      <c r="G10" s="22">
        <v>4508</v>
      </c>
      <c r="H10" s="22"/>
      <c r="I10" s="22">
        <v>27322</v>
      </c>
      <c r="J10" s="22">
        <v>31830</v>
      </c>
      <c r="K10" s="22">
        <v>38592</v>
      </c>
      <c r="L10" s="22">
        <v>22814</v>
      </c>
      <c r="M10" s="22">
        <v>2254</v>
      </c>
      <c r="N10" s="22">
        <v>63660</v>
      </c>
      <c r="O10" s="22"/>
      <c r="P10" s="22"/>
      <c r="Q10" s="22"/>
      <c r="R10" s="22"/>
      <c r="S10" s="22"/>
      <c r="T10" s="22"/>
      <c r="U10" s="22"/>
      <c r="V10" s="22"/>
      <c r="W10" s="22">
        <v>95490</v>
      </c>
      <c r="X10" s="22">
        <v>25140</v>
      </c>
      <c r="Y10" s="22">
        <v>70350</v>
      </c>
      <c r="Z10" s="23">
        <v>279.8329355608592</v>
      </c>
      <c r="AA10" s="20">
        <v>50283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1005899</v>
      </c>
      <c r="F13" s="22">
        <v>1005899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502950</v>
      </c>
      <c r="Y13" s="22">
        <v>-502950</v>
      </c>
      <c r="Z13" s="23">
        <v>-100</v>
      </c>
      <c r="AA13" s="20">
        <v>1005899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4474000</v>
      </c>
      <c r="F25" s="22">
        <v>4474000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2236998</v>
      </c>
      <c r="Y25" s="22">
        <v>-2236998</v>
      </c>
      <c r="Z25" s="23">
        <v>-100</v>
      </c>
      <c r="AA25" s="20">
        <v>4474000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53503764</v>
      </c>
      <c r="D32" s="29">
        <f t="shared" ref="D32:Y32" si="0">SUM(D6:D31)</f>
        <v>0</v>
      </c>
      <c r="E32" s="30">
        <f t="shared" si="0"/>
        <v>61043431</v>
      </c>
      <c r="F32" s="31">
        <f t="shared" si="0"/>
        <v>61043431</v>
      </c>
      <c r="G32" s="31">
        <f t="shared" si="0"/>
        <v>6839110</v>
      </c>
      <c r="H32" s="31">
        <f t="shared" si="0"/>
        <v>4637179</v>
      </c>
      <c r="I32" s="31">
        <f t="shared" si="0"/>
        <v>6346674</v>
      </c>
      <c r="J32" s="31">
        <f t="shared" si="0"/>
        <v>17822963</v>
      </c>
      <c r="K32" s="31">
        <f t="shared" si="0"/>
        <v>5434407</v>
      </c>
      <c r="L32" s="31">
        <f t="shared" si="0"/>
        <v>4932307</v>
      </c>
      <c r="M32" s="31">
        <f t="shared" si="0"/>
        <v>6852784</v>
      </c>
      <c r="N32" s="31">
        <f t="shared" si="0"/>
        <v>17219498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35042461</v>
      </c>
      <c r="X32" s="31">
        <f t="shared" si="0"/>
        <v>30521712</v>
      </c>
      <c r="Y32" s="31">
        <f t="shared" si="0"/>
        <v>4520749</v>
      </c>
      <c r="Z32" s="32">
        <f>+IF(X32&lt;&gt;0,+(Y32/X32)*100,0)</f>
        <v>14.811583963573211</v>
      </c>
      <c r="AA32" s="29">
        <f>SUM(AA6:AA31)</f>
        <v>61043431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45062080</v>
      </c>
      <c r="D36" s="20"/>
      <c r="E36" s="21">
        <v>47068202</v>
      </c>
      <c r="F36" s="22">
        <v>47068202</v>
      </c>
      <c r="G36" s="22">
        <v>5260937</v>
      </c>
      <c r="H36" s="22"/>
      <c r="I36" s="22">
        <v>5610046</v>
      </c>
      <c r="J36" s="22">
        <v>10870983</v>
      </c>
      <c r="K36" s="22">
        <v>5355820</v>
      </c>
      <c r="L36" s="22">
        <v>3781100</v>
      </c>
      <c r="M36" s="22">
        <v>3994876</v>
      </c>
      <c r="N36" s="22">
        <v>13131796</v>
      </c>
      <c r="O36" s="22"/>
      <c r="P36" s="22"/>
      <c r="Q36" s="22"/>
      <c r="R36" s="22"/>
      <c r="S36" s="22"/>
      <c r="T36" s="22"/>
      <c r="U36" s="22"/>
      <c r="V36" s="22"/>
      <c r="W36" s="22">
        <v>24002779</v>
      </c>
      <c r="X36" s="22">
        <v>23534100</v>
      </c>
      <c r="Y36" s="22">
        <v>468679</v>
      </c>
      <c r="Z36" s="23">
        <v>1.991488945827544</v>
      </c>
      <c r="AA36" s="20">
        <v>47068202</v>
      </c>
    </row>
    <row r="37" spans="1:27" ht="13.5" x14ac:dyDescent="0.25">
      <c r="A37" s="19" t="s">
        <v>63</v>
      </c>
      <c r="B37" s="15" t="s">
        <v>32</v>
      </c>
      <c r="C37" s="20">
        <v>5515894</v>
      </c>
      <c r="D37" s="20"/>
      <c r="E37" s="21">
        <v>1101450</v>
      </c>
      <c r="F37" s="22">
        <v>1101450</v>
      </c>
      <c r="G37" s="22"/>
      <c r="H37" s="22">
        <v>103865</v>
      </c>
      <c r="I37" s="22">
        <v>743595</v>
      </c>
      <c r="J37" s="22">
        <v>847460</v>
      </c>
      <c r="K37" s="22">
        <v>450000</v>
      </c>
      <c r="L37" s="22">
        <v>686742</v>
      </c>
      <c r="M37" s="22">
        <v>634190</v>
      </c>
      <c r="N37" s="22">
        <v>1770932</v>
      </c>
      <c r="O37" s="22"/>
      <c r="P37" s="22"/>
      <c r="Q37" s="22"/>
      <c r="R37" s="22"/>
      <c r="S37" s="22"/>
      <c r="T37" s="22"/>
      <c r="U37" s="22"/>
      <c r="V37" s="22"/>
      <c r="W37" s="22">
        <v>2618392</v>
      </c>
      <c r="X37" s="22">
        <v>550728</v>
      </c>
      <c r="Y37" s="22">
        <v>2067664</v>
      </c>
      <c r="Z37" s="23">
        <v>375.44196045960985</v>
      </c>
      <c r="AA37" s="20">
        <v>1101450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4133622</v>
      </c>
      <c r="F38" s="22">
        <v>4133622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2066814</v>
      </c>
      <c r="Y38" s="22">
        <v>-2066814</v>
      </c>
      <c r="Z38" s="23">
        <v>-100</v>
      </c>
      <c r="AA38" s="20">
        <v>4133622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5154588</v>
      </c>
      <c r="D41" s="20"/>
      <c r="E41" s="21">
        <v>3890432</v>
      </c>
      <c r="F41" s="22">
        <v>3890432</v>
      </c>
      <c r="G41" s="22"/>
      <c r="H41" s="22"/>
      <c r="I41" s="22"/>
      <c r="J41" s="22"/>
      <c r="K41" s="22">
        <v>994022</v>
      </c>
      <c r="L41" s="22">
        <v>818207</v>
      </c>
      <c r="M41" s="22"/>
      <c r="N41" s="22">
        <v>1812229</v>
      </c>
      <c r="O41" s="22"/>
      <c r="P41" s="22"/>
      <c r="Q41" s="22"/>
      <c r="R41" s="22"/>
      <c r="S41" s="22"/>
      <c r="T41" s="22"/>
      <c r="U41" s="22"/>
      <c r="V41" s="22"/>
      <c r="W41" s="22">
        <v>1812229</v>
      </c>
      <c r="X41" s="22">
        <v>1945218</v>
      </c>
      <c r="Y41" s="22">
        <v>-132989</v>
      </c>
      <c r="Z41" s="23">
        <v>-6.836714445373218</v>
      </c>
      <c r="AA41" s="20">
        <v>3890432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566619</v>
      </c>
      <c r="D44" s="20"/>
      <c r="E44" s="21">
        <v>1207402</v>
      </c>
      <c r="F44" s="22">
        <v>1207402</v>
      </c>
      <c r="G44" s="22">
        <v>64871</v>
      </c>
      <c r="H44" s="22">
        <v>71884</v>
      </c>
      <c r="I44" s="22">
        <v>67457</v>
      </c>
      <c r="J44" s="22">
        <v>204212</v>
      </c>
      <c r="K44" s="22"/>
      <c r="L44" s="22">
        <v>66874</v>
      </c>
      <c r="M44" s="22">
        <v>140929</v>
      </c>
      <c r="N44" s="22">
        <v>207803</v>
      </c>
      <c r="O44" s="22"/>
      <c r="P44" s="22"/>
      <c r="Q44" s="22"/>
      <c r="R44" s="22"/>
      <c r="S44" s="22"/>
      <c r="T44" s="22"/>
      <c r="U44" s="22"/>
      <c r="V44" s="22"/>
      <c r="W44" s="22">
        <v>412015</v>
      </c>
      <c r="X44" s="22">
        <v>603702</v>
      </c>
      <c r="Y44" s="22">
        <v>-191687</v>
      </c>
      <c r="Z44" s="23">
        <v>-31.751923962484803</v>
      </c>
      <c r="AA44" s="20">
        <v>1207402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56299181</v>
      </c>
      <c r="D47" s="29">
        <f t="shared" ref="D47:Y47" si="1">SUM(D34:D46)</f>
        <v>0</v>
      </c>
      <c r="E47" s="30">
        <f t="shared" si="1"/>
        <v>57401108</v>
      </c>
      <c r="F47" s="31">
        <f t="shared" si="1"/>
        <v>57401108</v>
      </c>
      <c r="G47" s="31">
        <f t="shared" si="1"/>
        <v>5325808</v>
      </c>
      <c r="H47" s="31">
        <f t="shared" si="1"/>
        <v>175749</v>
      </c>
      <c r="I47" s="31">
        <f t="shared" si="1"/>
        <v>6421098</v>
      </c>
      <c r="J47" s="31">
        <f t="shared" si="1"/>
        <v>11922655</v>
      </c>
      <c r="K47" s="31">
        <f t="shared" si="1"/>
        <v>6799842</v>
      </c>
      <c r="L47" s="31">
        <f t="shared" si="1"/>
        <v>5352923</v>
      </c>
      <c r="M47" s="31">
        <f t="shared" si="1"/>
        <v>4769995</v>
      </c>
      <c r="N47" s="31">
        <f t="shared" si="1"/>
        <v>16922760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28845415</v>
      </c>
      <c r="X47" s="31">
        <f t="shared" si="1"/>
        <v>28700562</v>
      </c>
      <c r="Y47" s="31">
        <f t="shared" si="1"/>
        <v>144853</v>
      </c>
      <c r="Z47" s="32">
        <f>+IF(X47&lt;&gt;0,+(Y47/X47)*100,0)</f>
        <v>0.50470440265246375</v>
      </c>
      <c r="AA47" s="29">
        <f>SUM(AA34:AA46)</f>
        <v>57401108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-2795417</v>
      </c>
      <c r="D48" s="39">
        <f t="shared" si="2"/>
        <v>0</v>
      </c>
      <c r="E48" s="40">
        <f t="shared" si="2"/>
        <v>3642323</v>
      </c>
      <c r="F48" s="41">
        <f t="shared" si="2"/>
        <v>3642323</v>
      </c>
      <c r="G48" s="41">
        <f t="shared" si="2"/>
        <v>1513302</v>
      </c>
      <c r="H48" s="41">
        <f t="shared" si="2"/>
        <v>4461430</v>
      </c>
      <c r="I48" s="41">
        <f t="shared" si="2"/>
        <v>-74424</v>
      </c>
      <c r="J48" s="41">
        <f t="shared" si="2"/>
        <v>5900308</v>
      </c>
      <c r="K48" s="41">
        <f t="shared" si="2"/>
        <v>-1365435</v>
      </c>
      <c r="L48" s="41">
        <f t="shared" si="2"/>
        <v>-420616</v>
      </c>
      <c r="M48" s="41">
        <f t="shared" si="2"/>
        <v>2082789</v>
      </c>
      <c r="N48" s="41">
        <f t="shared" si="2"/>
        <v>296738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6197046</v>
      </c>
      <c r="X48" s="41">
        <f t="shared" si="2"/>
        <v>1821150</v>
      </c>
      <c r="Y48" s="41">
        <f t="shared" si="2"/>
        <v>4375896</v>
      </c>
      <c r="Z48" s="42">
        <f>+IF(X48&lt;&gt;0,+(Y48/X48)*100,0)</f>
        <v>240.28201960299808</v>
      </c>
      <c r="AA48" s="39">
        <f>+AA32-AA47</f>
        <v>3642323</v>
      </c>
    </row>
    <row r="49" spans="1:27" ht="25.5" x14ac:dyDescent="0.25">
      <c r="A49" s="43" t="s">
        <v>74</v>
      </c>
      <c r="B49" s="15" t="s">
        <v>32</v>
      </c>
      <c r="C49" s="20">
        <v>2817391</v>
      </c>
      <c r="D49" s="20"/>
      <c r="E49" s="21"/>
      <c r="F49" s="22"/>
      <c r="G49" s="22"/>
      <c r="H49" s="22"/>
      <c r="I49" s="22"/>
      <c r="J49" s="22"/>
      <c r="K49" s="22">
        <v>1143125</v>
      </c>
      <c r="L49" s="22">
        <v>940938</v>
      </c>
      <c r="M49" s="22"/>
      <c r="N49" s="22">
        <v>2084063</v>
      </c>
      <c r="O49" s="22"/>
      <c r="P49" s="22"/>
      <c r="Q49" s="22"/>
      <c r="R49" s="22"/>
      <c r="S49" s="22"/>
      <c r="T49" s="22"/>
      <c r="U49" s="22"/>
      <c r="V49" s="22"/>
      <c r="W49" s="22">
        <v>2084063</v>
      </c>
      <c r="X49" s="22"/>
      <c r="Y49" s="22">
        <v>2084063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21974</v>
      </c>
      <c r="D51" s="48">
        <f t="shared" si="3"/>
        <v>0</v>
      </c>
      <c r="E51" s="49">
        <f t="shared" si="3"/>
        <v>3642323</v>
      </c>
      <c r="F51" s="50">
        <f t="shared" si="3"/>
        <v>3642323</v>
      </c>
      <c r="G51" s="50">
        <f t="shared" si="3"/>
        <v>1513302</v>
      </c>
      <c r="H51" s="50">
        <f t="shared" si="3"/>
        <v>4461430</v>
      </c>
      <c r="I51" s="50">
        <f t="shared" si="3"/>
        <v>-74424</v>
      </c>
      <c r="J51" s="50">
        <f t="shared" si="3"/>
        <v>5900308</v>
      </c>
      <c r="K51" s="50">
        <f t="shared" si="3"/>
        <v>-222310</v>
      </c>
      <c r="L51" s="50">
        <f t="shared" si="3"/>
        <v>520322</v>
      </c>
      <c r="M51" s="50">
        <f t="shared" si="3"/>
        <v>2082789</v>
      </c>
      <c r="N51" s="50">
        <f t="shared" si="3"/>
        <v>2380801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8281109</v>
      </c>
      <c r="X51" s="50">
        <f t="shared" si="3"/>
        <v>1821150</v>
      </c>
      <c r="Y51" s="50">
        <f t="shared" si="3"/>
        <v>6459959</v>
      </c>
      <c r="Z51" s="51">
        <f>+IF(X51&lt;&gt;0,+(Y51/X51)*100,0)</f>
        <v>354.7186667764874</v>
      </c>
      <c r="AA51" s="48">
        <f>SUM(AA48:AA50)</f>
        <v>3642323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21974</v>
      </c>
      <c r="D53" s="54">
        <f>+D51-D52</f>
        <v>0</v>
      </c>
      <c r="E53" s="55">
        <f t="shared" si="4"/>
        <v>3642323</v>
      </c>
      <c r="F53" s="56">
        <f t="shared" si="4"/>
        <v>3642323</v>
      </c>
      <c r="G53" s="56">
        <f t="shared" si="4"/>
        <v>1513302</v>
      </c>
      <c r="H53" s="56">
        <f t="shared" si="4"/>
        <v>4461430</v>
      </c>
      <c r="I53" s="56">
        <f t="shared" si="4"/>
        <v>-74424</v>
      </c>
      <c r="J53" s="56">
        <f t="shared" si="4"/>
        <v>5900308</v>
      </c>
      <c r="K53" s="56">
        <f t="shared" si="4"/>
        <v>-222310</v>
      </c>
      <c r="L53" s="56">
        <f t="shared" si="4"/>
        <v>520322</v>
      </c>
      <c r="M53" s="56">
        <f t="shared" si="4"/>
        <v>2082789</v>
      </c>
      <c r="N53" s="56">
        <f t="shared" si="4"/>
        <v>2380801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8281109</v>
      </c>
      <c r="X53" s="56">
        <f t="shared" si="4"/>
        <v>1821150</v>
      </c>
      <c r="Y53" s="56">
        <f t="shared" si="4"/>
        <v>6459959</v>
      </c>
      <c r="Z53" s="57">
        <f>+IF(X53&lt;&gt;0,+(Y53/X53)*100,0)</f>
        <v>354.7186667764874</v>
      </c>
      <c r="AA53" s="54">
        <f>+AA51-AA52</f>
        <v>3642323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21974</v>
      </c>
      <c r="D56" s="48">
        <f>SUM(D53:D55)</f>
        <v>0</v>
      </c>
      <c r="E56" s="49">
        <f t="shared" si="5"/>
        <v>3642323</v>
      </c>
      <c r="F56" s="50">
        <f t="shared" si="5"/>
        <v>3642323</v>
      </c>
      <c r="G56" s="50">
        <f t="shared" si="5"/>
        <v>1513302</v>
      </c>
      <c r="H56" s="50">
        <f t="shared" si="5"/>
        <v>4461430</v>
      </c>
      <c r="I56" s="50">
        <f t="shared" si="5"/>
        <v>-74424</v>
      </c>
      <c r="J56" s="50">
        <f t="shared" si="5"/>
        <v>5900308</v>
      </c>
      <c r="K56" s="50">
        <f t="shared" si="5"/>
        <v>-222310</v>
      </c>
      <c r="L56" s="50">
        <f t="shared" si="5"/>
        <v>520322</v>
      </c>
      <c r="M56" s="50">
        <f t="shared" si="5"/>
        <v>2082789</v>
      </c>
      <c r="N56" s="50">
        <f t="shared" si="5"/>
        <v>2380801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8281109</v>
      </c>
      <c r="X56" s="50">
        <f t="shared" si="5"/>
        <v>1821150</v>
      </c>
      <c r="Y56" s="50">
        <f t="shared" si="5"/>
        <v>6459959</v>
      </c>
      <c r="Z56" s="51">
        <f>+IF(X56&lt;&gt;0,+(Y56/X56)*100,0)</f>
        <v>354.7186667764874</v>
      </c>
      <c r="AA56" s="48">
        <f>SUM(AA53:AA55)</f>
        <v>3642323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21974</v>
      </c>
      <c r="D59" s="65">
        <f>SUM(D56:D58)</f>
        <v>0</v>
      </c>
      <c r="E59" s="66">
        <f t="shared" si="6"/>
        <v>3642323</v>
      </c>
      <c r="F59" s="67">
        <f t="shared" si="6"/>
        <v>3642323</v>
      </c>
      <c r="G59" s="67">
        <f t="shared" si="6"/>
        <v>1513302</v>
      </c>
      <c r="H59" s="67">
        <f t="shared" si="6"/>
        <v>4461430</v>
      </c>
      <c r="I59" s="67">
        <f t="shared" si="6"/>
        <v>-74424</v>
      </c>
      <c r="J59" s="67">
        <f t="shared" si="6"/>
        <v>5900308</v>
      </c>
      <c r="K59" s="67">
        <f t="shared" si="6"/>
        <v>-222310</v>
      </c>
      <c r="L59" s="67">
        <f t="shared" si="6"/>
        <v>520322</v>
      </c>
      <c r="M59" s="67">
        <f t="shared" si="6"/>
        <v>2082789</v>
      </c>
      <c r="N59" s="67">
        <f t="shared" si="6"/>
        <v>2380801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8281109</v>
      </c>
      <c r="X59" s="67">
        <f t="shared" si="6"/>
        <v>1821150</v>
      </c>
      <c r="Y59" s="67">
        <f t="shared" si="6"/>
        <v>6459959</v>
      </c>
      <c r="Z59" s="68">
        <f>+IF(X59&lt;&gt;0,+(Y59/X59)*100,0)</f>
        <v>354.7186667764874</v>
      </c>
      <c r="AA59" s="65">
        <f>SUM(AA56:AA58)</f>
        <v>3642323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243717533</v>
      </c>
      <c r="D6" s="20"/>
      <c r="E6" s="21">
        <v>244560491</v>
      </c>
      <c r="F6" s="22">
        <v>244560491</v>
      </c>
      <c r="G6" s="22">
        <v>17025716</v>
      </c>
      <c r="H6" s="22">
        <v>26719325</v>
      </c>
      <c r="I6" s="22">
        <v>27783264</v>
      </c>
      <c r="J6" s="22">
        <v>71528305</v>
      </c>
      <c r="K6" s="22">
        <v>26125532</v>
      </c>
      <c r="L6" s="22">
        <v>25731270</v>
      </c>
      <c r="M6" s="22">
        <v>28765606</v>
      </c>
      <c r="N6" s="22">
        <v>80622408</v>
      </c>
      <c r="O6" s="22"/>
      <c r="P6" s="22"/>
      <c r="Q6" s="22"/>
      <c r="R6" s="22"/>
      <c r="S6" s="22"/>
      <c r="T6" s="22"/>
      <c r="U6" s="22"/>
      <c r="V6" s="22"/>
      <c r="W6" s="22">
        <v>152150713</v>
      </c>
      <c r="X6" s="22">
        <v>122280264</v>
      </c>
      <c r="Y6" s="22">
        <v>29870449</v>
      </c>
      <c r="Z6" s="23">
        <v>24.427857793960928</v>
      </c>
      <c r="AA6" s="20">
        <v>244560491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6914</v>
      </c>
      <c r="D10" s="20"/>
      <c r="E10" s="21"/>
      <c r="F10" s="22"/>
      <c r="G10" s="22">
        <v>663</v>
      </c>
      <c r="H10" s="22">
        <v>369</v>
      </c>
      <c r="I10" s="22">
        <v>221</v>
      </c>
      <c r="J10" s="22">
        <v>1253</v>
      </c>
      <c r="K10" s="22">
        <v>517</v>
      </c>
      <c r="L10" s="22">
        <v>1697</v>
      </c>
      <c r="M10" s="22">
        <v>443</v>
      </c>
      <c r="N10" s="22">
        <v>2657</v>
      </c>
      <c r="O10" s="22"/>
      <c r="P10" s="22"/>
      <c r="Q10" s="22"/>
      <c r="R10" s="22"/>
      <c r="S10" s="22"/>
      <c r="T10" s="22"/>
      <c r="U10" s="22"/>
      <c r="V10" s="22"/>
      <c r="W10" s="22">
        <v>3910</v>
      </c>
      <c r="X10" s="22"/>
      <c r="Y10" s="22">
        <v>3910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4654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6278462</v>
      </c>
      <c r="D23" s="20"/>
      <c r="E23" s="21">
        <v>5000000</v>
      </c>
      <c r="F23" s="22">
        <v>5000000</v>
      </c>
      <c r="G23" s="22">
        <v>-86956</v>
      </c>
      <c r="H23" s="22">
        <v>-451454</v>
      </c>
      <c r="I23" s="22">
        <v>25367</v>
      </c>
      <c r="J23" s="22">
        <v>-513043</v>
      </c>
      <c r="K23" s="22">
        <v>130435</v>
      </c>
      <c r="L23" s="22">
        <v>217392</v>
      </c>
      <c r="M23" s="22">
        <v>26088</v>
      </c>
      <c r="N23" s="22">
        <v>373915</v>
      </c>
      <c r="O23" s="22"/>
      <c r="P23" s="22"/>
      <c r="Q23" s="22"/>
      <c r="R23" s="22"/>
      <c r="S23" s="22"/>
      <c r="T23" s="22"/>
      <c r="U23" s="22"/>
      <c r="V23" s="22"/>
      <c r="W23" s="22">
        <v>-139128</v>
      </c>
      <c r="X23" s="22">
        <v>2500002</v>
      </c>
      <c r="Y23" s="22">
        <v>-2639130</v>
      </c>
      <c r="Z23" s="23">
        <v>-105.56511554790755</v>
      </c>
      <c r="AA23" s="20">
        <v>5000000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250007563</v>
      </c>
      <c r="D32" s="29">
        <f t="shared" ref="D32:Y32" si="0">SUM(D6:D31)</f>
        <v>0</v>
      </c>
      <c r="E32" s="30">
        <f t="shared" si="0"/>
        <v>249560491</v>
      </c>
      <c r="F32" s="31">
        <f t="shared" si="0"/>
        <v>249560491</v>
      </c>
      <c r="G32" s="31">
        <f t="shared" si="0"/>
        <v>16939423</v>
      </c>
      <c r="H32" s="31">
        <f t="shared" si="0"/>
        <v>26268240</v>
      </c>
      <c r="I32" s="31">
        <f t="shared" si="0"/>
        <v>27808852</v>
      </c>
      <c r="J32" s="31">
        <f t="shared" si="0"/>
        <v>71016515</v>
      </c>
      <c r="K32" s="31">
        <f t="shared" si="0"/>
        <v>26256484</v>
      </c>
      <c r="L32" s="31">
        <f t="shared" si="0"/>
        <v>25950359</v>
      </c>
      <c r="M32" s="31">
        <f t="shared" si="0"/>
        <v>28792137</v>
      </c>
      <c r="N32" s="31">
        <f t="shared" si="0"/>
        <v>80998980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152015495</v>
      </c>
      <c r="X32" s="31">
        <f t="shared" si="0"/>
        <v>124780266</v>
      </c>
      <c r="Y32" s="31">
        <f t="shared" si="0"/>
        <v>27235229</v>
      </c>
      <c r="Z32" s="32">
        <f>+IF(X32&lt;&gt;0,+(Y32/X32)*100,0)</f>
        <v>21.826551483709771</v>
      </c>
      <c r="AA32" s="29">
        <f>SUM(AA6:AA31)</f>
        <v>249560491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26818520</v>
      </c>
      <c r="D34" s="20"/>
      <c r="E34" s="21">
        <v>28414360</v>
      </c>
      <c r="F34" s="22">
        <v>28414360</v>
      </c>
      <c r="G34" s="22">
        <v>2934804</v>
      </c>
      <c r="H34" s="22">
        <v>1930858</v>
      </c>
      <c r="I34" s="22">
        <v>2517839</v>
      </c>
      <c r="J34" s="22">
        <v>7383501</v>
      </c>
      <c r="K34" s="22">
        <v>2204377</v>
      </c>
      <c r="L34" s="22">
        <v>2154498</v>
      </c>
      <c r="M34" s="22">
        <v>3434565</v>
      </c>
      <c r="N34" s="22">
        <v>7793440</v>
      </c>
      <c r="O34" s="22"/>
      <c r="P34" s="22"/>
      <c r="Q34" s="22"/>
      <c r="R34" s="22"/>
      <c r="S34" s="22"/>
      <c r="T34" s="22"/>
      <c r="U34" s="22"/>
      <c r="V34" s="22"/>
      <c r="W34" s="22">
        <v>15176941</v>
      </c>
      <c r="X34" s="22">
        <v>14122016</v>
      </c>
      <c r="Y34" s="22">
        <v>1054925</v>
      </c>
      <c r="Z34" s="23">
        <v>7.4700736778658223</v>
      </c>
      <c r="AA34" s="20">
        <v>28414360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264243266</v>
      </c>
      <c r="D36" s="20"/>
      <c r="E36" s="21">
        <v>287448791</v>
      </c>
      <c r="F36" s="22">
        <v>287448791</v>
      </c>
      <c r="G36" s="22">
        <v>109509</v>
      </c>
      <c r="H36" s="22">
        <v>40417482</v>
      </c>
      <c r="I36" s="22">
        <v>37766189</v>
      </c>
      <c r="J36" s="22">
        <v>78293180</v>
      </c>
      <c r="K36" s="22">
        <v>25352597</v>
      </c>
      <c r="L36" s="22">
        <v>23535051</v>
      </c>
      <c r="M36" s="22">
        <v>22314054</v>
      </c>
      <c r="N36" s="22">
        <v>71201702</v>
      </c>
      <c r="O36" s="22"/>
      <c r="P36" s="22"/>
      <c r="Q36" s="22"/>
      <c r="R36" s="22"/>
      <c r="S36" s="22"/>
      <c r="T36" s="22"/>
      <c r="U36" s="22"/>
      <c r="V36" s="22"/>
      <c r="W36" s="22">
        <v>149494882</v>
      </c>
      <c r="X36" s="22">
        <v>143724396</v>
      </c>
      <c r="Y36" s="22">
        <v>5770486</v>
      </c>
      <c r="Z36" s="23">
        <v>4.0149662552765228</v>
      </c>
      <c r="AA36" s="20">
        <v>287448791</v>
      </c>
    </row>
    <row r="37" spans="1:27" ht="13.5" x14ac:dyDescent="0.25">
      <c r="A37" s="19" t="s">
        <v>63</v>
      </c>
      <c r="B37" s="15" t="s">
        <v>32</v>
      </c>
      <c r="C37" s="20">
        <v>25061812</v>
      </c>
      <c r="D37" s="20"/>
      <c r="E37" s="21">
        <v>6600000</v>
      </c>
      <c r="F37" s="22">
        <v>6600000</v>
      </c>
      <c r="G37" s="22">
        <v>430885</v>
      </c>
      <c r="H37" s="22">
        <v>2479849</v>
      </c>
      <c r="I37" s="22">
        <v>1539215</v>
      </c>
      <c r="J37" s="22">
        <v>4449949</v>
      </c>
      <c r="K37" s="22">
        <v>477556</v>
      </c>
      <c r="L37" s="22">
        <v>995000</v>
      </c>
      <c r="M37" s="22">
        <v>978051</v>
      </c>
      <c r="N37" s="22">
        <v>2450607</v>
      </c>
      <c r="O37" s="22"/>
      <c r="P37" s="22"/>
      <c r="Q37" s="22"/>
      <c r="R37" s="22"/>
      <c r="S37" s="22"/>
      <c r="T37" s="22"/>
      <c r="U37" s="22"/>
      <c r="V37" s="22"/>
      <c r="W37" s="22">
        <v>6900556</v>
      </c>
      <c r="X37" s="22">
        <v>3300000</v>
      </c>
      <c r="Y37" s="22">
        <v>3600556</v>
      </c>
      <c r="Z37" s="23">
        <v>109.10775757575757</v>
      </c>
      <c r="AA37" s="20">
        <v>6600000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37974892</v>
      </c>
      <c r="D39" s="20"/>
      <c r="E39" s="21">
        <v>46197648</v>
      </c>
      <c r="F39" s="22">
        <v>46197648</v>
      </c>
      <c r="G39" s="22">
        <v>3912916</v>
      </c>
      <c r="H39" s="22">
        <v>3912916</v>
      </c>
      <c r="I39" s="22">
        <v>3786693</v>
      </c>
      <c r="J39" s="22">
        <v>11612525</v>
      </c>
      <c r="K39" s="22">
        <v>3912916</v>
      </c>
      <c r="L39" s="22">
        <v>3786693</v>
      </c>
      <c r="M39" s="22">
        <v>3912916</v>
      </c>
      <c r="N39" s="22">
        <v>11612525</v>
      </c>
      <c r="O39" s="22"/>
      <c r="P39" s="22"/>
      <c r="Q39" s="22"/>
      <c r="R39" s="22"/>
      <c r="S39" s="22"/>
      <c r="T39" s="22"/>
      <c r="U39" s="22"/>
      <c r="V39" s="22"/>
      <c r="W39" s="22">
        <v>23225050</v>
      </c>
      <c r="X39" s="22">
        <v>23098824</v>
      </c>
      <c r="Y39" s="22">
        <v>126226</v>
      </c>
      <c r="Z39" s="23">
        <v>0.54646072025138592</v>
      </c>
      <c r="AA39" s="20">
        <v>46197648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25582591</v>
      </c>
      <c r="D41" s="20"/>
      <c r="E41" s="21">
        <v>5000000</v>
      </c>
      <c r="F41" s="22">
        <v>5000000</v>
      </c>
      <c r="G41" s="22"/>
      <c r="H41" s="22">
        <v>1374468</v>
      </c>
      <c r="I41" s="22">
        <v>371723</v>
      </c>
      <c r="J41" s="22">
        <v>1746191</v>
      </c>
      <c r="K41" s="22">
        <v>1610914</v>
      </c>
      <c r="L41" s="22">
        <v>1009202</v>
      </c>
      <c r="M41" s="22">
        <v>658645</v>
      </c>
      <c r="N41" s="22">
        <v>3278761</v>
      </c>
      <c r="O41" s="22"/>
      <c r="P41" s="22"/>
      <c r="Q41" s="22"/>
      <c r="R41" s="22"/>
      <c r="S41" s="22"/>
      <c r="T41" s="22"/>
      <c r="U41" s="22"/>
      <c r="V41" s="22"/>
      <c r="W41" s="22">
        <v>5024952</v>
      </c>
      <c r="X41" s="22">
        <v>2499996</v>
      </c>
      <c r="Y41" s="22">
        <v>2524956</v>
      </c>
      <c r="Z41" s="23">
        <v>100.99840159744255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14390</v>
      </c>
      <c r="H42" s="22">
        <v>24060</v>
      </c>
      <c r="I42" s="22">
        <v>35090</v>
      </c>
      <c r="J42" s="22">
        <v>73540</v>
      </c>
      <c r="K42" s="22">
        <v>37000</v>
      </c>
      <c r="L42" s="22">
        <v>38050</v>
      </c>
      <c r="M42" s="22">
        <v>39140</v>
      </c>
      <c r="N42" s="22">
        <v>114190</v>
      </c>
      <c r="O42" s="22"/>
      <c r="P42" s="22"/>
      <c r="Q42" s="22"/>
      <c r="R42" s="22"/>
      <c r="S42" s="22"/>
      <c r="T42" s="22"/>
      <c r="U42" s="22"/>
      <c r="V42" s="22"/>
      <c r="W42" s="22">
        <v>187730</v>
      </c>
      <c r="X42" s="22"/>
      <c r="Y42" s="22">
        <v>187730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3683298</v>
      </c>
      <c r="D44" s="20"/>
      <c r="E44" s="21">
        <v>2066870</v>
      </c>
      <c r="F44" s="22">
        <v>2066870</v>
      </c>
      <c r="G44" s="22">
        <v>1262041</v>
      </c>
      <c r="H44" s="22">
        <v>1253416</v>
      </c>
      <c r="I44" s="22">
        <v>351504</v>
      </c>
      <c r="J44" s="22">
        <v>2866961</v>
      </c>
      <c r="K44" s="22">
        <v>2857455</v>
      </c>
      <c r="L44" s="22">
        <v>1375426</v>
      </c>
      <c r="M44" s="22">
        <v>189735</v>
      </c>
      <c r="N44" s="22">
        <v>4422616</v>
      </c>
      <c r="O44" s="22"/>
      <c r="P44" s="22"/>
      <c r="Q44" s="22"/>
      <c r="R44" s="22"/>
      <c r="S44" s="22"/>
      <c r="T44" s="22"/>
      <c r="U44" s="22"/>
      <c r="V44" s="22"/>
      <c r="W44" s="22">
        <v>7289577</v>
      </c>
      <c r="X44" s="22">
        <v>1033434</v>
      </c>
      <c r="Y44" s="22">
        <v>6256143</v>
      </c>
      <c r="Z44" s="23">
        <v>605.37421838259627</v>
      </c>
      <c r="AA44" s="20">
        <v>2066870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383364380</v>
      </c>
      <c r="D47" s="29">
        <f t="shared" ref="D47:Y47" si="1">SUM(D34:D46)</f>
        <v>0</v>
      </c>
      <c r="E47" s="30">
        <f t="shared" si="1"/>
        <v>375727669</v>
      </c>
      <c r="F47" s="31">
        <f t="shared" si="1"/>
        <v>375727669</v>
      </c>
      <c r="G47" s="31">
        <f t="shared" si="1"/>
        <v>8664545</v>
      </c>
      <c r="H47" s="31">
        <f t="shared" si="1"/>
        <v>51393049</v>
      </c>
      <c r="I47" s="31">
        <f t="shared" si="1"/>
        <v>46368253</v>
      </c>
      <c r="J47" s="31">
        <f t="shared" si="1"/>
        <v>106425847</v>
      </c>
      <c r="K47" s="31">
        <f t="shared" si="1"/>
        <v>36452815</v>
      </c>
      <c r="L47" s="31">
        <f t="shared" si="1"/>
        <v>32893920</v>
      </c>
      <c r="M47" s="31">
        <f t="shared" si="1"/>
        <v>31527106</v>
      </c>
      <c r="N47" s="31">
        <f t="shared" si="1"/>
        <v>100873841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207299688</v>
      </c>
      <c r="X47" s="31">
        <f t="shared" si="1"/>
        <v>187778666</v>
      </c>
      <c r="Y47" s="31">
        <f t="shared" si="1"/>
        <v>19521022</v>
      </c>
      <c r="Z47" s="32">
        <f>+IF(X47&lt;&gt;0,+(Y47/X47)*100,0)</f>
        <v>10.39576135874775</v>
      </c>
      <c r="AA47" s="29">
        <f>SUM(AA34:AA46)</f>
        <v>375727669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-133356817</v>
      </c>
      <c r="D48" s="39">
        <f t="shared" si="2"/>
        <v>0</v>
      </c>
      <c r="E48" s="40">
        <f t="shared" si="2"/>
        <v>-126167178</v>
      </c>
      <c r="F48" s="41">
        <f t="shared" si="2"/>
        <v>-126167178</v>
      </c>
      <c r="G48" s="41">
        <f t="shared" si="2"/>
        <v>8274878</v>
      </c>
      <c r="H48" s="41">
        <f t="shared" si="2"/>
        <v>-25124809</v>
      </c>
      <c r="I48" s="41">
        <f t="shared" si="2"/>
        <v>-18559401</v>
      </c>
      <c r="J48" s="41">
        <f t="shared" si="2"/>
        <v>-35409332</v>
      </c>
      <c r="K48" s="41">
        <f t="shared" si="2"/>
        <v>-10196331</v>
      </c>
      <c r="L48" s="41">
        <f t="shared" si="2"/>
        <v>-6943561</v>
      </c>
      <c r="M48" s="41">
        <f t="shared" si="2"/>
        <v>-2734969</v>
      </c>
      <c r="N48" s="41">
        <f t="shared" si="2"/>
        <v>-19874861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-55284193</v>
      </c>
      <c r="X48" s="41">
        <f t="shared" si="2"/>
        <v>-62998400</v>
      </c>
      <c r="Y48" s="41">
        <f t="shared" si="2"/>
        <v>7714207</v>
      </c>
      <c r="Z48" s="42">
        <f>+IF(X48&lt;&gt;0,+(Y48/X48)*100,0)</f>
        <v>-12.245084002133387</v>
      </c>
      <c r="AA48" s="39">
        <f>+AA32-AA47</f>
        <v>-126167178</v>
      </c>
    </row>
    <row r="49" spans="1:27" ht="25.5" x14ac:dyDescent="0.25">
      <c r="A49" s="43" t="s">
        <v>74</v>
      </c>
      <c r="B49" s="15" t="s">
        <v>32</v>
      </c>
      <c r="C49" s="20">
        <v>14999830</v>
      </c>
      <c r="D49" s="20"/>
      <c r="E49" s="21">
        <v>5518000</v>
      </c>
      <c r="F49" s="22">
        <v>5518000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3678666</v>
      </c>
      <c r="Y49" s="22">
        <v>-3678666</v>
      </c>
      <c r="Z49" s="23">
        <v>-100</v>
      </c>
      <c r="AA49" s="20">
        <v>5518000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-118356987</v>
      </c>
      <c r="D51" s="48">
        <f t="shared" si="3"/>
        <v>0</v>
      </c>
      <c r="E51" s="49">
        <f t="shared" si="3"/>
        <v>-120649178</v>
      </c>
      <c r="F51" s="50">
        <f t="shared" si="3"/>
        <v>-120649178</v>
      </c>
      <c r="G51" s="50">
        <f t="shared" si="3"/>
        <v>8274878</v>
      </c>
      <c r="H51" s="50">
        <f t="shared" si="3"/>
        <v>-25124809</v>
      </c>
      <c r="I51" s="50">
        <f t="shared" si="3"/>
        <v>-18559401</v>
      </c>
      <c r="J51" s="50">
        <f t="shared" si="3"/>
        <v>-35409332</v>
      </c>
      <c r="K51" s="50">
        <f t="shared" si="3"/>
        <v>-10196331</v>
      </c>
      <c r="L51" s="50">
        <f t="shared" si="3"/>
        <v>-6943561</v>
      </c>
      <c r="M51" s="50">
        <f t="shared" si="3"/>
        <v>-2734969</v>
      </c>
      <c r="N51" s="50">
        <f t="shared" si="3"/>
        <v>-19874861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-55284193</v>
      </c>
      <c r="X51" s="50">
        <f t="shared" si="3"/>
        <v>-59319734</v>
      </c>
      <c r="Y51" s="50">
        <f t="shared" si="3"/>
        <v>4035541</v>
      </c>
      <c r="Z51" s="51">
        <f>+IF(X51&lt;&gt;0,+(Y51/X51)*100,0)</f>
        <v>-6.8030328659262018</v>
      </c>
      <c r="AA51" s="48">
        <f>SUM(AA48:AA50)</f>
        <v>-120649178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-118356987</v>
      </c>
      <c r="D53" s="54">
        <f>+D51-D52</f>
        <v>0</v>
      </c>
      <c r="E53" s="55">
        <f t="shared" si="4"/>
        <v>-120649178</v>
      </c>
      <c r="F53" s="56">
        <f t="shared" si="4"/>
        <v>-120649178</v>
      </c>
      <c r="G53" s="56">
        <f t="shared" si="4"/>
        <v>8274878</v>
      </c>
      <c r="H53" s="56">
        <f t="shared" si="4"/>
        <v>-25124809</v>
      </c>
      <c r="I53" s="56">
        <f t="shared" si="4"/>
        <v>-18559401</v>
      </c>
      <c r="J53" s="56">
        <f t="shared" si="4"/>
        <v>-35409332</v>
      </c>
      <c r="K53" s="56">
        <f t="shared" si="4"/>
        <v>-10196331</v>
      </c>
      <c r="L53" s="56">
        <f t="shared" si="4"/>
        <v>-6943561</v>
      </c>
      <c r="M53" s="56">
        <f t="shared" si="4"/>
        <v>-2734969</v>
      </c>
      <c r="N53" s="56">
        <f t="shared" si="4"/>
        <v>-19874861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-55284193</v>
      </c>
      <c r="X53" s="56">
        <f t="shared" si="4"/>
        <v>-59319734</v>
      </c>
      <c r="Y53" s="56">
        <f t="shared" si="4"/>
        <v>4035541</v>
      </c>
      <c r="Z53" s="57">
        <f>+IF(X53&lt;&gt;0,+(Y53/X53)*100,0)</f>
        <v>-6.8030328659262018</v>
      </c>
      <c r="AA53" s="54">
        <f>+AA51-AA52</f>
        <v>-120649178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-118356987</v>
      </c>
      <c r="D56" s="48">
        <f>SUM(D53:D55)</f>
        <v>0</v>
      </c>
      <c r="E56" s="49">
        <f t="shared" si="5"/>
        <v>-120649178</v>
      </c>
      <c r="F56" s="50">
        <f t="shared" si="5"/>
        <v>-120649178</v>
      </c>
      <c r="G56" s="50">
        <f t="shared" si="5"/>
        <v>8274878</v>
      </c>
      <c r="H56" s="50">
        <f t="shared" si="5"/>
        <v>-25124809</v>
      </c>
      <c r="I56" s="50">
        <f t="shared" si="5"/>
        <v>-18559401</v>
      </c>
      <c r="J56" s="50">
        <f t="shared" si="5"/>
        <v>-35409332</v>
      </c>
      <c r="K56" s="50">
        <f t="shared" si="5"/>
        <v>-10196331</v>
      </c>
      <c r="L56" s="50">
        <f t="shared" si="5"/>
        <v>-6943561</v>
      </c>
      <c r="M56" s="50">
        <f t="shared" si="5"/>
        <v>-2734969</v>
      </c>
      <c r="N56" s="50">
        <f t="shared" si="5"/>
        <v>-19874861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-55284193</v>
      </c>
      <c r="X56" s="50">
        <f t="shared" si="5"/>
        <v>-59319734</v>
      </c>
      <c r="Y56" s="50">
        <f t="shared" si="5"/>
        <v>4035541</v>
      </c>
      <c r="Z56" s="51">
        <f>+IF(X56&lt;&gt;0,+(Y56/X56)*100,0)</f>
        <v>-6.8030328659262018</v>
      </c>
      <c r="AA56" s="48">
        <f>SUM(AA53:AA55)</f>
        <v>-120649178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-118356987</v>
      </c>
      <c r="D59" s="65">
        <f>SUM(D56:D58)</f>
        <v>0</v>
      </c>
      <c r="E59" s="66">
        <f t="shared" si="6"/>
        <v>-120649178</v>
      </c>
      <c r="F59" s="67">
        <f t="shared" si="6"/>
        <v>-120649178</v>
      </c>
      <c r="G59" s="67">
        <f t="shared" si="6"/>
        <v>8274878</v>
      </c>
      <c r="H59" s="67">
        <f t="shared" si="6"/>
        <v>-25124809</v>
      </c>
      <c r="I59" s="67">
        <f t="shared" si="6"/>
        <v>-18559401</v>
      </c>
      <c r="J59" s="67">
        <f t="shared" si="6"/>
        <v>-35409332</v>
      </c>
      <c r="K59" s="67">
        <f t="shared" si="6"/>
        <v>-10196331</v>
      </c>
      <c r="L59" s="67">
        <f t="shared" si="6"/>
        <v>-6943561</v>
      </c>
      <c r="M59" s="67">
        <f t="shared" si="6"/>
        <v>-2734969</v>
      </c>
      <c r="N59" s="67">
        <f t="shared" si="6"/>
        <v>-19874861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-55284193</v>
      </c>
      <c r="X59" s="67">
        <f t="shared" si="6"/>
        <v>-59319734</v>
      </c>
      <c r="Y59" s="67">
        <f t="shared" si="6"/>
        <v>4035541</v>
      </c>
      <c r="Z59" s="68">
        <f>+IF(X59&lt;&gt;0,+(Y59/X59)*100,0)</f>
        <v>-6.8030328659262018</v>
      </c>
      <c r="AA59" s="65">
        <f>SUM(AA56:AA58)</f>
        <v>-120649178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>
        <v>254640</v>
      </c>
      <c r="L41" s="22"/>
      <c r="M41" s="22"/>
      <c r="N41" s="22">
        <v>254640</v>
      </c>
      <c r="O41" s="22"/>
      <c r="P41" s="22"/>
      <c r="Q41" s="22"/>
      <c r="R41" s="22"/>
      <c r="S41" s="22"/>
      <c r="T41" s="22"/>
      <c r="U41" s="22"/>
      <c r="V41" s="22"/>
      <c r="W41" s="22">
        <v>254640</v>
      </c>
      <c r="X41" s="22"/>
      <c r="Y41" s="22">
        <v>254640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254640</v>
      </c>
      <c r="L47" s="31">
        <f t="shared" si="1"/>
        <v>0</v>
      </c>
      <c r="M47" s="31">
        <f t="shared" si="1"/>
        <v>0</v>
      </c>
      <c r="N47" s="31">
        <f t="shared" si="1"/>
        <v>254640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254640</v>
      </c>
      <c r="X47" s="31">
        <f t="shared" si="1"/>
        <v>0</v>
      </c>
      <c r="Y47" s="31">
        <f t="shared" si="1"/>
        <v>254640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-254640</v>
      </c>
      <c r="L48" s="41">
        <f t="shared" si="2"/>
        <v>0</v>
      </c>
      <c r="M48" s="41">
        <f t="shared" si="2"/>
        <v>0</v>
      </c>
      <c r="N48" s="41">
        <f t="shared" si="2"/>
        <v>-254640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-254640</v>
      </c>
      <c r="X48" s="41">
        <f t="shared" si="2"/>
        <v>0</v>
      </c>
      <c r="Y48" s="41">
        <f t="shared" si="2"/>
        <v>-254640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-254640</v>
      </c>
      <c r="L51" s="50">
        <f t="shared" si="3"/>
        <v>0</v>
      </c>
      <c r="M51" s="50">
        <f t="shared" si="3"/>
        <v>0</v>
      </c>
      <c r="N51" s="50">
        <f t="shared" si="3"/>
        <v>-254640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-254640</v>
      </c>
      <c r="X51" s="50">
        <f t="shared" si="3"/>
        <v>0</v>
      </c>
      <c r="Y51" s="50">
        <f t="shared" si="3"/>
        <v>-254640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-254640</v>
      </c>
      <c r="L53" s="56">
        <f t="shared" si="4"/>
        <v>0</v>
      </c>
      <c r="M53" s="56">
        <f t="shared" si="4"/>
        <v>0</v>
      </c>
      <c r="N53" s="56">
        <f t="shared" si="4"/>
        <v>-254640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-254640</v>
      </c>
      <c r="X53" s="56">
        <f t="shared" si="4"/>
        <v>0</v>
      </c>
      <c r="Y53" s="56">
        <f t="shared" si="4"/>
        <v>-254640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-254640</v>
      </c>
      <c r="L56" s="50">
        <f t="shared" si="5"/>
        <v>0</v>
      </c>
      <c r="M56" s="50">
        <f t="shared" si="5"/>
        <v>0</v>
      </c>
      <c r="N56" s="50">
        <f t="shared" si="5"/>
        <v>-254640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-254640</v>
      </c>
      <c r="X56" s="50">
        <f t="shared" si="5"/>
        <v>0</v>
      </c>
      <c r="Y56" s="50">
        <f t="shared" si="5"/>
        <v>-254640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-254640</v>
      </c>
      <c r="L59" s="67">
        <f t="shared" si="6"/>
        <v>0</v>
      </c>
      <c r="M59" s="67">
        <f t="shared" si="6"/>
        <v>0</v>
      </c>
      <c r="N59" s="67">
        <f t="shared" si="6"/>
        <v>-254640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-254640</v>
      </c>
      <c r="X59" s="67">
        <f t="shared" si="6"/>
        <v>0</v>
      </c>
      <c r="Y59" s="67">
        <f t="shared" si="6"/>
        <v>-254640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55184040</v>
      </c>
      <c r="D6" s="20"/>
      <c r="E6" s="21">
        <v>97667115</v>
      </c>
      <c r="F6" s="22">
        <v>97667115</v>
      </c>
      <c r="G6" s="22">
        <v>3569906</v>
      </c>
      <c r="H6" s="22">
        <v>7700383</v>
      </c>
      <c r="I6" s="22">
        <v>5190866</v>
      </c>
      <c r="J6" s="22">
        <v>16461155</v>
      </c>
      <c r="K6" s="22">
        <v>4782063</v>
      </c>
      <c r="L6" s="22">
        <v>5365078</v>
      </c>
      <c r="M6" s="22">
        <v>5335182</v>
      </c>
      <c r="N6" s="22">
        <v>15482323</v>
      </c>
      <c r="O6" s="22"/>
      <c r="P6" s="22"/>
      <c r="Q6" s="22"/>
      <c r="R6" s="22"/>
      <c r="S6" s="22"/>
      <c r="T6" s="22"/>
      <c r="U6" s="22"/>
      <c r="V6" s="22"/>
      <c r="W6" s="22">
        <v>31943478</v>
      </c>
      <c r="X6" s="22">
        <v>48833556</v>
      </c>
      <c r="Y6" s="22">
        <v>-16890078</v>
      </c>
      <c r="Z6" s="23">
        <v>-34.587032736260284</v>
      </c>
      <c r="AA6" s="20">
        <v>97667115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126454</v>
      </c>
      <c r="D23" s="20"/>
      <c r="E23" s="21"/>
      <c r="F23" s="22"/>
      <c r="G23" s="22">
        <v>10870</v>
      </c>
      <c r="H23" s="22">
        <v>1570</v>
      </c>
      <c r="I23" s="22">
        <v>135</v>
      </c>
      <c r="J23" s="22">
        <v>12575</v>
      </c>
      <c r="K23" s="22">
        <v>1500</v>
      </c>
      <c r="L23" s="22">
        <v>6952</v>
      </c>
      <c r="M23" s="22">
        <v>28750</v>
      </c>
      <c r="N23" s="22">
        <v>37202</v>
      </c>
      <c r="O23" s="22"/>
      <c r="P23" s="22"/>
      <c r="Q23" s="22"/>
      <c r="R23" s="22"/>
      <c r="S23" s="22"/>
      <c r="T23" s="22"/>
      <c r="U23" s="22"/>
      <c r="V23" s="22"/>
      <c r="W23" s="22">
        <v>49777</v>
      </c>
      <c r="X23" s="22"/>
      <c r="Y23" s="22">
        <v>49777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5798626</v>
      </c>
      <c r="D25" s="20"/>
      <c r="E25" s="21">
        <v>4934000</v>
      </c>
      <c r="F25" s="22">
        <v>4934000</v>
      </c>
      <c r="G25" s="22"/>
      <c r="H25" s="22"/>
      <c r="I25" s="22">
        <v>254821</v>
      </c>
      <c r="J25" s="22">
        <v>254821</v>
      </c>
      <c r="K25" s="22">
        <v>1200000</v>
      </c>
      <c r="L25" s="22">
        <v>445179</v>
      </c>
      <c r="M25" s="22">
        <v>921246</v>
      </c>
      <c r="N25" s="22">
        <v>2566425</v>
      </c>
      <c r="O25" s="22"/>
      <c r="P25" s="22"/>
      <c r="Q25" s="22"/>
      <c r="R25" s="22"/>
      <c r="S25" s="22"/>
      <c r="T25" s="22"/>
      <c r="U25" s="22"/>
      <c r="V25" s="22"/>
      <c r="W25" s="22">
        <v>2821246</v>
      </c>
      <c r="X25" s="22">
        <v>2467002</v>
      </c>
      <c r="Y25" s="22">
        <v>354244</v>
      </c>
      <c r="Z25" s="23">
        <v>14.359291155823954</v>
      </c>
      <c r="AA25" s="20">
        <v>4934000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61109120</v>
      </c>
      <c r="D32" s="29">
        <f t="shared" ref="D32:Y32" si="0">SUM(D6:D31)</f>
        <v>0</v>
      </c>
      <c r="E32" s="30">
        <f t="shared" si="0"/>
        <v>102601115</v>
      </c>
      <c r="F32" s="31">
        <f t="shared" si="0"/>
        <v>102601115</v>
      </c>
      <c r="G32" s="31">
        <f t="shared" si="0"/>
        <v>3580776</v>
      </c>
      <c r="H32" s="31">
        <f t="shared" si="0"/>
        <v>7701953</v>
      </c>
      <c r="I32" s="31">
        <f t="shared" si="0"/>
        <v>5445822</v>
      </c>
      <c r="J32" s="31">
        <f t="shared" si="0"/>
        <v>16728551</v>
      </c>
      <c r="K32" s="31">
        <f t="shared" si="0"/>
        <v>5983563</v>
      </c>
      <c r="L32" s="31">
        <f t="shared" si="0"/>
        <v>5817209</v>
      </c>
      <c r="M32" s="31">
        <f t="shared" si="0"/>
        <v>6285178</v>
      </c>
      <c r="N32" s="31">
        <f t="shared" si="0"/>
        <v>18085950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34814501</v>
      </c>
      <c r="X32" s="31">
        <f t="shared" si="0"/>
        <v>51300558</v>
      </c>
      <c r="Y32" s="31">
        <f t="shared" si="0"/>
        <v>-16486057</v>
      </c>
      <c r="Z32" s="32">
        <f>+IF(X32&lt;&gt;0,+(Y32/X32)*100,0)</f>
        <v>-32.136213801027267</v>
      </c>
      <c r="AA32" s="29">
        <f>SUM(AA6:AA31)</f>
        <v>102601115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12809705</v>
      </c>
      <c r="D34" s="20"/>
      <c r="E34" s="21">
        <v>656903</v>
      </c>
      <c r="F34" s="22">
        <v>656903</v>
      </c>
      <c r="G34" s="22">
        <v>1124558</v>
      </c>
      <c r="H34" s="22">
        <v>965042</v>
      </c>
      <c r="I34" s="22">
        <v>1209506</v>
      </c>
      <c r="J34" s="22">
        <v>3299106</v>
      </c>
      <c r="K34" s="22">
        <v>1473095</v>
      </c>
      <c r="L34" s="22"/>
      <c r="M34" s="22">
        <v>1618138</v>
      </c>
      <c r="N34" s="22">
        <v>3091233</v>
      </c>
      <c r="O34" s="22"/>
      <c r="P34" s="22"/>
      <c r="Q34" s="22"/>
      <c r="R34" s="22"/>
      <c r="S34" s="22"/>
      <c r="T34" s="22"/>
      <c r="U34" s="22"/>
      <c r="V34" s="22"/>
      <c r="W34" s="22">
        <v>6390339</v>
      </c>
      <c r="X34" s="22">
        <v>328452</v>
      </c>
      <c r="Y34" s="22">
        <v>6061887</v>
      </c>
      <c r="Z34" s="23">
        <v>1845.5929633553762</v>
      </c>
      <c r="AA34" s="20">
        <v>656903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133592320</v>
      </c>
      <c r="D36" s="20"/>
      <c r="E36" s="21">
        <v>153581000</v>
      </c>
      <c r="F36" s="22">
        <v>153581000</v>
      </c>
      <c r="G36" s="22">
        <v>18398246</v>
      </c>
      <c r="H36" s="22">
        <v>19128440</v>
      </c>
      <c r="I36" s="22">
        <v>14916153</v>
      </c>
      <c r="J36" s="22">
        <v>52442839</v>
      </c>
      <c r="K36" s="22">
        <v>11573550</v>
      </c>
      <c r="L36" s="22">
        <v>11036012</v>
      </c>
      <c r="M36" s="22">
        <v>10855696</v>
      </c>
      <c r="N36" s="22">
        <v>33465258</v>
      </c>
      <c r="O36" s="22"/>
      <c r="P36" s="22"/>
      <c r="Q36" s="22"/>
      <c r="R36" s="22"/>
      <c r="S36" s="22"/>
      <c r="T36" s="22"/>
      <c r="U36" s="22"/>
      <c r="V36" s="22"/>
      <c r="W36" s="22">
        <v>85908097</v>
      </c>
      <c r="X36" s="22">
        <v>76790502</v>
      </c>
      <c r="Y36" s="22">
        <v>9117595</v>
      </c>
      <c r="Z36" s="23">
        <v>11.873336887418708</v>
      </c>
      <c r="AA36" s="20">
        <v>153581000</v>
      </c>
    </row>
    <row r="37" spans="1:27" ht="13.5" x14ac:dyDescent="0.25">
      <c r="A37" s="19" t="s">
        <v>63</v>
      </c>
      <c r="B37" s="15" t="s">
        <v>32</v>
      </c>
      <c r="C37" s="20">
        <v>319468</v>
      </c>
      <c r="D37" s="20"/>
      <c r="E37" s="21">
        <v>-476522</v>
      </c>
      <c r="F37" s="22">
        <v>-476522</v>
      </c>
      <c r="G37" s="22"/>
      <c r="H37" s="22"/>
      <c r="I37" s="22"/>
      <c r="J37" s="22"/>
      <c r="K37" s="22"/>
      <c r="L37" s="22">
        <v>151132</v>
      </c>
      <c r="M37" s="22"/>
      <c r="N37" s="22">
        <v>151132</v>
      </c>
      <c r="O37" s="22"/>
      <c r="P37" s="22"/>
      <c r="Q37" s="22"/>
      <c r="R37" s="22"/>
      <c r="S37" s="22"/>
      <c r="T37" s="22"/>
      <c r="U37" s="22"/>
      <c r="V37" s="22"/>
      <c r="W37" s="22">
        <v>151132</v>
      </c>
      <c r="X37" s="22">
        <v>-238260</v>
      </c>
      <c r="Y37" s="22">
        <v>389392</v>
      </c>
      <c r="Z37" s="23">
        <v>-163.43154537060354</v>
      </c>
      <c r="AA37" s="20">
        <v>-476522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12511344</v>
      </c>
      <c r="D39" s="20"/>
      <c r="E39" s="21">
        <v>20690905</v>
      </c>
      <c r="F39" s="22">
        <v>20690905</v>
      </c>
      <c r="G39" s="22">
        <v>974757</v>
      </c>
      <c r="H39" s="22">
        <v>977377</v>
      </c>
      <c r="I39" s="22"/>
      <c r="J39" s="22">
        <v>1952134</v>
      </c>
      <c r="K39" s="22">
        <v>977377</v>
      </c>
      <c r="L39" s="22">
        <v>1070666</v>
      </c>
      <c r="M39" s="22"/>
      <c r="N39" s="22">
        <v>2048043</v>
      </c>
      <c r="O39" s="22"/>
      <c r="P39" s="22"/>
      <c r="Q39" s="22"/>
      <c r="R39" s="22"/>
      <c r="S39" s="22"/>
      <c r="T39" s="22"/>
      <c r="U39" s="22"/>
      <c r="V39" s="22"/>
      <c r="W39" s="22">
        <v>4000177</v>
      </c>
      <c r="X39" s="22">
        <v>10345452</v>
      </c>
      <c r="Y39" s="22">
        <v>-6345275</v>
      </c>
      <c r="Z39" s="23">
        <v>-61.333956215736151</v>
      </c>
      <c r="AA39" s="20">
        <v>20690905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70902641</v>
      </c>
      <c r="D41" s="20"/>
      <c r="E41" s="21">
        <v>7874781</v>
      </c>
      <c r="F41" s="22">
        <v>7874781</v>
      </c>
      <c r="G41" s="22">
        <v>486168</v>
      </c>
      <c r="H41" s="22">
        <v>1121760</v>
      </c>
      <c r="I41" s="22">
        <v>263064</v>
      </c>
      <c r="J41" s="22">
        <v>1870992</v>
      </c>
      <c r="K41" s="22">
        <v>1245738</v>
      </c>
      <c r="L41" s="22">
        <v>665918</v>
      </c>
      <c r="M41" s="22">
        <v>2822471</v>
      </c>
      <c r="N41" s="22">
        <v>4734127</v>
      </c>
      <c r="O41" s="22"/>
      <c r="P41" s="22"/>
      <c r="Q41" s="22"/>
      <c r="R41" s="22"/>
      <c r="S41" s="22"/>
      <c r="T41" s="22"/>
      <c r="U41" s="22"/>
      <c r="V41" s="22"/>
      <c r="W41" s="22">
        <v>6605119</v>
      </c>
      <c r="X41" s="22">
        <v>3937386</v>
      </c>
      <c r="Y41" s="22">
        <v>2667733</v>
      </c>
      <c r="Z41" s="23">
        <v>67.753910843386961</v>
      </c>
      <c r="AA41" s="20">
        <v>7874781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5231449</v>
      </c>
      <c r="D44" s="20"/>
      <c r="E44" s="21">
        <v>465217</v>
      </c>
      <c r="F44" s="22">
        <v>465217</v>
      </c>
      <c r="G44" s="22">
        <v>43677</v>
      </c>
      <c r="H44" s="22">
        <v>16598</v>
      </c>
      <c r="I44" s="22">
        <v>9563</v>
      </c>
      <c r="J44" s="22">
        <v>69838</v>
      </c>
      <c r="K44" s="22">
        <v>27401</v>
      </c>
      <c r="L44" s="22">
        <v>17716</v>
      </c>
      <c r="M44" s="22">
        <v>230913</v>
      </c>
      <c r="N44" s="22">
        <v>276030</v>
      </c>
      <c r="O44" s="22"/>
      <c r="P44" s="22"/>
      <c r="Q44" s="22"/>
      <c r="R44" s="22"/>
      <c r="S44" s="22"/>
      <c r="T44" s="22"/>
      <c r="U44" s="22"/>
      <c r="V44" s="22"/>
      <c r="W44" s="22">
        <v>345868</v>
      </c>
      <c r="X44" s="22">
        <v>232614</v>
      </c>
      <c r="Y44" s="22">
        <v>113254</v>
      </c>
      <c r="Z44" s="23">
        <v>48.687525256433403</v>
      </c>
      <c r="AA44" s="20">
        <v>465217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235366927</v>
      </c>
      <c r="D47" s="29">
        <f t="shared" ref="D47:Y47" si="1">SUM(D34:D46)</f>
        <v>0</v>
      </c>
      <c r="E47" s="30">
        <f t="shared" si="1"/>
        <v>182792284</v>
      </c>
      <c r="F47" s="31">
        <f t="shared" si="1"/>
        <v>182792284</v>
      </c>
      <c r="G47" s="31">
        <f t="shared" si="1"/>
        <v>21027406</v>
      </c>
      <c r="H47" s="31">
        <f t="shared" si="1"/>
        <v>22209217</v>
      </c>
      <c r="I47" s="31">
        <f t="shared" si="1"/>
        <v>16398286</v>
      </c>
      <c r="J47" s="31">
        <f t="shared" si="1"/>
        <v>59634909</v>
      </c>
      <c r="K47" s="31">
        <f t="shared" si="1"/>
        <v>15297161</v>
      </c>
      <c r="L47" s="31">
        <f t="shared" si="1"/>
        <v>12941444</v>
      </c>
      <c r="M47" s="31">
        <f t="shared" si="1"/>
        <v>15527218</v>
      </c>
      <c r="N47" s="31">
        <f t="shared" si="1"/>
        <v>43765823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103400732</v>
      </c>
      <c r="X47" s="31">
        <f t="shared" si="1"/>
        <v>91396146</v>
      </c>
      <c r="Y47" s="31">
        <f t="shared" si="1"/>
        <v>12004586</v>
      </c>
      <c r="Z47" s="32">
        <f>+IF(X47&lt;&gt;0,+(Y47/X47)*100,0)</f>
        <v>13.134674190747605</v>
      </c>
      <c r="AA47" s="29">
        <f>SUM(AA34:AA46)</f>
        <v>182792284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-174257807</v>
      </c>
      <c r="D48" s="39">
        <f t="shared" si="2"/>
        <v>0</v>
      </c>
      <c r="E48" s="40">
        <f t="shared" si="2"/>
        <v>-80191169</v>
      </c>
      <c r="F48" s="41">
        <f t="shared" si="2"/>
        <v>-80191169</v>
      </c>
      <c r="G48" s="41">
        <f t="shared" si="2"/>
        <v>-17446630</v>
      </c>
      <c r="H48" s="41">
        <f t="shared" si="2"/>
        <v>-14507264</v>
      </c>
      <c r="I48" s="41">
        <f t="shared" si="2"/>
        <v>-10952464</v>
      </c>
      <c r="J48" s="41">
        <f t="shared" si="2"/>
        <v>-42906358</v>
      </c>
      <c r="K48" s="41">
        <f t="shared" si="2"/>
        <v>-9313598</v>
      </c>
      <c r="L48" s="41">
        <f t="shared" si="2"/>
        <v>-7124235</v>
      </c>
      <c r="M48" s="41">
        <f t="shared" si="2"/>
        <v>-9242040</v>
      </c>
      <c r="N48" s="41">
        <f t="shared" si="2"/>
        <v>-25679873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-68586231</v>
      </c>
      <c r="X48" s="41">
        <f t="shared" si="2"/>
        <v>-40095588</v>
      </c>
      <c r="Y48" s="41">
        <f t="shared" si="2"/>
        <v>-28490643</v>
      </c>
      <c r="Z48" s="42">
        <f>+IF(X48&lt;&gt;0,+(Y48/X48)*100,0)</f>
        <v>71.056803057732935</v>
      </c>
      <c r="AA48" s="39">
        <f>+AA32-AA47</f>
        <v>-80191169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-174257807</v>
      </c>
      <c r="D51" s="48">
        <f t="shared" si="3"/>
        <v>0</v>
      </c>
      <c r="E51" s="49">
        <f t="shared" si="3"/>
        <v>-80191169</v>
      </c>
      <c r="F51" s="50">
        <f t="shared" si="3"/>
        <v>-80191169</v>
      </c>
      <c r="G51" s="50">
        <f t="shared" si="3"/>
        <v>-17446630</v>
      </c>
      <c r="H51" s="50">
        <f t="shared" si="3"/>
        <v>-14507264</v>
      </c>
      <c r="I51" s="50">
        <f t="shared" si="3"/>
        <v>-10952464</v>
      </c>
      <c r="J51" s="50">
        <f t="shared" si="3"/>
        <v>-42906358</v>
      </c>
      <c r="K51" s="50">
        <f t="shared" si="3"/>
        <v>-9313598</v>
      </c>
      <c r="L51" s="50">
        <f t="shared" si="3"/>
        <v>-7124235</v>
      </c>
      <c r="M51" s="50">
        <f t="shared" si="3"/>
        <v>-9242040</v>
      </c>
      <c r="N51" s="50">
        <f t="shared" si="3"/>
        <v>-25679873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-68586231</v>
      </c>
      <c r="X51" s="50">
        <f t="shared" si="3"/>
        <v>-40095588</v>
      </c>
      <c r="Y51" s="50">
        <f t="shared" si="3"/>
        <v>-28490643</v>
      </c>
      <c r="Z51" s="51">
        <f>+IF(X51&lt;&gt;0,+(Y51/X51)*100,0)</f>
        <v>71.056803057732935</v>
      </c>
      <c r="AA51" s="48">
        <f>SUM(AA48:AA50)</f>
        <v>-80191169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-174257807</v>
      </c>
      <c r="D53" s="54">
        <f>+D51-D52</f>
        <v>0</v>
      </c>
      <c r="E53" s="55">
        <f t="shared" si="4"/>
        <v>-80191169</v>
      </c>
      <c r="F53" s="56">
        <f t="shared" si="4"/>
        <v>-80191169</v>
      </c>
      <c r="G53" s="56">
        <f t="shared" si="4"/>
        <v>-17446630</v>
      </c>
      <c r="H53" s="56">
        <f t="shared" si="4"/>
        <v>-14507264</v>
      </c>
      <c r="I53" s="56">
        <f t="shared" si="4"/>
        <v>-10952464</v>
      </c>
      <c r="J53" s="56">
        <f t="shared" si="4"/>
        <v>-42906358</v>
      </c>
      <c r="K53" s="56">
        <f t="shared" si="4"/>
        <v>-9313598</v>
      </c>
      <c r="L53" s="56">
        <f t="shared" si="4"/>
        <v>-7124235</v>
      </c>
      <c r="M53" s="56">
        <f t="shared" si="4"/>
        <v>-9242040</v>
      </c>
      <c r="N53" s="56">
        <f t="shared" si="4"/>
        <v>-25679873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-68586231</v>
      </c>
      <c r="X53" s="56">
        <f t="shared" si="4"/>
        <v>-40095588</v>
      </c>
      <c r="Y53" s="56">
        <f t="shared" si="4"/>
        <v>-28490643</v>
      </c>
      <c r="Z53" s="57">
        <f>+IF(X53&lt;&gt;0,+(Y53/X53)*100,0)</f>
        <v>71.056803057732935</v>
      </c>
      <c r="AA53" s="54">
        <f>+AA51-AA52</f>
        <v>-80191169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-174257807</v>
      </c>
      <c r="D56" s="48">
        <f>SUM(D53:D55)</f>
        <v>0</v>
      </c>
      <c r="E56" s="49">
        <f t="shared" si="5"/>
        <v>-80191169</v>
      </c>
      <c r="F56" s="50">
        <f t="shared" si="5"/>
        <v>-80191169</v>
      </c>
      <c r="G56" s="50">
        <f t="shared" si="5"/>
        <v>-17446630</v>
      </c>
      <c r="H56" s="50">
        <f t="shared" si="5"/>
        <v>-14507264</v>
      </c>
      <c r="I56" s="50">
        <f t="shared" si="5"/>
        <v>-10952464</v>
      </c>
      <c r="J56" s="50">
        <f t="shared" si="5"/>
        <v>-42906358</v>
      </c>
      <c r="K56" s="50">
        <f t="shared" si="5"/>
        <v>-9313598</v>
      </c>
      <c r="L56" s="50">
        <f t="shared" si="5"/>
        <v>-7124235</v>
      </c>
      <c r="M56" s="50">
        <f t="shared" si="5"/>
        <v>-9242040</v>
      </c>
      <c r="N56" s="50">
        <f t="shared" si="5"/>
        <v>-25679873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-68586231</v>
      </c>
      <c r="X56" s="50">
        <f t="shared" si="5"/>
        <v>-40095588</v>
      </c>
      <c r="Y56" s="50">
        <f t="shared" si="5"/>
        <v>-28490643</v>
      </c>
      <c r="Z56" s="51">
        <f>+IF(X56&lt;&gt;0,+(Y56/X56)*100,0)</f>
        <v>71.056803057732935</v>
      </c>
      <c r="AA56" s="48">
        <f>SUM(AA53:AA55)</f>
        <v>-80191169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-174257807</v>
      </c>
      <c r="D59" s="65">
        <f>SUM(D56:D58)</f>
        <v>0</v>
      </c>
      <c r="E59" s="66">
        <f t="shared" si="6"/>
        <v>-80191169</v>
      </c>
      <c r="F59" s="67">
        <f t="shared" si="6"/>
        <v>-80191169</v>
      </c>
      <c r="G59" s="67">
        <f t="shared" si="6"/>
        <v>-17446630</v>
      </c>
      <c r="H59" s="67">
        <f t="shared" si="6"/>
        <v>-14507264</v>
      </c>
      <c r="I59" s="67">
        <f t="shared" si="6"/>
        <v>-10952464</v>
      </c>
      <c r="J59" s="67">
        <f t="shared" si="6"/>
        <v>-42906358</v>
      </c>
      <c r="K59" s="67">
        <f t="shared" si="6"/>
        <v>-9313598</v>
      </c>
      <c r="L59" s="67">
        <f t="shared" si="6"/>
        <v>-7124235</v>
      </c>
      <c r="M59" s="67">
        <f t="shared" si="6"/>
        <v>-9242040</v>
      </c>
      <c r="N59" s="67">
        <f t="shared" si="6"/>
        <v>-25679873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-68586231</v>
      </c>
      <c r="X59" s="67">
        <f t="shared" si="6"/>
        <v>-40095588</v>
      </c>
      <c r="Y59" s="67">
        <f t="shared" si="6"/>
        <v>-28490643</v>
      </c>
      <c r="Z59" s="68">
        <f>+IF(X59&lt;&gt;0,+(Y59/X59)*100,0)</f>
        <v>71.056803057732935</v>
      </c>
      <c r="AA59" s="65">
        <f>SUM(AA56:AA58)</f>
        <v>-80191169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13533000</v>
      </c>
      <c r="F25" s="22">
        <v>13533000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6766500</v>
      </c>
      <c r="Y25" s="22">
        <v>-6766500</v>
      </c>
      <c r="Z25" s="23">
        <v>-100</v>
      </c>
      <c r="AA25" s="20">
        <v>13533000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13533000</v>
      </c>
      <c r="F32" s="31">
        <f t="shared" si="0"/>
        <v>13533000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6766500</v>
      </c>
      <c r="Y32" s="31">
        <f t="shared" si="0"/>
        <v>-6766500</v>
      </c>
      <c r="Z32" s="32">
        <f>+IF(X32&lt;&gt;0,+(Y32/X32)*100,0)</f>
        <v>-100</v>
      </c>
      <c r="AA32" s="29">
        <f>SUM(AA6:AA31)</f>
        <v>13533000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20032637</v>
      </c>
      <c r="D41" s="20"/>
      <c r="E41" s="21">
        <v>13533000</v>
      </c>
      <c r="F41" s="22">
        <v>13533000</v>
      </c>
      <c r="G41" s="22"/>
      <c r="H41" s="22">
        <v>1245432</v>
      </c>
      <c r="I41" s="22"/>
      <c r="J41" s="22">
        <v>1245432</v>
      </c>
      <c r="K41" s="22"/>
      <c r="L41" s="22">
        <v>1375051</v>
      </c>
      <c r="M41" s="22"/>
      <c r="N41" s="22">
        <v>1375051</v>
      </c>
      <c r="O41" s="22"/>
      <c r="P41" s="22"/>
      <c r="Q41" s="22"/>
      <c r="R41" s="22"/>
      <c r="S41" s="22"/>
      <c r="T41" s="22"/>
      <c r="U41" s="22"/>
      <c r="V41" s="22"/>
      <c r="W41" s="22">
        <v>2620483</v>
      </c>
      <c r="X41" s="22">
        <v>6766494</v>
      </c>
      <c r="Y41" s="22">
        <v>-4146011</v>
      </c>
      <c r="Z41" s="23">
        <v>-61.272662031474503</v>
      </c>
      <c r="AA41" s="20">
        <v>13533000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79827</v>
      </c>
      <c r="D44" s="20"/>
      <c r="E44" s="21"/>
      <c r="F44" s="22"/>
      <c r="G44" s="22"/>
      <c r="H44" s="22"/>
      <c r="I44" s="22"/>
      <c r="J44" s="22"/>
      <c r="K44" s="22">
        <v>194</v>
      </c>
      <c r="L44" s="22"/>
      <c r="M44" s="22">
        <v>680</v>
      </c>
      <c r="N44" s="22">
        <v>874</v>
      </c>
      <c r="O44" s="22"/>
      <c r="P44" s="22"/>
      <c r="Q44" s="22"/>
      <c r="R44" s="22"/>
      <c r="S44" s="22"/>
      <c r="T44" s="22"/>
      <c r="U44" s="22"/>
      <c r="V44" s="22"/>
      <c r="W44" s="22">
        <v>874</v>
      </c>
      <c r="X44" s="22"/>
      <c r="Y44" s="22">
        <v>874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20112464</v>
      </c>
      <c r="D47" s="29">
        <f t="shared" ref="D47:Y47" si="1">SUM(D34:D46)</f>
        <v>0</v>
      </c>
      <c r="E47" s="30">
        <f t="shared" si="1"/>
        <v>13533000</v>
      </c>
      <c r="F47" s="31">
        <f t="shared" si="1"/>
        <v>13533000</v>
      </c>
      <c r="G47" s="31">
        <f t="shared" si="1"/>
        <v>0</v>
      </c>
      <c r="H47" s="31">
        <f t="shared" si="1"/>
        <v>1245432</v>
      </c>
      <c r="I47" s="31">
        <f t="shared" si="1"/>
        <v>0</v>
      </c>
      <c r="J47" s="31">
        <f t="shared" si="1"/>
        <v>1245432</v>
      </c>
      <c r="K47" s="31">
        <f t="shared" si="1"/>
        <v>194</v>
      </c>
      <c r="L47" s="31">
        <f t="shared" si="1"/>
        <v>1375051</v>
      </c>
      <c r="M47" s="31">
        <f t="shared" si="1"/>
        <v>680</v>
      </c>
      <c r="N47" s="31">
        <f t="shared" si="1"/>
        <v>1375925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2621357</v>
      </c>
      <c r="X47" s="31">
        <f t="shared" si="1"/>
        <v>6766494</v>
      </c>
      <c r="Y47" s="31">
        <f t="shared" si="1"/>
        <v>-4145137</v>
      </c>
      <c r="Z47" s="32">
        <f>+IF(X47&lt;&gt;0,+(Y47/X47)*100,0)</f>
        <v>-61.259745445721222</v>
      </c>
      <c r="AA47" s="29">
        <f>SUM(AA34:AA46)</f>
        <v>13533000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-20112464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-1245432</v>
      </c>
      <c r="I48" s="41">
        <f t="shared" si="2"/>
        <v>0</v>
      </c>
      <c r="J48" s="41">
        <f t="shared" si="2"/>
        <v>-1245432</v>
      </c>
      <c r="K48" s="41">
        <f t="shared" si="2"/>
        <v>-194</v>
      </c>
      <c r="L48" s="41">
        <f t="shared" si="2"/>
        <v>-1375051</v>
      </c>
      <c r="M48" s="41">
        <f t="shared" si="2"/>
        <v>-680</v>
      </c>
      <c r="N48" s="41">
        <f t="shared" si="2"/>
        <v>-1375925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-2621357</v>
      </c>
      <c r="X48" s="41">
        <f t="shared" si="2"/>
        <v>6</v>
      </c>
      <c r="Y48" s="41">
        <f t="shared" si="2"/>
        <v>-2621363</v>
      </c>
      <c r="Z48" s="42">
        <f>+IF(X48&lt;&gt;0,+(Y48/X48)*100,0)</f>
        <v>-43689383.333333328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20032636</v>
      </c>
      <c r="D49" s="20"/>
      <c r="E49" s="21"/>
      <c r="F49" s="22"/>
      <c r="G49" s="22"/>
      <c r="H49" s="22">
        <v>1245432</v>
      </c>
      <c r="I49" s="22"/>
      <c r="J49" s="22">
        <v>1245432</v>
      </c>
      <c r="K49" s="22"/>
      <c r="L49" s="22">
        <v>1375051</v>
      </c>
      <c r="M49" s="22">
        <v>2482693</v>
      </c>
      <c r="N49" s="22">
        <v>3857744</v>
      </c>
      <c r="O49" s="22"/>
      <c r="P49" s="22"/>
      <c r="Q49" s="22"/>
      <c r="R49" s="22"/>
      <c r="S49" s="22"/>
      <c r="T49" s="22"/>
      <c r="U49" s="22"/>
      <c r="V49" s="22"/>
      <c r="W49" s="22">
        <v>5103176</v>
      </c>
      <c r="X49" s="22"/>
      <c r="Y49" s="22">
        <v>5103176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-79828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-194</v>
      </c>
      <c r="L51" s="50">
        <f t="shared" si="3"/>
        <v>0</v>
      </c>
      <c r="M51" s="50">
        <f t="shared" si="3"/>
        <v>2482013</v>
      </c>
      <c r="N51" s="50">
        <f t="shared" si="3"/>
        <v>2481819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2481819</v>
      </c>
      <c r="X51" s="50">
        <f t="shared" si="3"/>
        <v>6</v>
      </c>
      <c r="Y51" s="50">
        <f t="shared" si="3"/>
        <v>2481813</v>
      </c>
      <c r="Z51" s="51">
        <f>+IF(X51&lt;&gt;0,+(Y51/X51)*100,0)</f>
        <v>41363550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-79828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-194</v>
      </c>
      <c r="L53" s="56">
        <f t="shared" si="4"/>
        <v>0</v>
      </c>
      <c r="M53" s="56">
        <f t="shared" si="4"/>
        <v>2482013</v>
      </c>
      <c r="N53" s="56">
        <f t="shared" si="4"/>
        <v>2481819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2481819</v>
      </c>
      <c r="X53" s="56">
        <f t="shared" si="4"/>
        <v>6</v>
      </c>
      <c r="Y53" s="56">
        <f t="shared" si="4"/>
        <v>2481813</v>
      </c>
      <c r="Z53" s="57">
        <f>+IF(X53&lt;&gt;0,+(Y53/X53)*100,0)</f>
        <v>41363550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-79828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-194</v>
      </c>
      <c r="L56" s="50">
        <f t="shared" si="5"/>
        <v>0</v>
      </c>
      <c r="M56" s="50">
        <f t="shared" si="5"/>
        <v>2482013</v>
      </c>
      <c r="N56" s="50">
        <f t="shared" si="5"/>
        <v>2481819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2481819</v>
      </c>
      <c r="X56" s="50">
        <f t="shared" si="5"/>
        <v>6</v>
      </c>
      <c r="Y56" s="50">
        <f t="shared" si="5"/>
        <v>2481813</v>
      </c>
      <c r="Z56" s="51">
        <f>+IF(X56&lt;&gt;0,+(Y56/X56)*100,0)</f>
        <v>41363550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-79828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-194</v>
      </c>
      <c r="L59" s="67">
        <f t="shared" si="6"/>
        <v>0</v>
      </c>
      <c r="M59" s="67">
        <f t="shared" si="6"/>
        <v>2482013</v>
      </c>
      <c r="N59" s="67">
        <f t="shared" si="6"/>
        <v>2481819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2481819</v>
      </c>
      <c r="X59" s="67">
        <f t="shared" si="6"/>
        <v>6</v>
      </c>
      <c r="Y59" s="67">
        <f t="shared" si="6"/>
        <v>2481813</v>
      </c>
      <c r="Z59" s="68">
        <f>+IF(X59&lt;&gt;0,+(Y59/X59)*100,0)</f>
        <v>41363550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13043478</v>
      </c>
      <c r="D10" s="20"/>
      <c r="E10" s="21">
        <v>7801000</v>
      </c>
      <c r="F10" s="22">
        <v>7801000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3900498</v>
      </c>
      <c r="Y10" s="22">
        <v>-3900498</v>
      </c>
      <c r="Z10" s="23">
        <v>-100</v>
      </c>
      <c r="AA10" s="20">
        <v>7801000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13043478</v>
      </c>
      <c r="D32" s="29">
        <f t="shared" ref="D32:Y32" si="0">SUM(D6:D31)</f>
        <v>0</v>
      </c>
      <c r="E32" s="30">
        <f t="shared" si="0"/>
        <v>7801000</v>
      </c>
      <c r="F32" s="31">
        <f t="shared" si="0"/>
        <v>7801000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3900498</v>
      </c>
      <c r="Y32" s="31">
        <f t="shared" si="0"/>
        <v>-3900498</v>
      </c>
      <c r="Z32" s="32">
        <f>+IF(X32&lt;&gt;0,+(Y32/X32)*100,0)</f>
        <v>-100</v>
      </c>
      <c r="AA32" s="29">
        <f>SUM(AA6:AA31)</f>
        <v>7801000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18742084</v>
      </c>
      <c r="D41" s="20"/>
      <c r="E41" s="21">
        <v>8235783</v>
      </c>
      <c r="F41" s="22">
        <v>8235783</v>
      </c>
      <c r="G41" s="22"/>
      <c r="H41" s="22">
        <v>449075</v>
      </c>
      <c r="I41" s="22"/>
      <c r="J41" s="22">
        <v>449075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449075</v>
      </c>
      <c r="X41" s="22">
        <v>4117890</v>
      </c>
      <c r="Y41" s="22">
        <v>-3668815</v>
      </c>
      <c r="Z41" s="23">
        <v>-89.094536279502364</v>
      </c>
      <c r="AA41" s="20">
        <v>8235783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629608</v>
      </c>
      <c r="I42" s="22"/>
      <c r="J42" s="22">
        <v>629608</v>
      </c>
      <c r="K42" s="22">
        <v>1345585</v>
      </c>
      <c r="L42" s="22"/>
      <c r="M42" s="22">
        <v>3810543</v>
      </c>
      <c r="N42" s="22">
        <v>5156128</v>
      </c>
      <c r="O42" s="22"/>
      <c r="P42" s="22"/>
      <c r="Q42" s="22"/>
      <c r="R42" s="22"/>
      <c r="S42" s="22"/>
      <c r="T42" s="22"/>
      <c r="U42" s="22"/>
      <c r="V42" s="22"/>
      <c r="W42" s="22">
        <v>5785736</v>
      </c>
      <c r="X42" s="22"/>
      <c r="Y42" s="22">
        <v>5785736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18742084</v>
      </c>
      <c r="D47" s="29">
        <f t="shared" ref="D47:Y47" si="1">SUM(D34:D46)</f>
        <v>0</v>
      </c>
      <c r="E47" s="30">
        <f t="shared" si="1"/>
        <v>8235783</v>
      </c>
      <c r="F47" s="31">
        <f t="shared" si="1"/>
        <v>8235783</v>
      </c>
      <c r="G47" s="31">
        <f t="shared" si="1"/>
        <v>0</v>
      </c>
      <c r="H47" s="31">
        <f t="shared" si="1"/>
        <v>1078683</v>
      </c>
      <c r="I47" s="31">
        <f t="shared" si="1"/>
        <v>0</v>
      </c>
      <c r="J47" s="31">
        <f t="shared" si="1"/>
        <v>1078683</v>
      </c>
      <c r="K47" s="31">
        <f t="shared" si="1"/>
        <v>1345585</v>
      </c>
      <c r="L47" s="31">
        <f t="shared" si="1"/>
        <v>0</v>
      </c>
      <c r="M47" s="31">
        <f t="shared" si="1"/>
        <v>3810543</v>
      </c>
      <c r="N47" s="31">
        <f t="shared" si="1"/>
        <v>5156128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6234811</v>
      </c>
      <c r="X47" s="31">
        <f t="shared" si="1"/>
        <v>4117890</v>
      </c>
      <c r="Y47" s="31">
        <f t="shared" si="1"/>
        <v>2116921</v>
      </c>
      <c r="Z47" s="32">
        <f>+IF(X47&lt;&gt;0,+(Y47/X47)*100,0)</f>
        <v>51.407905505003782</v>
      </c>
      <c r="AA47" s="29">
        <f>SUM(AA34:AA46)</f>
        <v>8235783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-5698606</v>
      </c>
      <c r="D48" s="39">
        <f t="shared" si="2"/>
        <v>0</v>
      </c>
      <c r="E48" s="40">
        <f t="shared" si="2"/>
        <v>-434783</v>
      </c>
      <c r="F48" s="41">
        <f t="shared" si="2"/>
        <v>-434783</v>
      </c>
      <c r="G48" s="41">
        <f t="shared" si="2"/>
        <v>0</v>
      </c>
      <c r="H48" s="41">
        <f t="shared" si="2"/>
        <v>-1078683</v>
      </c>
      <c r="I48" s="41">
        <f t="shared" si="2"/>
        <v>0</v>
      </c>
      <c r="J48" s="41">
        <f t="shared" si="2"/>
        <v>-1078683</v>
      </c>
      <c r="K48" s="41">
        <f t="shared" si="2"/>
        <v>-1345585</v>
      </c>
      <c r="L48" s="41">
        <f t="shared" si="2"/>
        <v>0</v>
      </c>
      <c r="M48" s="41">
        <f t="shared" si="2"/>
        <v>-3810543</v>
      </c>
      <c r="N48" s="41">
        <f t="shared" si="2"/>
        <v>-5156128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-6234811</v>
      </c>
      <c r="X48" s="41">
        <f t="shared" si="2"/>
        <v>-217392</v>
      </c>
      <c r="Y48" s="41">
        <f t="shared" si="2"/>
        <v>-6017419</v>
      </c>
      <c r="Z48" s="42">
        <f>+IF(X48&lt;&gt;0,+(Y48/X48)*100,0)</f>
        <v>2768.0038823875761</v>
      </c>
      <c r="AA48" s="39">
        <f>+AA32-AA47</f>
        <v>-434783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-5698606</v>
      </c>
      <c r="D51" s="48">
        <f t="shared" si="3"/>
        <v>0</v>
      </c>
      <c r="E51" s="49">
        <f t="shared" si="3"/>
        <v>-434783</v>
      </c>
      <c r="F51" s="50">
        <f t="shared" si="3"/>
        <v>-434783</v>
      </c>
      <c r="G51" s="50">
        <f t="shared" si="3"/>
        <v>0</v>
      </c>
      <c r="H51" s="50">
        <f t="shared" si="3"/>
        <v>-1078683</v>
      </c>
      <c r="I51" s="50">
        <f t="shared" si="3"/>
        <v>0</v>
      </c>
      <c r="J51" s="50">
        <f t="shared" si="3"/>
        <v>-1078683</v>
      </c>
      <c r="K51" s="50">
        <f t="shared" si="3"/>
        <v>-1345585</v>
      </c>
      <c r="L51" s="50">
        <f t="shared" si="3"/>
        <v>0</v>
      </c>
      <c r="M51" s="50">
        <f t="shared" si="3"/>
        <v>-3810543</v>
      </c>
      <c r="N51" s="50">
        <f t="shared" si="3"/>
        <v>-5156128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-6234811</v>
      </c>
      <c r="X51" s="50">
        <f t="shared" si="3"/>
        <v>-217392</v>
      </c>
      <c r="Y51" s="50">
        <f t="shared" si="3"/>
        <v>-6017419</v>
      </c>
      <c r="Z51" s="51">
        <f>+IF(X51&lt;&gt;0,+(Y51/X51)*100,0)</f>
        <v>2768.0038823875761</v>
      </c>
      <c r="AA51" s="48">
        <f>SUM(AA48:AA50)</f>
        <v>-434783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-5698606</v>
      </c>
      <c r="D53" s="54">
        <f>+D51-D52</f>
        <v>0</v>
      </c>
      <c r="E53" s="55">
        <f t="shared" si="4"/>
        <v>-434783</v>
      </c>
      <c r="F53" s="56">
        <f t="shared" si="4"/>
        <v>-434783</v>
      </c>
      <c r="G53" s="56">
        <f t="shared" si="4"/>
        <v>0</v>
      </c>
      <c r="H53" s="56">
        <f t="shared" si="4"/>
        <v>-1078683</v>
      </c>
      <c r="I53" s="56">
        <f t="shared" si="4"/>
        <v>0</v>
      </c>
      <c r="J53" s="56">
        <f t="shared" si="4"/>
        <v>-1078683</v>
      </c>
      <c r="K53" s="56">
        <f t="shared" si="4"/>
        <v>-1345585</v>
      </c>
      <c r="L53" s="56">
        <f t="shared" si="4"/>
        <v>0</v>
      </c>
      <c r="M53" s="56">
        <f t="shared" si="4"/>
        <v>-3810543</v>
      </c>
      <c r="N53" s="56">
        <f t="shared" si="4"/>
        <v>-5156128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-6234811</v>
      </c>
      <c r="X53" s="56">
        <f t="shared" si="4"/>
        <v>-217392</v>
      </c>
      <c r="Y53" s="56">
        <f t="shared" si="4"/>
        <v>-6017419</v>
      </c>
      <c r="Z53" s="57">
        <f>+IF(X53&lt;&gt;0,+(Y53/X53)*100,0)</f>
        <v>2768.0038823875761</v>
      </c>
      <c r="AA53" s="54">
        <f>+AA51-AA52</f>
        <v>-434783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-5698606</v>
      </c>
      <c r="D56" s="48">
        <f>SUM(D53:D55)</f>
        <v>0</v>
      </c>
      <c r="E56" s="49">
        <f t="shared" si="5"/>
        <v>-434783</v>
      </c>
      <c r="F56" s="50">
        <f t="shared" si="5"/>
        <v>-434783</v>
      </c>
      <c r="G56" s="50">
        <f t="shared" si="5"/>
        <v>0</v>
      </c>
      <c r="H56" s="50">
        <f t="shared" si="5"/>
        <v>-1078683</v>
      </c>
      <c r="I56" s="50">
        <f t="shared" si="5"/>
        <v>0</v>
      </c>
      <c r="J56" s="50">
        <f t="shared" si="5"/>
        <v>-1078683</v>
      </c>
      <c r="K56" s="50">
        <f t="shared" si="5"/>
        <v>-1345585</v>
      </c>
      <c r="L56" s="50">
        <f t="shared" si="5"/>
        <v>0</v>
      </c>
      <c r="M56" s="50">
        <f t="shared" si="5"/>
        <v>-3810543</v>
      </c>
      <c r="N56" s="50">
        <f t="shared" si="5"/>
        <v>-5156128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-6234811</v>
      </c>
      <c r="X56" s="50">
        <f t="shared" si="5"/>
        <v>-217392</v>
      </c>
      <c r="Y56" s="50">
        <f t="shared" si="5"/>
        <v>-6017419</v>
      </c>
      <c r="Z56" s="51">
        <f>+IF(X56&lt;&gt;0,+(Y56/X56)*100,0)</f>
        <v>2768.0038823875761</v>
      </c>
      <c r="AA56" s="48">
        <f>SUM(AA53:AA55)</f>
        <v>-434783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-5698606</v>
      </c>
      <c r="D59" s="65">
        <f>SUM(D56:D58)</f>
        <v>0</v>
      </c>
      <c r="E59" s="66">
        <f t="shared" si="6"/>
        <v>-434783</v>
      </c>
      <c r="F59" s="67">
        <f t="shared" si="6"/>
        <v>-434783</v>
      </c>
      <c r="G59" s="67">
        <f t="shared" si="6"/>
        <v>0</v>
      </c>
      <c r="H59" s="67">
        <f t="shared" si="6"/>
        <v>-1078683</v>
      </c>
      <c r="I59" s="67">
        <f t="shared" si="6"/>
        <v>0</v>
      </c>
      <c r="J59" s="67">
        <f t="shared" si="6"/>
        <v>-1078683</v>
      </c>
      <c r="K59" s="67">
        <f t="shared" si="6"/>
        <v>-1345585</v>
      </c>
      <c r="L59" s="67">
        <f t="shared" si="6"/>
        <v>0</v>
      </c>
      <c r="M59" s="67">
        <f t="shared" si="6"/>
        <v>-3810543</v>
      </c>
      <c r="N59" s="67">
        <f t="shared" si="6"/>
        <v>-5156128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-6234811</v>
      </c>
      <c r="X59" s="67">
        <f t="shared" si="6"/>
        <v>-217392</v>
      </c>
      <c r="Y59" s="67">
        <f t="shared" si="6"/>
        <v>-6017419</v>
      </c>
      <c r="Z59" s="68">
        <f>+IF(X59&lt;&gt;0,+(Y59/X59)*100,0)</f>
        <v>2768.0038823875761</v>
      </c>
      <c r="AA59" s="65">
        <f>SUM(AA56:AA58)</f>
        <v>-434783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1059789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3229922</v>
      </c>
      <c r="D41" s="20"/>
      <c r="E41" s="21">
        <v>129875</v>
      </c>
      <c r="F41" s="22">
        <v>129875</v>
      </c>
      <c r="G41" s="22"/>
      <c r="H41" s="22"/>
      <c r="I41" s="22"/>
      <c r="J41" s="22"/>
      <c r="K41" s="22"/>
      <c r="L41" s="22"/>
      <c r="M41" s="22">
        <v>693661</v>
      </c>
      <c r="N41" s="22">
        <v>693661</v>
      </c>
      <c r="O41" s="22"/>
      <c r="P41" s="22"/>
      <c r="Q41" s="22"/>
      <c r="R41" s="22"/>
      <c r="S41" s="22"/>
      <c r="T41" s="22"/>
      <c r="U41" s="22"/>
      <c r="V41" s="22"/>
      <c r="W41" s="22">
        <v>693661</v>
      </c>
      <c r="X41" s="22">
        <v>64938</v>
      </c>
      <c r="Y41" s="22">
        <v>628723</v>
      </c>
      <c r="Z41" s="23">
        <v>968.18965782746625</v>
      </c>
      <c r="AA41" s="20">
        <v>129875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3000000</v>
      </c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1500000</v>
      </c>
      <c r="Y44" s="22">
        <v>-1500000</v>
      </c>
      <c r="Z44" s="23">
        <v>-100</v>
      </c>
      <c r="AA44" s="20">
        <v>3000000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4289711</v>
      </c>
      <c r="D47" s="29">
        <f t="shared" ref="D47:Y47" si="1">SUM(D34:D46)</f>
        <v>0</v>
      </c>
      <c r="E47" s="30">
        <f t="shared" si="1"/>
        <v>3129875</v>
      </c>
      <c r="F47" s="31">
        <f t="shared" si="1"/>
        <v>3129875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693661</v>
      </c>
      <c r="N47" s="31">
        <f t="shared" si="1"/>
        <v>693661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693661</v>
      </c>
      <c r="X47" s="31">
        <f t="shared" si="1"/>
        <v>1564938</v>
      </c>
      <c r="Y47" s="31">
        <f t="shared" si="1"/>
        <v>-871277</v>
      </c>
      <c r="Z47" s="32">
        <f>+IF(X47&lt;&gt;0,+(Y47/X47)*100,0)</f>
        <v>-55.674857406491505</v>
      </c>
      <c r="AA47" s="29">
        <f>SUM(AA34:AA46)</f>
        <v>3129875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-4289711</v>
      </c>
      <c r="D48" s="39">
        <f t="shared" si="2"/>
        <v>0</v>
      </c>
      <c r="E48" s="40">
        <f t="shared" si="2"/>
        <v>-3129875</v>
      </c>
      <c r="F48" s="41">
        <f t="shared" si="2"/>
        <v>-3129875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-693661</v>
      </c>
      <c r="N48" s="41">
        <f t="shared" si="2"/>
        <v>-693661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-693661</v>
      </c>
      <c r="X48" s="41">
        <f t="shared" si="2"/>
        <v>-1564938</v>
      </c>
      <c r="Y48" s="41">
        <f t="shared" si="2"/>
        <v>871277</v>
      </c>
      <c r="Z48" s="42">
        <f>+IF(X48&lt;&gt;0,+(Y48/X48)*100,0)</f>
        <v>-55.674857406491505</v>
      </c>
      <c r="AA48" s="39">
        <f>+AA32-AA47</f>
        <v>-3129875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-4289711</v>
      </c>
      <c r="D51" s="48">
        <f t="shared" si="3"/>
        <v>0</v>
      </c>
      <c r="E51" s="49">
        <f t="shared" si="3"/>
        <v>-3129875</v>
      </c>
      <c r="F51" s="50">
        <f t="shared" si="3"/>
        <v>-3129875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-693661</v>
      </c>
      <c r="N51" s="50">
        <f t="shared" si="3"/>
        <v>-693661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-693661</v>
      </c>
      <c r="X51" s="50">
        <f t="shared" si="3"/>
        <v>-1564938</v>
      </c>
      <c r="Y51" s="50">
        <f t="shared" si="3"/>
        <v>871277</v>
      </c>
      <c r="Z51" s="51">
        <f>+IF(X51&lt;&gt;0,+(Y51/X51)*100,0)</f>
        <v>-55.674857406491505</v>
      </c>
      <c r="AA51" s="48">
        <f>SUM(AA48:AA50)</f>
        <v>-3129875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-4289711</v>
      </c>
      <c r="D53" s="54">
        <f>+D51-D52</f>
        <v>0</v>
      </c>
      <c r="E53" s="55">
        <f t="shared" si="4"/>
        <v>-3129875</v>
      </c>
      <c r="F53" s="56">
        <f t="shared" si="4"/>
        <v>-3129875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-693661</v>
      </c>
      <c r="N53" s="56">
        <f t="shared" si="4"/>
        <v>-693661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-693661</v>
      </c>
      <c r="X53" s="56">
        <f t="shared" si="4"/>
        <v>-1564938</v>
      </c>
      <c r="Y53" s="56">
        <f t="shared" si="4"/>
        <v>871277</v>
      </c>
      <c r="Z53" s="57">
        <f>+IF(X53&lt;&gt;0,+(Y53/X53)*100,0)</f>
        <v>-55.674857406491505</v>
      </c>
      <c r="AA53" s="54">
        <f>+AA51-AA52</f>
        <v>-3129875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-4289711</v>
      </c>
      <c r="D56" s="48">
        <f>SUM(D53:D55)</f>
        <v>0</v>
      </c>
      <c r="E56" s="49">
        <f t="shared" si="5"/>
        <v>-3129875</v>
      </c>
      <c r="F56" s="50">
        <f t="shared" si="5"/>
        <v>-3129875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-693661</v>
      </c>
      <c r="N56" s="50">
        <f t="shared" si="5"/>
        <v>-693661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-693661</v>
      </c>
      <c r="X56" s="50">
        <f t="shared" si="5"/>
        <v>-1564938</v>
      </c>
      <c r="Y56" s="50">
        <f t="shared" si="5"/>
        <v>871277</v>
      </c>
      <c r="Z56" s="51">
        <f>+IF(X56&lt;&gt;0,+(Y56/X56)*100,0)</f>
        <v>-55.674857406491505</v>
      </c>
      <c r="AA56" s="48">
        <f>SUM(AA53:AA55)</f>
        <v>-3129875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-4289711</v>
      </c>
      <c r="D59" s="65">
        <f>SUM(D56:D58)</f>
        <v>0</v>
      </c>
      <c r="E59" s="66">
        <f t="shared" si="6"/>
        <v>-3129875</v>
      </c>
      <c r="F59" s="67">
        <f t="shared" si="6"/>
        <v>-3129875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-693661</v>
      </c>
      <c r="N59" s="67">
        <f t="shared" si="6"/>
        <v>-693661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-693661</v>
      </c>
      <c r="X59" s="67">
        <f t="shared" si="6"/>
        <v>-1564938</v>
      </c>
      <c r="Y59" s="67">
        <f t="shared" si="6"/>
        <v>871277</v>
      </c>
      <c r="Z59" s="68">
        <f>+IF(X59&lt;&gt;0,+(Y59/X59)*100,0)</f>
        <v>-55.674857406491505</v>
      </c>
      <c r="AA59" s="65">
        <f>SUM(AA56:AA58)</f>
        <v>-3129875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4817600</v>
      </c>
      <c r="D6" s="20"/>
      <c r="E6" s="21">
        <v>6452560</v>
      </c>
      <c r="F6" s="22">
        <v>6452560</v>
      </c>
      <c r="G6" s="22">
        <v>373766</v>
      </c>
      <c r="H6" s="22">
        <v>388434</v>
      </c>
      <c r="I6" s="22">
        <v>470498</v>
      </c>
      <c r="J6" s="22">
        <v>1232698</v>
      </c>
      <c r="K6" s="22">
        <v>517892</v>
      </c>
      <c r="L6" s="22">
        <v>473496</v>
      </c>
      <c r="M6" s="22">
        <v>747429</v>
      </c>
      <c r="N6" s="22">
        <v>1738817</v>
      </c>
      <c r="O6" s="22"/>
      <c r="P6" s="22"/>
      <c r="Q6" s="22"/>
      <c r="R6" s="22"/>
      <c r="S6" s="22"/>
      <c r="T6" s="22"/>
      <c r="U6" s="22"/>
      <c r="V6" s="22"/>
      <c r="W6" s="22">
        <v>2971515</v>
      </c>
      <c r="X6" s="22">
        <v>3226284</v>
      </c>
      <c r="Y6" s="22">
        <v>-254769</v>
      </c>
      <c r="Z6" s="23">
        <v>-7.8966699769766082</v>
      </c>
      <c r="AA6" s="20">
        <v>6452560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4817600</v>
      </c>
      <c r="D32" s="29">
        <f t="shared" ref="D32:Y32" si="0">SUM(D6:D31)</f>
        <v>0</v>
      </c>
      <c r="E32" s="30">
        <f t="shared" si="0"/>
        <v>6452560</v>
      </c>
      <c r="F32" s="31">
        <f t="shared" si="0"/>
        <v>6452560</v>
      </c>
      <c r="G32" s="31">
        <f t="shared" si="0"/>
        <v>373766</v>
      </c>
      <c r="H32" s="31">
        <f t="shared" si="0"/>
        <v>388434</v>
      </c>
      <c r="I32" s="31">
        <f t="shared" si="0"/>
        <v>470498</v>
      </c>
      <c r="J32" s="31">
        <f t="shared" si="0"/>
        <v>1232698</v>
      </c>
      <c r="K32" s="31">
        <f t="shared" si="0"/>
        <v>517892</v>
      </c>
      <c r="L32" s="31">
        <f t="shared" si="0"/>
        <v>473496</v>
      </c>
      <c r="M32" s="31">
        <f t="shared" si="0"/>
        <v>747429</v>
      </c>
      <c r="N32" s="31">
        <f t="shared" si="0"/>
        <v>1738817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2971515</v>
      </c>
      <c r="X32" s="31">
        <f t="shared" si="0"/>
        <v>3226284</v>
      </c>
      <c r="Y32" s="31">
        <f t="shared" si="0"/>
        <v>-254769</v>
      </c>
      <c r="Z32" s="32">
        <f>+IF(X32&lt;&gt;0,+(Y32/X32)*100,0)</f>
        <v>-7.8966699769766082</v>
      </c>
      <c r="AA32" s="29">
        <f>SUM(AA6:AA31)</f>
        <v>6452560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28229517</v>
      </c>
      <c r="D36" s="20"/>
      <c r="E36" s="21">
        <v>26034901</v>
      </c>
      <c r="F36" s="22">
        <v>26034901</v>
      </c>
      <c r="G36" s="22">
        <v>2563481</v>
      </c>
      <c r="H36" s="22"/>
      <c r="I36" s="22">
        <v>5142657</v>
      </c>
      <c r="J36" s="22">
        <v>7706138</v>
      </c>
      <c r="K36" s="22">
        <v>3528601</v>
      </c>
      <c r="L36" s="22">
        <v>2608696</v>
      </c>
      <c r="M36" s="22"/>
      <c r="N36" s="22">
        <v>6137297</v>
      </c>
      <c r="O36" s="22"/>
      <c r="P36" s="22"/>
      <c r="Q36" s="22"/>
      <c r="R36" s="22"/>
      <c r="S36" s="22"/>
      <c r="T36" s="22"/>
      <c r="U36" s="22"/>
      <c r="V36" s="22"/>
      <c r="W36" s="22">
        <v>13843435</v>
      </c>
      <c r="X36" s="22">
        <v>13017450</v>
      </c>
      <c r="Y36" s="22">
        <v>825985</v>
      </c>
      <c r="Z36" s="23">
        <v>6.3452135402863084</v>
      </c>
      <c r="AA36" s="20">
        <v>26034901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4500000</v>
      </c>
      <c r="F41" s="22">
        <v>4500000</v>
      </c>
      <c r="G41" s="22"/>
      <c r="H41" s="22"/>
      <c r="I41" s="22">
        <v>733348</v>
      </c>
      <c r="J41" s="22">
        <v>733348</v>
      </c>
      <c r="K41" s="22">
        <v>257900</v>
      </c>
      <c r="L41" s="22">
        <v>362500</v>
      </c>
      <c r="M41" s="22">
        <v>3911321</v>
      </c>
      <c r="N41" s="22">
        <v>4531721</v>
      </c>
      <c r="O41" s="22"/>
      <c r="P41" s="22"/>
      <c r="Q41" s="22"/>
      <c r="R41" s="22"/>
      <c r="S41" s="22"/>
      <c r="T41" s="22"/>
      <c r="U41" s="22"/>
      <c r="V41" s="22"/>
      <c r="W41" s="22">
        <v>5265069</v>
      </c>
      <c r="X41" s="22">
        <v>2250000</v>
      </c>
      <c r="Y41" s="22">
        <v>3015069</v>
      </c>
      <c r="Z41" s="23">
        <v>134.00306666666665</v>
      </c>
      <c r="AA41" s="20">
        <v>4500000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73460951</v>
      </c>
      <c r="D44" s="20"/>
      <c r="E44" s="21">
        <v>50759833</v>
      </c>
      <c r="F44" s="22">
        <v>50759833</v>
      </c>
      <c r="G44" s="22">
        <v>7589744</v>
      </c>
      <c r="H44" s="22">
        <v>12650003</v>
      </c>
      <c r="I44" s="22">
        <v>10045649</v>
      </c>
      <c r="J44" s="22">
        <v>30285396</v>
      </c>
      <c r="K44" s="22">
        <v>6064677</v>
      </c>
      <c r="L44" s="22">
        <v>9748017</v>
      </c>
      <c r="M44" s="22">
        <v>13408254</v>
      </c>
      <c r="N44" s="22">
        <v>29220948</v>
      </c>
      <c r="O44" s="22"/>
      <c r="P44" s="22"/>
      <c r="Q44" s="22"/>
      <c r="R44" s="22"/>
      <c r="S44" s="22"/>
      <c r="T44" s="22"/>
      <c r="U44" s="22"/>
      <c r="V44" s="22"/>
      <c r="W44" s="22">
        <v>59506344</v>
      </c>
      <c r="X44" s="22">
        <v>25379916</v>
      </c>
      <c r="Y44" s="22">
        <v>34126428</v>
      </c>
      <c r="Z44" s="23">
        <v>134.46233628196404</v>
      </c>
      <c r="AA44" s="20">
        <v>50759833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101690468</v>
      </c>
      <c r="D47" s="29">
        <f t="shared" ref="D47:Y47" si="1">SUM(D34:D46)</f>
        <v>0</v>
      </c>
      <c r="E47" s="30">
        <f t="shared" si="1"/>
        <v>81294734</v>
      </c>
      <c r="F47" s="31">
        <f t="shared" si="1"/>
        <v>81294734</v>
      </c>
      <c r="G47" s="31">
        <f t="shared" si="1"/>
        <v>10153225</v>
      </c>
      <c r="H47" s="31">
        <f t="shared" si="1"/>
        <v>12650003</v>
      </c>
      <c r="I47" s="31">
        <f t="shared" si="1"/>
        <v>15921654</v>
      </c>
      <c r="J47" s="31">
        <f t="shared" si="1"/>
        <v>38724882</v>
      </c>
      <c r="K47" s="31">
        <f t="shared" si="1"/>
        <v>9851178</v>
      </c>
      <c r="L47" s="31">
        <f t="shared" si="1"/>
        <v>12719213</v>
      </c>
      <c r="M47" s="31">
        <f t="shared" si="1"/>
        <v>17319575</v>
      </c>
      <c r="N47" s="31">
        <f t="shared" si="1"/>
        <v>39889966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78614848</v>
      </c>
      <c r="X47" s="31">
        <f t="shared" si="1"/>
        <v>40647366</v>
      </c>
      <c r="Y47" s="31">
        <f t="shared" si="1"/>
        <v>37967482</v>
      </c>
      <c r="Z47" s="32">
        <f>+IF(X47&lt;&gt;0,+(Y47/X47)*100,0)</f>
        <v>93.406992226753388</v>
      </c>
      <c r="AA47" s="29">
        <f>SUM(AA34:AA46)</f>
        <v>81294734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-96872868</v>
      </c>
      <c r="D48" s="39">
        <f t="shared" si="2"/>
        <v>0</v>
      </c>
      <c r="E48" s="40">
        <f t="shared" si="2"/>
        <v>-74842174</v>
      </c>
      <c r="F48" s="41">
        <f t="shared" si="2"/>
        <v>-74842174</v>
      </c>
      <c r="G48" s="41">
        <f t="shared" si="2"/>
        <v>-9779459</v>
      </c>
      <c r="H48" s="41">
        <f t="shared" si="2"/>
        <v>-12261569</v>
      </c>
      <c r="I48" s="41">
        <f t="shared" si="2"/>
        <v>-15451156</v>
      </c>
      <c r="J48" s="41">
        <f t="shared" si="2"/>
        <v>-37492184</v>
      </c>
      <c r="K48" s="41">
        <f t="shared" si="2"/>
        <v>-9333286</v>
      </c>
      <c r="L48" s="41">
        <f t="shared" si="2"/>
        <v>-12245717</v>
      </c>
      <c r="M48" s="41">
        <f t="shared" si="2"/>
        <v>-16572146</v>
      </c>
      <c r="N48" s="41">
        <f t="shared" si="2"/>
        <v>-38151149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-75643333</v>
      </c>
      <c r="X48" s="41">
        <f t="shared" si="2"/>
        <v>-37421082</v>
      </c>
      <c r="Y48" s="41">
        <f t="shared" si="2"/>
        <v>-38222251</v>
      </c>
      <c r="Z48" s="42">
        <f>+IF(X48&lt;&gt;0,+(Y48/X48)*100,0)</f>
        <v>102.14095626630998</v>
      </c>
      <c r="AA48" s="39">
        <f>+AA32-AA47</f>
        <v>-74842174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-96872868</v>
      </c>
      <c r="D51" s="48">
        <f t="shared" si="3"/>
        <v>0</v>
      </c>
      <c r="E51" s="49">
        <f t="shared" si="3"/>
        <v>-74842174</v>
      </c>
      <c r="F51" s="50">
        <f t="shared" si="3"/>
        <v>-74842174</v>
      </c>
      <c r="G51" s="50">
        <f t="shared" si="3"/>
        <v>-9779459</v>
      </c>
      <c r="H51" s="50">
        <f t="shared" si="3"/>
        <v>-12261569</v>
      </c>
      <c r="I51" s="50">
        <f t="shared" si="3"/>
        <v>-15451156</v>
      </c>
      <c r="J51" s="50">
        <f t="shared" si="3"/>
        <v>-37492184</v>
      </c>
      <c r="K51" s="50">
        <f t="shared" si="3"/>
        <v>-9333286</v>
      </c>
      <c r="L51" s="50">
        <f t="shared" si="3"/>
        <v>-12245717</v>
      </c>
      <c r="M51" s="50">
        <f t="shared" si="3"/>
        <v>-16572146</v>
      </c>
      <c r="N51" s="50">
        <f t="shared" si="3"/>
        <v>-38151149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-75643333</v>
      </c>
      <c r="X51" s="50">
        <f t="shared" si="3"/>
        <v>-37421082</v>
      </c>
      <c r="Y51" s="50">
        <f t="shared" si="3"/>
        <v>-38222251</v>
      </c>
      <c r="Z51" s="51">
        <f>+IF(X51&lt;&gt;0,+(Y51/X51)*100,0)</f>
        <v>102.14095626630998</v>
      </c>
      <c r="AA51" s="48">
        <f>SUM(AA48:AA50)</f>
        <v>-74842174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-96872868</v>
      </c>
      <c r="D53" s="54">
        <f>+D51-D52</f>
        <v>0</v>
      </c>
      <c r="E53" s="55">
        <f t="shared" si="4"/>
        <v>-74842174</v>
      </c>
      <c r="F53" s="56">
        <f t="shared" si="4"/>
        <v>-74842174</v>
      </c>
      <c r="G53" s="56">
        <f t="shared" si="4"/>
        <v>-9779459</v>
      </c>
      <c r="H53" s="56">
        <f t="shared" si="4"/>
        <v>-12261569</v>
      </c>
      <c r="I53" s="56">
        <f t="shared" si="4"/>
        <v>-15451156</v>
      </c>
      <c r="J53" s="56">
        <f t="shared" si="4"/>
        <v>-37492184</v>
      </c>
      <c r="K53" s="56">
        <f t="shared" si="4"/>
        <v>-9333286</v>
      </c>
      <c r="L53" s="56">
        <f t="shared" si="4"/>
        <v>-12245717</v>
      </c>
      <c r="M53" s="56">
        <f t="shared" si="4"/>
        <v>-16572146</v>
      </c>
      <c r="N53" s="56">
        <f t="shared" si="4"/>
        <v>-38151149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-75643333</v>
      </c>
      <c r="X53" s="56">
        <f t="shared" si="4"/>
        <v>-37421082</v>
      </c>
      <c r="Y53" s="56">
        <f t="shared" si="4"/>
        <v>-38222251</v>
      </c>
      <c r="Z53" s="57">
        <f>+IF(X53&lt;&gt;0,+(Y53/X53)*100,0)</f>
        <v>102.14095626630998</v>
      </c>
      <c r="AA53" s="54">
        <f>+AA51-AA52</f>
        <v>-74842174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-96872868</v>
      </c>
      <c r="D56" s="48">
        <f>SUM(D53:D55)</f>
        <v>0</v>
      </c>
      <c r="E56" s="49">
        <f t="shared" si="5"/>
        <v>-74842174</v>
      </c>
      <c r="F56" s="50">
        <f t="shared" si="5"/>
        <v>-74842174</v>
      </c>
      <c r="G56" s="50">
        <f t="shared" si="5"/>
        <v>-9779459</v>
      </c>
      <c r="H56" s="50">
        <f t="shared" si="5"/>
        <v>-12261569</v>
      </c>
      <c r="I56" s="50">
        <f t="shared" si="5"/>
        <v>-15451156</v>
      </c>
      <c r="J56" s="50">
        <f t="shared" si="5"/>
        <v>-37492184</v>
      </c>
      <c r="K56" s="50">
        <f t="shared" si="5"/>
        <v>-9333286</v>
      </c>
      <c r="L56" s="50">
        <f t="shared" si="5"/>
        <v>-12245717</v>
      </c>
      <c r="M56" s="50">
        <f t="shared" si="5"/>
        <v>-16572146</v>
      </c>
      <c r="N56" s="50">
        <f t="shared" si="5"/>
        <v>-38151149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-75643333</v>
      </c>
      <c r="X56" s="50">
        <f t="shared" si="5"/>
        <v>-37421082</v>
      </c>
      <c r="Y56" s="50">
        <f t="shared" si="5"/>
        <v>-38222251</v>
      </c>
      <c r="Z56" s="51">
        <f>+IF(X56&lt;&gt;0,+(Y56/X56)*100,0)</f>
        <v>102.14095626630998</v>
      </c>
      <c r="AA56" s="48">
        <f>SUM(AA53:AA55)</f>
        <v>-74842174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-96872868</v>
      </c>
      <c r="D59" s="65">
        <f>SUM(D56:D58)</f>
        <v>0</v>
      </c>
      <c r="E59" s="66">
        <f t="shared" si="6"/>
        <v>-74842174</v>
      </c>
      <c r="F59" s="67">
        <f t="shared" si="6"/>
        <v>-74842174</v>
      </c>
      <c r="G59" s="67">
        <f t="shared" si="6"/>
        <v>-9779459</v>
      </c>
      <c r="H59" s="67">
        <f t="shared" si="6"/>
        <v>-12261569</v>
      </c>
      <c r="I59" s="67">
        <f t="shared" si="6"/>
        <v>-15451156</v>
      </c>
      <c r="J59" s="67">
        <f t="shared" si="6"/>
        <v>-37492184</v>
      </c>
      <c r="K59" s="67">
        <f t="shared" si="6"/>
        <v>-9333286</v>
      </c>
      <c r="L59" s="67">
        <f t="shared" si="6"/>
        <v>-12245717</v>
      </c>
      <c r="M59" s="67">
        <f t="shared" si="6"/>
        <v>-16572146</v>
      </c>
      <c r="N59" s="67">
        <f t="shared" si="6"/>
        <v>-38151149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-75643333</v>
      </c>
      <c r="X59" s="67">
        <f t="shared" si="6"/>
        <v>-37421082</v>
      </c>
      <c r="Y59" s="67">
        <f t="shared" si="6"/>
        <v>-38222251</v>
      </c>
      <c r="Z59" s="68">
        <f>+IF(X59&lt;&gt;0,+(Y59/X59)*100,0)</f>
        <v>102.14095626630998</v>
      </c>
      <c r="AA59" s="65">
        <f>SUM(AA56:AA58)</f>
        <v>-74842174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3966448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3966448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4930308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250002</v>
      </c>
      <c r="Y41" s="22">
        <v>-250002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1620225</v>
      </c>
      <c r="D44" s="20"/>
      <c r="E44" s="21">
        <v>1400000</v>
      </c>
      <c r="F44" s="22">
        <v>1400000</v>
      </c>
      <c r="G44" s="22">
        <v>122071</v>
      </c>
      <c r="H44" s="22">
        <v>135732</v>
      </c>
      <c r="I44" s="22">
        <v>126162</v>
      </c>
      <c r="J44" s="22">
        <v>383965</v>
      </c>
      <c r="K44" s="22">
        <v>126554</v>
      </c>
      <c r="L44" s="22"/>
      <c r="M44" s="22"/>
      <c r="N44" s="22">
        <v>126554</v>
      </c>
      <c r="O44" s="22"/>
      <c r="P44" s="22"/>
      <c r="Q44" s="22"/>
      <c r="R44" s="22"/>
      <c r="S44" s="22"/>
      <c r="T44" s="22"/>
      <c r="U44" s="22"/>
      <c r="V44" s="22"/>
      <c r="W44" s="22">
        <v>510519</v>
      </c>
      <c r="X44" s="22">
        <v>700002</v>
      </c>
      <c r="Y44" s="22">
        <v>-189483</v>
      </c>
      <c r="Z44" s="23">
        <v>-27.068922660220974</v>
      </c>
      <c r="AA44" s="20">
        <v>1400000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6550533</v>
      </c>
      <c r="D47" s="29">
        <f t="shared" ref="D47:Y47" si="1">SUM(D34:D46)</f>
        <v>0</v>
      </c>
      <c r="E47" s="30">
        <f t="shared" si="1"/>
        <v>1900000</v>
      </c>
      <c r="F47" s="31">
        <f t="shared" si="1"/>
        <v>1900000</v>
      </c>
      <c r="G47" s="31">
        <f t="shared" si="1"/>
        <v>122071</v>
      </c>
      <c r="H47" s="31">
        <f t="shared" si="1"/>
        <v>135732</v>
      </c>
      <c r="I47" s="31">
        <f t="shared" si="1"/>
        <v>126162</v>
      </c>
      <c r="J47" s="31">
        <f t="shared" si="1"/>
        <v>383965</v>
      </c>
      <c r="K47" s="31">
        <f t="shared" si="1"/>
        <v>126554</v>
      </c>
      <c r="L47" s="31">
        <f t="shared" si="1"/>
        <v>0</v>
      </c>
      <c r="M47" s="31">
        <f t="shared" si="1"/>
        <v>0</v>
      </c>
      <c r="N47" s="31">
        <f t="shared" si="1"/>
        <v>126554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510519</v>
      </c>
      <c r="X47" s="31">
        <f t="shared" si="1"/>
        <v>950004</v>
      </c>
      <c r="Y47" s="31">
        <f t="shared" si="1"/>
        <v>-439485</v>
      </c>
      <c r="Z47" s="32">
        <f>+IF(X47&lt;&gt;0,+(Y47/X47)*100,0)</f>
        <v>-46.261384162593004</v>
      </c>
      <c r="AA47" s="29">
        <f>SUM(AA34:AA46)</f>
        <v>1900000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-2584085</v>
      </c>
      <c r="D48" s="39">
        <f t="shared" si="2"/>
        <v>0</v>
      </c>
      <c r="E48" s="40">
        <f t="shared" si="2"/>
        <v>-1900000</v>
      </c>
      <c r="F48" s="41">
        <f t="shared" si="2"/>
        <v>-1900000</v>
      </c>
      <c r="G48" s="41">
        <f t="shared" si="2"/>
        <v>-122071</v>
      </c>
      <c r="H48" s="41">
        <f t="shared" si="2"/>
        <v>-135732</v>
      </c>
      <c r="I48" s="41">
        <f t="shared" si="2"/>
        <v>-126162</v>
      </c>
      <c r="J48" s="41">
        <f t="shared" si="2"/>
        <v>-383965</v>
      </c>
      <c r="K48" s="41">
        <f t="shared" si="2"/>
        <v>-126554</v>
      </c>
      <c r="L48" s="41">
        <f t="shared" si="2"/>
        <v>0</v>
      </c>
      <c r="M48" s="41">
        <f t="shared" si="2"/>
        <v>0</v>
      </c>
      <c r="N48" s="41">
        <f t="shared" si="2"/>
        <v>-126554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-510519</v>
      </c>
      <c r="X48" s="41">
        <f t="shared" si="2"/>
        <v>-950004</v>
      </c>
      <c r="Y48" s="41">
        <f t="shared" si="2"/>
        <v>439485</v>
      </c>
      <c r="Z48" s="42">
        <f>+IF(X48&lt;&gt;0,+(Y48/X48)*100,0)</f>
        <v>-46.261384162593004</v>
      </c>
      <c r="AA48" s="39">
        <f>+AA32-AA47</f>
        <v>-1900000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-2584085</v>
      </c>
      <c r="D51" s="48">
        <f t="shared" si="3"/>
        <v>0</v>
      </c>
      <c r="E51" s="49">
        <f t="shared" si="3"/>
        <v>-1900000</v>
      </c>
      <c r="F51" s="50">
        <f t="shared" si="3"/>
        <v>-1900000</v>
      </c>
      <c r="G51" s="50">
        <f t="shared" si="3"/>
        <v>-122071</v>
      </c>
      <c r="H51" s="50">
        <f t="shared" si="3"/>
        <v>-135732</v>
      </c>
      <c r="I51" s="50">
        <f t="shared" si="3"/>
        <v>-126162</v>
      </c>
      <c r="J51" s="50">
        <f t="shared" si="3"/>
        <v>-383965</v>
      </c>
      <c r="K51" s="50">
        <f t="shared" si="3"/>
        <v>-126554</v>
      </c>
      <c r="L51" s="50">
        <f t="shared" si="3"/>
        <v>0</v>
      </c>
      <c r="M51" s="50">
        <f t="shared" si="3"/>
        <v>0</v>
      </c>
      <c r="N51" s="50">
        <f t="shared" si="3"/>
        <v>-126554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-510519</v>
      </c>
      <c r="X51" s="50">
        <f t="shared" si="3"/>
        <v>-950004</v>
      </c>
      <c r="Y51" s="50">
        <f t="shared" si="3"/>
        <v>439485</v>
      </c>
      <c r="Z51" s="51">
        <f>+IF(X51&lt;&gt;0,+(Y51/X51)*100,0)</f>
        <v>-46.261384162593004</v>
      </c>
      <c r="AA51" s="48">
        <f>SUM(AA48:AA50)</f>
        <v>-1900000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-2584085</v>
      </c>
      <c r="D53" s="54">
        <f>+D51-D52</f>
        <v>0</v>
      </c>
      <c r="E53" s="55">
        <f t="shared" si="4"/>
        <v>-1900000</v>
      </c>
      <c r="F53" s="56">
        <f t="shared" si="4"/>
        <v>-1900000</v>
      </c>
      <c r="G53" s="56">
        <f t="shared" si="4"/>
        <v>-122071</v>
      </c>
      <c r="H53" s="56">
        <f t="shared" si="4"/>
        <v>-135732</v>
      </c>
      <c r="I53" s="56">
        <f t="shared" si="4"/>
        <v>-126162</v>
      </c>
      <c r="J53" s="56">
        <f t="shared" si="4"/>
        <v>-383965</v>
      </c>
      <c r="K53" s="56">
        <f t="shared" si="4"/>
        <v>-126554</v>
      </c>
      <c r="L53" s="56">
        <f t="shared" si="4"/>
        <v>0</v>
      </c>
      <c r="M53" s="56">
        <f t="shared" si="4"/>
        <v>0</v>
      </c>
      <c r="N53" s="56">
        <f t="shared" si="4"/>
        <v>-126554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-510519</v>
      </c>
      <c r="X53" s="56">
        <f t="shared" si="4"/>
        <v>-950004</v>
      </c>
      <c r="Y53" s="56">
        <f t="shared" si="4"/>
        <v>439485</v>
      </c>
      <c r="Z53" s="57">
        <f>+IF(X53&lt;&gt;0,+(Y53/X53)*100,0)</f>
        <v>-46.261384162593004</v>
      </c>
      <c r="AA53" s="54">
        <f>+AA51-AA52</f>
        <v>-1900000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-2584085</v>
      </c>
      <c r="D56" s="48">
        <f>SUM(D53:D55)</f>
        <v>0</v>
      </c>
      <c r="E56" s="49">
        <f t="shared" si="5"/>
        <v>-1900000</v>
      </c>
      <c r="F56" s="50">
        <f t="shared" si="5"/>
        <v>-1900000</v>
      </c>
      <c r="G56" s="50">
        <f t="shared" si="5"/>
        <v>-122071</v>
      </c>
      <c r="H56" s="50">
        <f t="shared" si="5"/>
        <v>-135732</v>
      </c>
      <c r="I56" s="50">
        <f t="shared" si="5"/>
        <v>-126162</v>
      </c>
      <c r="J56" s="50">
        <f t="shared" si="5"/>
        <v>-383965</v>
      </c>
      <c r="K56" s="50">
        <f t="shared" si="5"/>
        <v>-126554</v>
      </c>
      <c r="L56" s="50">
        <f t="shared" si="5"/>
        <v>0</v>
      </c>
      <c r="M56" s="50">
        <f t="shared" si="5"/>
        <v>0</v>
      </c>
      <c r="N56" s="50">
        <f t="shared" si="5"/>
        <v>-126554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-510519</v>
      </c>
      <c r="X56" s="50">
        <f t="shared" si="5"/>
        <v>-950004</v>
      </c>
      <c r="Y56" s="50">
        <f t="shared" si="5"/>
        <v>439485</v>
      </c>
      <c r="Z56" s="51">
        <f>+IF(X56&lt;&gt;0,+(Y56/X56)*100,0)</f>
        <v>-46.261384162593004</v>
      </c>
      <c r="AA56" s="48">
        <f>SUM(AA53:AA55)</f>
        <v>-1900000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-2584085</v>
      </c>
      <c r="D59" s="65">
        <f>SUM(D56:D58)</f>
        <v>0</v>
      </c>
      <c r="E59" s="66">
        <f t="shared" si="6"/>
        <v>-1900000</v>
      </c>
      <c r="F59" s="67">
        <f t="shared" si="6"/>
        <v>-1900000</v>
      </c>
      <c r="G59" s="67">
        <f t="shared" si="6"/>
        <v>-122071</v>
      </c>
      <c r="H59" s="67">
        <f t="shared" si="6"/>
        <v>-135732</v>
      </c>
      <c r="I59" s="67">
        <f t="shared" si="6"/>
        <v>-126162</v>
      </c>
      <c r="J59" s="67">
        <f t="shared" si="6"/>
        <v>-383965</v>
      </c>
      <c r="K59" s="67">
        <f t="shared" si="6"/>
        <v>-126554</v>
      </c>
      <c r="L59" s="67">
        <f t="shared" si="6"/>
        <v>0</v>
      </c>
      <c r="M59" s="67">
        <f t="shared" si="6"/>
        <v>0</v>
      </c>
      <c r="N59" s="67">
        <f t="shared" si="6"/>
        <v>-126554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-510519</v>
      </c>
      <c r="X59" s="67">
        <f t="shared" si="6"/>
        <v>-950004</v>
      </c>
      <c r="Y59" s="67">
        <f t="shared" si="6"/>
        <v>439485</v>
      </c>
      <c r="Z59" s="68">
        <f>+IF(X59&lt;&gt;0,+(Y59/X59)*100,0)</f>
        <v>-46.261384162593004</v>
      </c>
      <c r="AA59" s="65">
        <f>SUM(AA56:AA58)</f>
        <v>-1900000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2025108176</v>
      </c>
      <c r="D6" s="20"/>
      <c r="E6" s="21">
        <v>2542822400</v>
      </c>
      <c r="F6" s="22">
        <v>2348456700</v>
      </c>
      <c r="G6" s="22">
        <v>182719353</v>
      </c>
      <c r="H6" s="22">
        <v>245579905</v>
      </c>
      <c r="I6" s="22">
        <v>237481250</v>
      </c>
      <c r="J6" s="22">
        <v>665780508</v>
      </c>
      <c r="K6" s="22">
        <v>165273579</v>
      </c>
      <c r="L6" s="22">
        <v>181077225</v>
      </c>
      <c r="M6" s="22">
        <v>190697496</v>
      </c>
      <c r="N6" s="22">
        <v>537048300</v>
      </c>
      <c r="O6" s="22"/>
      <c r="P6" s="22"/>
      <c r="Q6" s="22"/>
      <c r="R6" s="22"/>
      <c r="S6" s="22"/>
      <c r="T6" s="22"/>
      <c r="U6" s="22"/>
      <c r="V6" s="22"/>
      <c r="W6" s="22">
        <v>1202828808</v>
      </c>
      <c r="X6" s="22">
        <v>1205297812</v>
      </c>
      <c r="Y6" s="22">
        <v>-2469004</v>
      </c>
      <c r="Z6" s="23">
        <v>-0.20484597046626016</v>
      </c>
      <c r="AA6" s="20">
        <v>2348456700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</v>
      </c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3917832</v>
      </c>
      <c r="D19" s="20"/>
      <c r="E19" s="21">
        <v>1296700</v>
      </c>
      <c r="F19" s="22">
        <v>1296700</v>
      </c>
      <c r="G19" s="22">
        <v>31</v>
      </c>
      <c r="H19" s="22"/>
      <c r="I19" s="22">
        <v>53</v>
      </c>
      <c r="J19" s="22">
        <v>84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84</v>
      </c>
      <c r="X19" s="22">
        <v>84</v>
      </c>
      <c r="Y19" s="22"/>
      <c r="Z19" s="23"/>
      <c r="AA19" s="20">
        <v>1296700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1149465</v>
      </c>
      <c r="D23" s="20"/>
      <c r="E23" s="21">
        <v>1133000</v>
      </c>
      <c r="F23" s="22">
        <v>3133000</v>
      </c>
      <c r="G23" s="22">
        <v>170809</v>
      </c>
      <c r="H23" s="22">
        <v>336047</v>
      </c>
      <c r="I23" s="22">
        <v>363890</v>
      </c>
      <c r="J23" s="22">
        <v>870746</v>
      </c>
      <c r="K23" s="22">
        <v>264681</v>
      </c>
      <c r="L23" s="22">
        <v>25673</v>
      </c>
      <c r="M23" s="22">
        <v>357358</v>
      </c>
      <c r="N23" s="22">
        <v>647712</v>
      </c>
      <c r="O23" s="22"/>
      <c r="P23" s="22"/>
      <c r="Q23" s="22"/>
      <c r="R23" s="22"/>
      <c r="S23" s="22"/>
      <c r="T23" s="22"/>
      <c r="U23" s="22"/>
      <c r="V23" s="22"/>
      <c r="W23" s="22">
        <v>1518458</v>
      </c>
      <c r="X23" s="22">
        <v>1349100</v>
      </c>
      <c r="Y23" s="22">
        <v>169358</v>
      </c>
      <c r="Z23" s="23">
        <v>12.553405974353273</v>
      </c>
      <c r="AA23" s="20">
        <v>3133000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52567154</v>
      </c>
      <c r="D25" s="20"/>
      <c r="E25" s="21">
        <v>53614000</v>
      </c>
      <c r="F25" s="22">
        <v>53614000</v>
      </c>
      <c r="G25" s="22">
        <v>23213849</v>
      </c>
      <c r="H25" s="22">
        <v>23392</v>
      </c>
      <c r="I25" s="22">
        <v>22867</v>
      </c>
      <c r="J25" s="22">
        <v>23260108</v>
      </c>
      <c r="K25" s="22">
        <v>19736</v>
      </c>
      <c r="L25" s="22">
        <v>56209</v>
      </c>
      <c r="M25" s="22">
        <v>18563355</v>
      </c>
      <c r="N25" s="22">
        <v>18639300</v>
      </c>
      <c r="O25" s="22"/>
      <c r="P25" s="22"/>
      <c r="Q25" s="22"/>
      <c r="R25" s="22"/>
      <c r="S25" s="22"/>
      <c r="T25" s="22"/>
      <c r="U25" s="22"/>
      <c r="V25" s="22"/>
      <c r="W25" s="22">
        <v>41899408</v>
      </c>
      <c r="X25" s="22">
        <v>41082553</v>
      </c>
      <c r="Y25" s="22">
        <v>816855</v>
      </c>
      <c r="Z25" s="23">
        <v>1.9883257985451879</v>
      </c>
      <c r="AA25" s="20">
        <v>53614000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3794080</v>
      </c>
      <c r="D30" s="20"/>
      <c r="E30" s="21">
        <v>2019900</v>
      </c>
      <c r="F30" s="22">
        <v>2020400</v>
      </c>
      <c r="G30" s="22">
        <v>168325</v>
      </c>
      <c r="H30" s="22">
        <v>168325</v>
      </c>
      <c r="I30" s="22">
        <v>168325</v>
      </c>
      <c r="J30" s="22">
        <v>504975</v>
      </c>
      <c r="K30" s="22">
        <v>168325</v>
      </c>
      <c r="L30" s="22">
        <v>168325</v>
      </c>
      <c r="M30" s="22">
        <v>168325</v>
      </c>
      <c r="N30" s="22">
        <v>504975</v>
      </c>
      <c r="O30" s="22"/>
      <c r="P30" s="22"/>
      <c r="Q30" s="22"/>
      <c r="R30" s="22"/>
      <c r="S30" s="22"/>
      <c r="T30" s="22"/>
      <c r="U30" s="22"/>
      <c r="V30" s="22"/>
      <c r="W30" s="22">
        <v>1009950</v>
      </c>
      <c r="X30" s="22">
        <v>1010021</v>
      </c>
      <c r="Y30" s="22">
        <v>-71</v>
      </c>
      <c r="Z30" s="23">
        <v>-7.029556811195015E-3</v>
      </c>
      <c r="AA30" s="20">
        <v>2020400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2086536708</v>
      </c>
      <c r="D32" s="29">
        <f t="shared" ref="D32:Y32" si="0">SUM(D6:D31)</f>
        <v>0</v>
      </c>
      <c r="E32" s="30">
        <f t="shared" si="0"/>
        <v>2600886100</v>
      </c>
      <c r="F32" s="31">
        <f t="shared" si="0"/>
        <v>2408520900</v>
      </c>
      <c r="G32" s="31">
        <f t="shared" si="0"/>
        <v>206272367</v>
      </c>
      <c r="H32" s="31">
        <f t="shared" si="0"/>
        <v>246107669</v>
      </c>
      <c r="I32" s="31">
        <f t="shared" si="0"/>
        <v>238036385</v>
      </c>
      <c r="J32" s="31">
        <f t="shared" si="0"/>
        <v>690416421</v>
      </c>
      <c r="K32" s="31">
        <f t="shared" si="0"/>
        <v>165726321</v>
      </c>
      <c r="L32" s="31">
        <f t="shared" si="0"/>
        <v>181327432</v>
      </c>
      <c r="M32" s="31">
        <f t="shared" si="0"/>
        <v>209786534</v>
      </c>
      <c r="N32" s="31">
        <f t="shared" si="0"/>
        <v>556840287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1247256708</v>
      </c>
      <c r="X32" s="31">
        <f t="shared" si="0"/>
        <v>1248739570</v>
      </c>
      <c r="Y32" s="31">
        <f t="shared" si="0"/>
        <v>-1482862</v>
      </c>
      <c r="Z32" s="32">
        <f>+IF(X32&lt;&gt;0,+(Y32/X32)*100,0)</f>
        <v>-0.11874869953868764</v>
      </c>
      <c r="AA32" s="29">
        <f>SUM(AA6:AA31)</f>
        <v>2408520900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95900674</v>
      </c>
      <c r="D34" s="20"/>
      <c r="E34" s="21">
        <v>104884600</v>
      </c>
      <c r="F34" s="22">
        <v>95428900</v>
      </c>
      <c r="G34" s="22">
        <v>7374391</v>
      </c>
      <c r="H34" s="22">
        <v>7455887</v>
      </c>
      <c r="I34" s="22">
        <v>7257747</v>
      </c>
      <c r="J34" s="22">
        <v>22088025</v>
      </c>
      <c r="K34" s="22">
        <v>8431762</v>
      </c>
      <c r="L34" s="22">
        <v>7737621</v>
      </c>
      <c r="M34" s="22">
        <v>7907378</v>
      </c>
      <c r="N34" s="22">
        <v>24076761</v>
      </c>
      <c r="O34" s="22"/>
      <c r="P34" s="22"/>
      <c r="Q34" s="22"/>
      <c r="R34" s="22"/>
      <c r="S34" s="22"/>
      <c r="T34" s="22"/>
      <c r="U34" s="22"/>
      <c r="V34" s="22"/>
      <c r="W34" s="22">
        <v>46164786</v>
      </c>
      <c r="X34" s="22">
        <v>46563771</v>
      </c>
      <c r="Y34" s="22">
        <v>-398985</v>
      </c>
      <c r="Z34" s="23">
        <v>-0.85685714758798204</v>
      </c>
      <c r="AA34" s="20">
        <v>95428900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1528384697</v>
      </c>
      <c r="D36" s="20"/>
      <c r="E36" s="21">
        <v>1802030900</v>
      </c>
      <c r="F36" s="22">
        <v>1802030900</v>
      </c>
      <c r="G36" s="22">
        <v>234568192</v>
      </c>
      <c r="H36" s="22">
        <v>197926394</v>
      </c>
      <c r="I36" s="22">
        <v>117849072</v>
      </c>
      <c r="J36" s="22">
        <v>550343658</v>
      </c>
      <c r="K36" s="22">
        <v>135470787</v>
      </c>
      <c r="L36" s="22">
        <v>139377541</v>
      </c>
      <c r="M36" s="22">
        <v>124843257</v>
      </c>
      <c r="N36" s="22">
        <v>399691585</v>
      </c>
      <c r="O36" s="22"/>
      <c r="P36" s="22"/>
      <c r="Q36" s="22"/>
      <c r="R36" s="22"/>
      <c r="S36" s="22"/>
      <c r="T36" s="22"/>
      <c r="U36" s="22"/>
      <c r="V36" s="22"/>
      <c r="W36" s="22">
        <v>950035243</v>
      </c>
      <c r="X36" s="22">
        <v>967334686</v>
      </c>
      <c r="Y36" s="22">
        <v>-17299443</v>
      </c>
      <c r="Z36" s="23">
        <v>-1.7883616963570765</v>
      </c>
      <c r="AA36" s="20">
        <v>1802030900</v>
      </c>
    </row>
    <row r="37" spans="1:27" ht="13.5" x14ac:dyDescent="0.25">
      <c r="A37" s="19" t="s">
        <v>63</v>
      </c>
      <c r="B37" s="15" t="s">
        <v>32</v>
      </c>
      <c r="C37" s="20">
        <v>26198039</v>
      </c>
      <c r="D37" s="20"/>
      <c r="E37" s="21">
        <v>27064500</v>
      </c>
      <c r="F37" s="22">
        <v>25043500</v>
      </c>
      <c r="G37" s="22">
        <v>1699320</v>
      </c>
      <c r="H37" s="22">
        <v>974601</v>
      </c>
      <c r="I37" s="22">
        <v>3790843</v>
      </c>
      <c r="J37" s="22">
        <v>6464764</v>
      </c>
      <c r="K37" s="22">
        <v>2445330</v>
      </c>
      <c r="L37" s="22">
        <v>4949286</v>
      </c>
      <c r="M37" s="22">
        <v>1593695</v>
      </c>
      <c r="N37" s="22">
        <v>8988311</v>
      </c>
      <c r="O37" s="22"/>
      <c r="P37" s="22"/>
      <c r="Q37" s="22"/>
      <c r="R37" s="22"/>
      <c r="S37" s="22"/>
      <c r="T37" s="22"/>
      <c r="U37" s="22"/>
      <c r="V37" s="22"/>
      <c r="W37" s="22">
        <v>15453075</v>
      </c>
      <c r="X37" s="22">
        <v>16131480</v>
      </c>
      <c r="Y37" s="22">
        <v>-678405</v>
      </c>
      <c r="Z37" s="23">
        <v>-4.2054727774512939</v>
      </c>
      <c r="AA37" s="20">
        <v>25043500</v>
      </c>
    </row>
    <row r="38" spans="1:27" ht="13.5" x14ac:dyDescent="0.25">
      <c r="A38" s="19" t="s">
        <v>64</v>
      </c>
      <c r="B38" s="15" t="s">
        <v>32</v>
      </c>
      <c r="C38" s="20">
        <v>8782609</v>
      </c>
      <c r="D38" s="20"/>
      <c r="E38" s="21">
        <v>177997600</v>
      </c>
      <c r="F38" s="22">
        <v>177997600</v>
      </c>
      <c r="G38" s="22"/>
      <c r="H38" s="22">
        <v>25796754</v>
      </c>
      <c r="I38" s="22">
        <v>12898377</v>
      </c>
      <c r="J38" s="22">
        <v>38695131</v>
      </c>
      <c r="K38" s="22">
        <v>12898377</v>
      </c>
      <c r="L38" s="22">
        <v>12898377</v>
      </c>
      <c r="M38" s="22">
        <v>12898377</v>
      </c>
      <c r="N38" s="22">
        <v>38695131</v>
      </c>
      <c r="O38" s="22"/>
      <c r="P38" s="22"/>
      <c r="Q38" s="22"/>
      <c r="R38" s="22"/>
      <c r="S38" s="22"/>
      <c r="T38" s="22"/>
      <c r="U38" s="22"/>
      <c r="V38" s="22"/>
      <c r="W38" s="22">
        <v>77390262</v>
      </c>
      <c r="X38" s="22">
        <v>79324985</v>
      </c>
      <c r="Y38" s="22">
        <v>-1934723</v>
      </c>
      <c r="Z38" s="23">
        <v>-2.4389831274471718</v>
      </c>
      <c r="AA38" s="20">
        <v>177997600</v>
      </c>
    </row>
    <row r="39" spans="1:27" ht="13.5" x14ac:dyDescent="0.25">
      <c r="A39" s="19" t="s">
        <v>65</v>
      </c>
      <c r="B39" s="15" t="s">
        <v>32</v>
      </c>
      <c r="C39" s="20">
        <v>26432241</v>
      </c>
      <c r="D39" s="20"/>
      <c r="E39" s="21">
        <v>24894300</v>
      </c>
      <c r="F39" s="22">
        <v>28447197</v>
      </c>
      <c r="G39" s="22">
        <v>2074524</v>
      </c>
      <c r="H39" s="22">
        <v>2074524</v>
      </c>
      <c r="I39" s="22">
        <v>2963228</v>
      </c>
      <c r="J39" s="22">
        <v>7112276</v>
      </c>
      <c r="K39" s="22">
        <v>2396568</v>
      </c>
      <c r="L39" s="22">
        <v>2319142</v>
      </c>
      <c r="M39" s="22">
        <v>2396706</v>
      </c>
      <c r="N39" s="22">
        <v>7112416</v>
      </c>
      <c r="O39" s="22"/>
      <c r="P39" s="22"/>
      <c r="Q39" s="22"/>
      <c r="R39" s="22"/>
      <c r="S39" s="22"/>
      <c r="T39" s="22"/>
      <c r="U39" s="22"/>
      <c r="V39" s="22"/>
      <c r="W39" s="22">
        <v>14224692</v>
      </c>
      <c r="X39" s="22">
        <v>14232294</v>
      </c>
      <c r="Y39" s="22">
        <v>-7602</v>
      </c>
      <c r="Z39" s="23">
        <v>-5.3413736394147003E-2</v>
      </c>
      <c r="AA39" s="20">
        <v>28447197</v>
      </c>
    </row>
    <row r="40" spans="1:27" ht="13.5" x14ac:dyDescent="0.25">
      <c r="A40" s="19" t="s">
        <v>40</v>
      </c>
      <c r="B40" s="15" t="s">
        <v>32</v>
      </c>
      <c r="C40" s="20">
        <v>50702199</v>
      </c>
      <c r="D40" s="20"/>
      <c r="E40" s="21">
        <v>56974100</v>
      </c>
      <c r="F40" s="22">
        <v>56974100</v>
      </c>
      <c r="G40" s="22">
        <v>5134973</v>
      </c>
      <c r="H40" s="22">
        <v>4779216</v>
      </c>
      <c r="I40" s="22">
        <v>4700140</v>
      </c>
      <c r="J40" s="22">
        <v>14614329</v>
      </c>
      <c r="K40" s="22">
        <v>5361588</v>
      </c>
      <c r="L40" s="22">
        <v>5187066</v>
      </c>
      <c r="M40" s="22">
        <v>5080000</v>
      </c>
      <c r="N40" s="22">
        <v>15628654</v>
      </c>
      <c r="O40" s="22"/>
      <c r="P40" s="22"/>
      <c r="Q40" s="22"/>
      <c r="R40" s="22"/>
      <c r="S40" s="22"/>
      <c r="T40" s="22"/>
      <c r="U40" s="22"/>
      <c r="V40" s="22"/>
      <c r="W40" s="22">
        <v>30242983</v>
      </c>
      <c r="X40" s="22">
        <v>33594983</v>
      </c>
      <c r="Y40" s="22">
        <v>-3352000</v>
      </c>
      <c r="Z40" s="23">
        <v>-9.9776802982754891</v>
      </c>
      <c r="AA40" s="20">
        <v>56974100</v>
      </c>
    </row>
    <row r="41" spans="1:27" ht="13.5" x14ac:dyDescent="0.25">
      <c r="A41" s="19" t="s">
        <v>66</v>
      </c>
      <c r="B41" s="15" t="s">
        <v>32</v>
      </c>
      <c r="C41" s="20">
        <v>39289867</v>
      </c>
      <c r="D41" s="20"/>
      <c r="E41" s="21">
        <v>46696200</v>
      </c>
      <c r="F41" s="22">
        <v>46381200</v>
      </c>
      <c r="G41" s="22">
        <v>2984171</v>
      </c>
      <c r="H41" s="22">
        <v>4079826</v>
      </c>
      <c r="I41" s="22">
        <v>2579254</v>
      </c>
      <c r="J41" s="22">
        <v>9643251</v>
      </c>
      <c r="K41" s="22">
        <v>2200448</v>
      </c>
      <c r="L41" s="22">
        <v>8125688</v>
      </c>
      <c r="M41" s="22">
        <v>2835275</v>
      </c>
      <c r="N41" s="22">
        <v>13161411</v>
      </c>
      <c r="O41" s="22"/>
      <c r="P41" s="22"/>
      <c r="Q41" s="22"/>
      <c r="R41" s="22"/>
      <c r="S41" s="22"/>
      <c r="T41" s="22"/>
      <c r="U41" s="22"/>
      <c r="V41" s="22"/>
      <c r="W41" s="22">
        <v>22804662</v>
      </c>
      <c r="X41" s="22">
        <v>22844287</v>
      </c>
      <c r="Y41" s="22">
        <v>-39625</v>
      </c>
      <c r="Z41" s="23">
        <v>-0.1734569347688549</v>
      </c>
      <c r="AA41" s="20">
        <v>46381200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1615309</v>
      </c>
      <c r="D43" s="20"/>
      <c r="E43" s="21"/>
      <c r="F43" s="22"/>
      <c r="G43" s="22">
        <v>3936</v>
      </c>
      <c r="H43" s="22">
        <v>3774</v>
      </c>
      <c r="I43" s="22">
        <v>4899</v>
      </c>
      <c r="J43" s="22">
        <v>12609</v>
      </c>
      <c r="K43" s="22">
        <v>3662</v>
      </c>
      <c r="L43" s="22">
        <v>2860</v>
      </c>
      <c r="M43" s="22">
        <v>2898</v>
      </c>
      <c r="N43" s="22">
        <v>9420</v>
      </c>
      <c r="O43" s="22"/>
      <c r="P43" s="22"/>
      <c r="Q43" s="22"/>
      <c r="R43" s="22"/>
      <c r="S43" s="22"/>
      <c r="T43" s="22"/>
      <c r="U43" s="22"/>
      <c r="V43" s="22"/>
      <c r="W43" s="22">
        <v>22029</v>
      </c>
      <c r="X43" s="22">
        <v>19131</v>
      </c>
      <c r="Y43" s="22">
        <v>2898</v>
      </c>
      <c r="Z43" s="23">
        <v>15.148188803512625</v>
      </c>
      <c r="AA43" s="20"/>
    </row>
    <row r="44" spans="1:27" ht="13.5" x14ac:dyDescent="0.25">
      <c r="A44" s="19" t="s">
        <v>69</v>
      </c>
      <c r="B44" s="15" t="s">
        <v>32</v>
      </c>
      <c r="C44" s="20">
        <v>27920695</v>
      </c>
      <c r="D44" s="20"/>
      <c r="E44" s="21">
        <v>32933600</v>
      </c>
      <c r="F44" s="22">
        <v>35710500</v>
      </c>
      <c r="G44" s="22">
        <v>2356512</v>
      </c>
      <c r="H44" s="22">
        <v>3494294</v>
      </c>
      <c r="I44" s="22">
        <v>3556074</v>
      </c>
      <c r="J44" s="22">
        <v>9406880</v>
      </c>
      <c r="K44" s="22">
        <v>2560260</v>
      </c>
      <c r="L44" s="22">
        <v>2260526</v>
      </c>
      <c r="M44" s="22">
        <v>2293233</v>
      </c>
      <c r="N44" s="22">
        <v>7114019</v>
      </c>
      <c r="O44" s="22"/>
      <c r="P44" s="22"/>
      <c r="Q44" s="22"/>
      <c r="R44" s="22"/>
      <c r="S44" s="22"/>
      <c r="T44" s="22"/>
      <c r="U44" s="22"/>
      <c r="V44" s="22"/>
      <c r="W44" s="22">
        <v>16520899</v>
      </c>
      <c r="X44" s="22">
        <v>17225271</v>
      </c>
      <c r="Y44" s="22">
        <v>-704372</v>
      </c>
      <c r="Z44" s="23">
        <v>-4.0891780454426518</v>
      </c>
      <c r="AA44" s="20">
        <v>35710500</v>
      </c>
    </row>
    <row r="45" spans="1:27" ht="13.5" x14ac:dyDescent="0.25">
      <c r="A45" s="19" t="s">
        <v>70</v>
      </c>
      <c r="B45" s="15" t="s">
        <v>32</v>
      </c>
      <c r="C45" s="20">
        <v>5827955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1811054285</v>
      </c>
      <c r="D47" s="29">
        <f t="shared" ref="D47:Y47" si="1">SUM(D34:D46)</f>
        <v>0</v>
      </c>
      <c r="E47" s="30">
        <f t="shared" si="1"/>
        <v>2273475800</v>
      </c>
      <c r="F47" s="31">
        <f t="shared" si="1"/>
        <v>2268013897</v>
      </c>
      <c r="G47" s="31">
        <f t="shared" si="1"/>
        <v>256196019</v>
      </c>
      <c r="H47" s="31">
        <f t="shared" si="1"/>
        <v>246585270</v>
      </c>
      <c r="I47" s="31">
        <f t="shared" si="1"/>
        <v>155599634</v>
      </c>
      <c r="J47" s="31">
        <f t="shared" si="1"/>
        <v>658380923</v>
      </c>
      <c r="K47" s="31">
        <f t="shared" si="1"/>
        <v>171768782</v>
      </c>
      <c r="L47" s="31">
        <f t="shared" si="1"/>
        <v>182858107</v>
      </c>
      <c r="M47" s="31">
        <f t="shared" si="1"/>
        <v>159850819</v>
      </c>
      <c r="N47" s="31">
        <f t="shared" si="1"/>
        <v>514477708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1172858631</v>
      </c>
      <c r="X47" s="31">
        <f t="shared" si="1"/>
        <v>1197270888</v>
      </c>
      <c r="Y47" s="31">
        <f t="shared" si="1"/>
        <v>-24412257</v>
      </c>
      <c r="Z47" s="32">
        <f>+IF(X47&lt;&gt;0,+(Y47/X47)*100,0)</f>
        <v>-2.0389919478272658</v>
      </c>
      <c r="AA47" s="29">
        <f>SUM(AA34:AA46)</f>
        <v>2268013897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275482423</v>
      </c>
      <c r="D48" s="39">
        <f t="shared" si="2"/>
        <v>0</v>
      </c>
      <c r="E48" s="40">
        <f t="shared" si="2"/>
        <v>327410300</v>
      </c>
      <c r="F48" s="41">
        <f t="shared" si="2"/>
        <v>140507003</v>
      </c>
      <c r="G48" s="41">
        <f t="shared" si="2"/>
        <v>-49923652</v>
      </c>
      <c r="H48" s="41">
        <f t="shared" si="2"/>
        <v>-477601</v>
      </c>
      <c r="I48" s="41">
        <f t="shared" si="2"/>
        <v>82436751</v>
      </c>
      <c r="J48" s="41">
        <f t="shared" si="2"/>
        <v>32035498</v>
      </c>
      <c r="K48" s="41">
        <f t="shared" si="2"/>
        <v>-6042461</v>
      </c>
      <c r="L48" s="41">
        <f t="shared" si="2"/>
        <v>-1530675</v>
      </c>
      <c r="M48" s="41">
        <f t="shared" si="2"/>
        <v>49935715</v>
      </c>
      <c r="N48" s="41">
        <f t="shared" si="2"/>
        <v>42362579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74398077</v>
      </c>
      <c r="X48" s="41">
        <f t="shared" si="2"/>
        <v>51468682</v>
      </c>
      <c r="Y48" s="41">
        <f t="shared" si="2"/>
        <v>22929395</v>
      </c>
      <c r="Z48" s="42">
        <f>+IF(X48&lt;&gt;0,+(Y48/X48)*100,0)</f>
        <v>44.550188792477726</v>
      </c>
      <c r="AA48" s="39">
        <f>+AA32-AA47</f>
        <v>140507003</v>
      </c>
    </row>
    <row r="49" spans="1:27" ht="25.5" x14ac:dyDescent="0.25">
      <c r="A49" s="43" t="s">
        <v>74</v>
      </c>
      <c r="B49" s="15" t="s">
        <v>32</v>
      </c>
      <c r="C49" s="20">
        <v>26288444</v>
      </c>
      <c r="D49" s="20"/>
      <c r="E49" s="21">
        <v>25185000</v>
      </c>
      <c r="F49" s="22">
        <v>25185000</v>
      </c>
      <c r="G49" s="22"/>
      <c r="H49" s="22"/>
      <c r="I49" s="22"/>
      <c r="J49" s="22"/>
      <c r="K49" s="22">
        <v>1716433</v>
      </c>
      <c r="L49" s="22"/>
      <c r="M49" s="22"/>
      <c r="N49" s="22">
        <v>1716433</v>
      </c>
      <c r="O49" s="22"/>
      <c r="P49" s="22"/>
      <c r="Q49" s="22"/>
      <c r="R49" s="22"/>
      <c r="S49" s="22"/>
      <c r="T49" s="22"/>
      <c r="U49" s="22"/>
      <c r="V49" s="22"/>
      <c r="W49" s="22">
        <v>1716433</v>
      </c>
      <c r="X49" s="22">
        <v>7191033</v>
      </c>
      <c r="Y49" s="22">
        <v>-5474600</v>
      </c>
      <c r="Z49" s="23">
        <v>-76.130925834994784</v>
      </c>
      <c r="AA49" s="20">
        <v>25185000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301770867</v>
      </c>
      <c r="D51" s="48">
        <f t="shared" si="3"/>
        <v>0</v>
      </c>
      <c r="E51" s="49">
        <f t="shared" si="3"/>
        <v>352595300</v>
      </c>
      <c r="F51" s="50">
        <f t="shared" si="3"/>
        <v>165692003</v>
      </c>
      <c r="G51" s="50">
        <f t="shared" si="3"/>
        <v>-49923652</v>
      </c>
      <c r="H51" s="50">
        <f t="shared" si="3"/>
        <v>-477601</v>
      </c>
      <c r="I51" s="50">
        <f t="shared" si="3"/>
        <v>82436751</v>
      </c>
      <c r="J51" s="50">
        <f t="shared" si="3"/>
        <v>32035498</v>
      </c>
      <c r="K51" s="50">
        <f t="shared" si="3"/>
        <v>-4326028</v>
      </c>
      <c r="L51" s="50">
        <f t="shared" si="3"/>
        <v>-1530675</v>
      </c>
      <c r="M51" s="50">
        <f t="shared" si="3"/>
        <v>49935715</v>
      </c>
      <c r="N51" s="50">
        <f t="shared" si="3"/>
        <v>44079012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76114510</v>
      </c>
      <c r="X51" s="50">
        <f t="shared" si="3"/>
        <v>58659715</v>
      </c>
      <c r="Y51" s="50">
        <f t="shared" si="3"/>
        <v>17454795</v>
      </c>
      <c r="Z51" s="51">
        <f>+IF(X51&lt;&gt;0,+(Y51/X51)*100,0)</f>
        <v>29.756017396265904</v>
      </c>
      <c r="AA51" s="48">
        <f>SUM(AA48:AA50)</f>
        <v>165692003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301770867</v>
      </c>
      <c r="D53" s="54">
        <f>+D51-D52</f>
        <v>0</v>
      </c>
      <c r="E53" s="55">
        <f t="shared" si="4"/>
        <v>352595300</v>
      </c>
      <c r="F53" s="56">
        <f t="shared" si="4"/>
        <v>165692003</v>
      </c>
      <c r="G53" s="56">
        <f t="shared" si="4"/>
        <v>-49923652</v>
      </c>
      <c r="H53" s="56">
        <f t="shared" si="4"/>
        <v>-477601</v>
      </c>
      <c r="I53" s="56">
        <f t="shared" si="4"/>
        <v>82436751</v>
      </c>
      <c r="J53" s="56">
        <f t="shared" si="4"/>
        <v>32035498</v>
      </c>
      <c r="K53" s="56">
        <f t="shared" si="4"/>
        <v>-4326028</v>
      </c>
      <c r="L53" s="56">
        <f t="shared" si="4"/>
        <v>-1530675</v>
      </c>
      <c r="M53" s="56">
        <f t="shared" si="4"/>
        <v>49935715</v>
      </c>
      <c r="N53" s="56">
        <f t="shared" si="4"/>
        <v>44079012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76114510</v>
      </c>
      <c r="X53" s="56">
        <f t="shared" si="4"/>
        <v>58659715</v>
      </c>
      <c r="Y53" s="56">
        <f t="shared" si="4"/>
        <v>17454795</v>
      </c>
      <c r="Z53" s="57">
        <f>+IF(X53&lt;&gt;0,+(Y53/X53)*100,0)</f>
        <v>29.756017396265904</v>
      </c>
      <c r="AA53" s="54">
        <f>+AA51-AA52</f>
        <v>165692003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301770867</v>
      </c>
      <c r="D56" s="48">
        <f>SUM(D53:D55)</f>
        <v>0</v>
      </c>
      <c r="E56" s="49">
        <f t="shared" si="5"/>
        <v>352595300</v>
      </c>
      <c r="F56" s="50">
        <f t="shared" si="5"/>
        <v>165692003</v>
      </c>
      <c r="G56" s="50">
        <f t="shared" si="5"/>
        <v>-49923652</v>
      </c>
      <c r="H56" s="50">
        <f t="shared" si="5"/>
        <v>-477601</v>
      </c>
      <c r="I56" s="50">
        <f t="shared" si="5"/>
        <v>82436751</v>
      </c>
      <c r="J56" s="50">
        <f t="shared" si="5"/>
        <v>32035498</v>
      </c>
      <c r="K56" s="50">
        <f t="shared" si="5"/>
        <v>-4326028</v>
      </c>
      <c r="L56" s="50">
        <f t="shared" si="5"/>
        <v>-1530675</v>
      </c>
      <c r="M56" s="50">
        <f t="shared" si="5"/>
        <v>49935715</v>
      </c>
      <c r="N56" s="50">
        <f t="shared" si="5"/>
        <v>44079012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76114510</v>
      </c>
      <c r="X56" s="50">
        <f t="shared" si="5"/>
        <v>58659715</v>
      </c>
      <c r="Y56" s="50">
        <f t="shared" si="5"/>
        <v>17454795</v>
      </c>
      <c r="Z56" s="51">
        <f>+IF(X56&lt;&gt;0,+(Y56/X56)*100,0)</f>
        <v>29.756017396265904</v>
      </c>
      <c r="AA56" s="48">
        <f>SUM(AA53:AA55)</f>
        <v>165692003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301770867</v>
      </c>
      <c r="D59" s="65">
        <f>SUM(D56:D58)</f>
        <v>0</v>
      </c>
      <c r="E59" s="66">
        <f t="shared" si="6"/>
        <v>352595300</v>
      </c>
      <c r="F59" s="67">
        <f t="shared" si="6"/>
        <v>165692003</v>
      </c>
      <c r="G59" s="67">
        <f t="shared" si="6"/>
        <v>-49923652</v>
      </c>
      <c r="H59" s="67">
        <f t="shared" si="6"/>
        <v>-477601</v>
      </c>
      <c r="I59" s="67">
        <f t="shared" si="6"/>
        <v>82436751</v>
      </c>
      <c r="J59" s="67">
        <f t="shared" si="6"/>
        <v>32035498</v>
      </c>
      <c r="K59" s="67">
        <f t="shared" si="6"/>
        <v>-4326028</v>
      </c>
      <c r="L59" s="67">
        <f t="shared" si="6"/>
        <v>-1530675</v>
      </c>
      <c r="M59" s="67">
        <f t="shared" si="6"/>
        <v>49935715</v>
      </c>
      <c r="N59" s="67">
        <f t="shared" si="6"/>
        <v>44079012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76114510</v>
      </c>
      <c r="X59" s="67">
        <f t="shared" si="6"/>
        <v>58659715</v>
      </c>
      <c r="Y59" s="67">
        <f t="shared" si="6"/>
        <v>17454795</v>
      </c>
      <c r="Z59" s="68">
        <f>+IF(X59&lt;&gt;0,+(Y59/X59)*100,0)</f>
        <v>29.756017396265904</v>
      </c>
      <c r="AA59" s="65">
        <f>SUM(AA56:AA58)</f>
        <v>165692003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91521052</v>
      </c>
      <c r="D6" s="20"/>
      <c r="E6" s="21">
        <v>100240750</v>
      </c>
      <c r="F6" s="22">
        <v>100240750</v>
      </c>
      <c r="G6" s="22">
        <v>9016610</v>
      </c>
      <c r="H6" s="22">
        <v>7569241</v>
      </c>
      <c r="I6" s="22">
        <v>9128042</v>
      </c>
      <c r="J6" s="22">
        <v>25713893</v>
      </c>
      <c r="K6" s="22">
        <v>8446216</v>
      </c>
      <c r="L6" s="22">
        <v>8923665</v>
      </c>
      <c r="M6" s="22">
        <v>8779015</v>
      </c>
      <c r="N6" s="22">
        <v>26148896</v>
      </c>
      <c r="O6" s="22"/>
      <c r="P6" s="22"/>
      <c r="Q6" s="22"/>
      <c r="R6" s="22"/>
      <c r="S6" s="22"/>
      <c r="T6" s="22"/>
      <c r="U6" s="22"/>
      <c r="V6" s="22"/>
      <c r="W6" s="22">
        <v>51862789</v>
      </c>
      <c r="X6" s="22">
        <v>50117651</v>
      </c>
      <c r="Y6" s="22">
        <v>1745138</v>
      </c>
      <c r="Z6" s="23">
        <v>3.4820825900240218</v>
      </c>
      <c r="AA6" s="20">
        <v>100240750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7403</v>
      </c>
      <c r="D10" s="20"/>
      <c r="E10" s="21">
        <v>4021000</v>
      </c>
      <c r="F10" s="22">
        <v>4021000</v>
      </c>
      <c r="G10" s="22"/>
      <c r="H10" s="22"/>
      <c r="I10" s="22"/>
      <c r="J10" s="22"/>
      <c r="K10" s="22"/>
      <c r="L10" s="22"/>
      <c r="M10" s="22">
        <v>2869348</v>
      </c>
      <c r="N10" s="22">
        <v>2869348</v>
      </c>
      <c r="O10" s="22"/>
      <c r="P10" s="22"/>
      <c r="Q10" s="22"/>
      <c r="R10" s="22"/>
      <c r="S10" s="22"/>
      <c r="T10" s="22"/>
      <c r="U10" s="22"/>
      <c r="V10" s="22"/>
      <c r="W10" s="22">
        <v>2869348</v>
      </c>
      <c r="X10" s="22">
        <v>2010502</v>
      </c>
      <c r="Y10" s="22">
        <v>858846</v>
      </c>
      <c r="Z10" s="23">
        <v>42.71798784582159</v>
      </c>
      <c r="AA10" s="20">
        <v>4021000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1524933</v>
      </c>
      <c r="D13" s="20"/>
      <c r="E13" s="21">
        <v>1300000</v>
      </c>
      <c r="F13" s="22">
        <v>1300000</v>
      </c>
      <c r="G13" s="22">
        <v>209589</v>
      </c>
      <c r="H13" s="22">
        <v>214553</v>
      </c>
      <c r="I13" s="22">
        <v>-3198</v>
      </c>
      <c r="J13" s="22">
        <v>420944</v>
      </c>
      <c r="K13" s="22">
        <v>163023</v>
      </c>
      <c r="L13" s="22">
        <v>168424</v>
      </c>
      <c r="M13" s="22">
        <v>161068</v>
      </c>
      <c r="N13" s="22">
        <v>492515</v>
      </c>
      <c r="O13" s="22"/>
      <c r="P13" s="22"/>
      <c r="Q13" s="22"/>
      <c r="R13" s="22"/>
      <c r="S13" s="22"/>
      <c r="T13" s="22"/>
      <c r="U13" s="22"/>
      <c r="V13" s="22"/>
      <c r="W13" s="22">
        <v>913459</v>
      </c>
      <c r="X13" s="22">
        <v>650002</v>
      </c>
      <c r="Y13" s="22">
        <v>263457</v>
      </c>
      <c r="Z13" s="23">
        <v>40.531721440857105</v>
      </c>
      <c r="AA13" s="20">
        <v>1300000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21656790</v>
      </c>
      <c r="D25" s="20"/>
      <c r="E25" s="21">
        <v>20475000</v>
      </c>
      <c r="F25" s="22">
        <v>28975000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14487498</v>
      </c>
      <c r="Y25" s="22">
        <v>-14487498</v>
      </c>
      <c r="Z25" s="23">
        <v>-100</v>
      </c>
      <c r="AA25" s="20">
        <v>28975000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>
        <v>18480</v>
      </c>
      <c r="I26" s="22">
        <v>18456</v>
      </c>
      <c r="J26" s="22">
        <v>36936</v>
      </c>
      <c r="K26" s="22">
        <v>18544</v>
      </c>
      <c r="L26" s="22">
        <v>18893</v>
      </c>
      <c r="M26" s="22">
        <v>19243</v>
      </c>
      <c r="N26" s="22">
        <v>56680</v>
      </c>
      <c r="O26" s="22"/>
      <c r="P26" s="22"/>
      <c r="Q26" s="22"/>
      <c r="R26" s="22"/>
      <c r="S26" s="22"/>
      <c r="T26" s="22"/>
      <c r="U26" s="22"/>
      <c r="V26" s="22"/>
      <c r="W26" s="22">
        <v>93616</v>
      </c>
      <c r="X26" s="22"/>
      <c r="Y26" s="22">
        <v>93616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1470528</v>
      </c>
      <c r="D28" s="20"/>
      <c r="E28" s="21">
        <v>1633410</v>
      </c>
      <c r="F28" s="22">
        <v>1633410</v>
      </c>
      <c r="G28" s="22">
        <v>135551</v>
      </c>
      <c r="H28" s="22">
        <v>135551</v>
      </c>
      <c r="I28" s="22">
        <v>135551</v>
      </c>
      <c r="J28" s="22">
        <v>406653</v>
      </c>
      <c r="K28" s="22">
        <v>131014</v>
      </c>
      <c r="L28" s="22">
        <v>119293</v>
      </c>
      <c r="M28" s="22">
        <v>132715</v>
      </c>
      <c r="N28" s="22">
        <v>383022</v>
      </c>
      <c r="O28" s="22"/>
      <c r="P28" s="22"/>
      <c r="Q28" s="22"/>
      <c r="R28" s="22"/>
      <c r="S28" s="22"/>
      <c r="T28" s="22"/>
      <c r="U28" s="22"/>
      <c r="V28" s="22"/>
      <c r="W28" s="22">
        <v>789675</v>
      </c>
      <c r="X28" s="22">
        <v>816702</v>
      </c>
      <c r="Y28" s="22">
        <v>-27027</v>
      </c>
      <c r="Z28" s="23">
        <v>-3.3092853941829454</v>
      </c>
      <c r="AA28" s="20">
        <v>1633410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116180706</v>
      </c>
      <c r="D32" s="29">
        <f t="shared" ref="D32:Y32" si="0">SUM(D6:D31)</f>
        <v>0</v>
      </c>
      <c r="E32" s="30">
        <f t="shared" si="0"/>
        <v>127670160</v>
      </c>
      <c r="F32" s="31">
        <f t="shared" si="0"/>
        <v>136170160</v>
      </c>
      <c r="G32" s="31">
        <f t="shared" si="0"/>
        <v>9361750</v>
      </c>
      <c r="H32" s="31">
        <f t="shared" si="0"/>
        <v>7937825</v>
      </c>
      <c r="I32" s="31">
        <f t="shared" si="0"/>
        <v>9278851</v>
      </c>
      <c r="J32" s="31">
        <f t="shared" si="0"/>
        <v>26578426</v>
      </c>
      <c r="K32" s="31">
        <f t="shared" si="0"/>
        <v>8758797</v>
      </c>
      <c r="L32" s="31">
        <f t="shared" si="0"/>
        <v>9230275</v>
      </c>
      <c r="M32" s="31">
        <f t="shared" si="0"/>
        <v>11961389</v>
      </c>
      <c r="N32" s="31">
        <f t="shared" si="0"/>
        <v>29950461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56528887</v>
      </c>
      <c r="X32" s="31">
        <f t="shared" si="0"/>
        <v>68082355</v>
      </c>
      <c r="Y32" s="31">
        <f t="shared" si="0"/>
        <v>-11553468</v>
      </c>
      <c r="Z32" s="32">
        <f>+IF(X32&lt;&gt;0,+(Y32/X32)*100,0)</f>
        <v>-16.969841892220092</v>
      </c>
      <c r="AA32" s="29">
        <f>SUM(AA6:AA31)</f>
        <v>136170160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8257925</v>
      </c>
      <c r="D34" s="20"/>
      <c r="E34" s="21">
        <v>9108140</v>
      </c>
      <c r="F34" s="22">
        <v>9108140</v>
      </c>
      <c r="G34" s="22">
        <v>692827</v>
      </c>
      <c r="H34" s="22">
        <v>650229</v>
      </c>
      <c r="I34" s="22">
        <v>739076</v>
      </c>
      <c r="J34" s="22">
        <v>2082132</v>
      </c>
      <c r="K34" s="22">
        <v>692082</v>
      </c>
      <c r="L34" s="22">
        <v>506737</v>
      </c>
      <c r="M34" s="22">
        <v>670824</v>
      </c>
      <c r="N34" s="22">
        <v>1869643</v>
      </c>
      <c r="O34" s="22"/>
      <c r="P34" s="22"/>
      <c r="Q34" s="22"/>
      <c r="R34" s="22"/>
      <c r="S34" s="22"/>
      <c r="T34" s="22"/>
      <c r="U34" s="22"/>
      <c r="V34" s="22"/>
      <c r="W34" s="22">
        <v>3951775</v>
      </c>
      <c r="X34" s="22">
        <v>4781785</v>
      </c>
      <c r="Y34" s="22">
        <v>-830010</v>
      </c>
      <c r="Z34" s="23">
        <v>-17.357744022368216</v>
      </c>
      <c r="AA34" s="20">
        <v>9108140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89665933</v>
      </c>
      <c r="D36" s="20"/>
      <c r="E36" s="21">
        <v>96921880</v>
      </c>
      <c r="F36" s="22">
        <v>96921880</v>
      </c>
      <c r="G36" s="22">
        <v>148366</v>
      </c>
      <c r="H36" s="22">
        <v>11202596</v>
      </c>
      <c r="I36" s="22">
        <v>13468704</v>
      </c>
      <c r="J36" s="22">
        <v>24819666</v>
      </c>
      <c r="K36" s="22">
        <v>7333255</v>
      </c>
      <c r="L36" s="22">
        <v>7327361</v>
      </c>
      <c r="M36" s="22">
        <v>7164350</v>
      </c>
      <c r="N36" s="22">
        <v>21824966</v>
      </c>
      <c r="O36" s="22"/>
      <c r="P36" s="22"/>
      <c r="Q36" s="22"/>
      <c r="R36" s="22"/>
      <c r="S36" s="22"/>
      <c r="T36" s="22"/>
      <c r="U36" s="22"/>
      <c r="V36" s="22"/>
      <c r="W36" s="22">
        <v>46644632</v>
      </c>
      <c r="X36" s="22">
        <v>51514133</v>
      </c>
      <c r="Y36" s="22">
        <v>-4869501</v>
      </c>
      <c r="Z36" s="23">
        <v>-9.4527476566479329</v>
      </c>
      <c r="AA36" s="20">
        <v>96921880</v>
      </c>
    </row>
    <row r="37" spans="1:27" ht="13.5" x14ac:dyDescent="0.25">
      <c r="A37" s="19" t="s">
        <v>63</v>
      </c>
      <c r="B37" s="15" t="s">
        <v>32</v>
      </c>
      <c r="C37" s="20">
        <v>2173267</v>
      </c>
      <c r="D37" s="20"/>
      <c r="E37" s="21">
        <v>2564820</v>
      </c>
      <c r="F37" s="22">
        <v>2564820</v>
      </c>
      <c r="G37" s="22">
        <v>91008</v>
      </c>
      <c r="H37" s="22">
        <v>461231</v>
      </c>
      <c r="I37" s="22">
        <v>185063</v>
      </c>
      <c r="J37" s="22">
        <v>737302</v>
      </c>
      <c r="K37" s="22">
        <v>201054</v>
      </c>
      <c r="L37" s="22">
        <v>233363</v>
      </c>
      <c r="M37" s="22">
        <v>88721</v>
      </c>
      <c r="N37" s="22">
        <v>523138</v>
      </c>
      <c r="O37" s="22"/>
      <c r="P37" s="22"/>
      <c r="Q37" s="22"/>
      <c r="R37" s="22"/>
      <c r="S37" s="22"/>
      <c r="T37" s="22"/>
      <c r="U37" s="22"/>
      <c r="V37" s="22"/>
      <c r="W37" s="22">
        <v>1260440</v>
      </c>
      <c r="X37" s="22">
        <v>1160754</v>
      </c>
      <c r="Y37" s="22">
        <v>99686</v>
      </c>
      <c r="Z37" s="23">
        <v>8.5880384646531489</v>
      </c>
      <c r="AA37" s="20">
        <v>2564820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2896338</v>
      </c>
      <c r="D39" s="20"/>
      <c r="E39" s="21">
        <v>3576010</v>
      </c>
      <c r="F39" s="22">
        <v>3576010</v>
      </c>
      <c r="G39" s="22">
        <v>272125</v>
      </c>
      <c r="H39" s="22"/>
      <c r="I39" s="22"/>
      <c r="J39" s="22">
        <v>272125</v>
      </c>
      <c r="K39" s="22"/>
      <c r="L39" s="22"/>
      <c r="M39" s="22">
        <v>125898</v>
      </c>
      <c r="N39" s="22">
        <v>125898</v>
      </c>
      <c r="O39" s="22"/>
      <c r="P39" s="22"/>
      <c r="Q39" s="22"/>
      <c r="R39" s="22"/>
      <c r="S39" s="22"/>
      <c r="T39" s="22"/>
      <c r="U39" s="22"/>
      <c r="V39" s="22"/>
      <c r="W39" s="22">
        <v>398023</v>
      </c>
      <c r="X39" s="22">
        <v>1788000</v>
      </c>
      <c r="Y39" s="22">
        <v>-1389977</v>
      </c>
      <c r="Z39" s="23">
        <v>-77.739205816554815</v>
      </c>
      <c r="AA39" s="20">
        <v>3576010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1635870</v>
      </c>
      <c r="D41" s="20"/>
      <c r="E41" s="21">
        <v>5633080</v>
      </c>
      <c r="F41" s="22">
        <v>14383080</v>
      </c>
      <c r="G41" s="22">
        <v>13804</v>
      </c>
      <c r="H41" s="22">
        <v>152138</v>
      </c>
      <c r="I41" s="22">
        <v>991361</v>
      </c>
      <c r="J41" s="22">
        <v>1157303</v>
      </c>
      <c r="K41" s="22">
        <v>76712</v>
      </c>
      <c r="L41" s="22">
        <v>1952334</v>
      </c>
      <c r="M41" s="22">
        <v>2242316</v>
      </c>
      <c r="N41" s="22">
        <v>4271362</v>
      </c>
      <c r="O41" s="22"/>
      <c r="P41" s="22"/>
      <c r="Q41" s="22"/>
      <c r="R41" s="22"/>
      <c r="S41" s="22"/>
      <c r="T41" s="22"/>
      <c r="U41" s="22"/>
      <c r="V41" s="22"/>
      <c r="W41" s="22">
        <v>5428665</v>
      </c>
      <c r="X41" s="22">
        <v>6857660</v>
      </c>
      <c r="Y41" s="22">
        <v>-1428995</v>
      </c>
      <c r="Z41" s="23">
        <v>-20.837938888775469</v>
      </c>
      <c r="AA41" s="20">
        <v>14383080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6926741</v>
      </c>
      <c r="D44" s="20"/>
      <c r="E44" s="21">
        <v>8069290</v>
      </c>
      <c r="F44" s="22">
        <v>8069290</v>
      </c>
      <c r="G44" s="22">
        <v>474176</v>
      </c>
      <c r="H44" s="22">
        <v>629221</v>
      </c>
      <c r="I44" s="22">
        <v>622862</v>
      </c>
      <c r="J44" s="22">
        <v>1726259</v>
      </c>
      <c r="K44" s="22">
        <v>627751</v>
      </c>
      <c r="L44" s="22">
        <v>684880</v>
      </c>
      <c r="M44" s="22">
        <v>704544</v>
      </c>
      <c r="N44" s="22">
        <v>2017175</v>
      </c>
      <c r="O44" s="22"/>
      <c r="P44" s="22"/>
      <c r="Q44" s="22"/>
      <c r="R44" s="22"/>
      <c r="S44" s="22"/>
      <c r="T44" s="22"/>
      <c r="U44" s="22"/>
      <c r="V44" s="22"/>
      <c r="W44" s="22">
        <v>3743434</v>
      </c>
      <c r="X44" s="22">
        <v>4054619</v>
      </c>
      <c r="Y44" s="22">
        <v>-311185</v>
      </c>
      <c r="Z44" s="23">
        <v>-7.6748271539200106</v>
      </c>
      <c r="AA44" s="20">
        <v>8069290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111556074</v>
      </c>
      <c r="D47" s="29">
        <f t="shared" ref="D47:Y47" si="1">SUM(D34:D46)</f>
        <v>0</v>
      </c>
      <c r="E47" s="30">
        <f t="shared" si="1"/>
        <v>125873220</v>
      </c>
      <c r="F47" s="31">
        <f t="shared" si="1"/>
        <v>134623220</v>
      </c>
      <c r="G47" s="31">
        <f t="shared" si="1"/>
        <v>1692306</v>
      </c>
      <c r="H47" s="31">
        <f t="shared" si="1"/>
        <v>13095415</v>
      </c>
      <c r="I47" s="31">
        <f t="shared" si="1"/>
        <v>16007066</v>
      </c>
      <c r="J47" s="31">
        <f t="shared" si="1"/>
        <v>30794787</v>
      </c>
      <c r="K47" s="31">
        <f t="shared" si="1"/>
        <v>8930854</v>
      </c>
      <c r="L47" s="31">
        <f t="shared" si="1"/>
        <v>10704675</v>
      </c>
      <c r="M47" s="31">
        <f t="shared" si="1"/>
        <v>10996653</v>
      </c>
      <c r="N47" s="31">
        <f t="shared" si="1"/>
        <v>30632182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61426969</v>
      </c>
      <c r="X47" s="31">
        <f t="shared" si="1"/>
        <v>70156951</v>
      </c>
      <c r="Y47" s="31">
        <f t="shared" si="1"/>
        <v>-8729982</v>
      </c>
      <c r="Z47" s="32">
        <f>+IF(X47&lt;&gt;0,+(Y47/X47)*100,0)</f>
        <v>-12.443502568975667</v>
      </c>
      <c r="AA47" s="29">
        <f>SUM(AA34:AA46)</f>
        <v>134623220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4624632</v>
      </c>
      <c r="D48" s="39">
        <f t="shared" si="2"/>
        <v>0</v>
      </c>
      <c r="E48" s="40">
        <f t="shared" si="2"/>
        <v>1796940</v>
      </c>
      <c r="F48" s="41">
        <f t="shared" si="2"/>
        <v>1546940</v>
      </c>
      <c r="G48" s="41">
        <f t="shared" si="2"/>
        <v>7669444</v>
      </c>
      <c r="H48" s="41">
        <f t="shared" si="2"/>
        <v>-5157590</v>
      </c>
      <c r="I48" s="41">
        <f t="shared" si="2"/>
        <v>-6728215</v>
      </c>
      <c r="J48" s="41">
        <f t="shared" si="2"/>
        <v>-4216361</v>
      </c>
      <c r="K48" s="41">
        <f t="shared" si="2"/>
        <v>-172057</v>
      </c>
      <c r="L48" s="41">
        <f t="shared" si="2"/>
        <v>-1474400</v>
      </c>
      <c r="M48" s="41">
        <f t="shared" si="2"/>
        <v>964736</v>
      </c>
      <c r="N48" s="41">
        <f t="shared" si="2"/>
        <v>-681721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-4898082</v>
      </c>
      <c r="X48" s="41">
        <f t="shared" si="2"/>
        <v>-2074596</v>
      </c>
      <c r="Y48" s="41">
        <f t="shared" si="2"/>
        <v>-2823486</v>
      </c>
      <c r="Z48" s="42">
        <f>+IF(X48&lt;&gt;0,+(Y48/X48)*100,0)</f>
        <v>136.09811259638022</v>
      </c>
      <c r="AA48" s="39">
        <f>+AA32-AA47</f>
        <v>1546940</v>
      </c>
    </row>
    <row r="49" spans="1:27" ht="25.5" x14ac:dyDescent="0.25">
      <c r="A49" s="43" t="s">
        <v>74</v>
      </c>
      <c r="B49" s="15" t="s">
        <v>32</v>
      </c>
      <c r="C49" s="20">
        <v>1804439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6429071</v>
      </c>
      <c r="D51" s="48">
        <f t="shared" si="3"/>
        <v>0</v>
      </c>
      <c r="E51" s="49">
        <f t="shared" si="3"/>
        <v>1796940</v>
      </c>
      <c r="F51" s="50">
        <f t="shared" si="3"/>
        <v>1546940</v>
      </c>
      <c r="G51" s="50">
        <f t="shared" si="3"/>
        <v>7669444</v>
      </c>
      <c r="H51" s="50">
        <f t="shared" si="3"/>
        <v>-5157590</v>
      </c>
      <c r="I51" s="50">
        <f t="shared" si="3"/>
        <v>-6728215</v>
      </c>
      <c r="J51" s="50">
        <f t="shared" si="3"/>
        <v>-4216361</v>
      </c>
      <c r="K51" s="50">
        <f t="shared" si="3"/>
        <v>-172057</v>
      </c>
      <c r="L51" s="50">
        <f t="shared" si="3"/>
        <v>-1474400</v>
      </c>
      <c r="M51" s="50">
        <f t="shared" si="3"/>
        <v>964736</v>
      </c>
      <c r="N51" s="50">
        <f t="shared" si="3"/>
        <v>-681721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-4898082</v>
      </c>
      <c r="X51" s="50">
        <f t="shared" si="3"/>
        <v>-2074596</v>
      </c>
      <c r="Y51" s="50">
        <f t="shared" si="3"/>
        <v>-2823486</v>
      </c>
      <c r="Z51" s="51">
        <f>+IF(X51&lt;&gt;0,+(Y51/X51)*100,0)</f>
        <v>136.09811259638022</v>
      </c>
      <c r="AA51" s="48">
        <f>SUM(AA48:AA50)</f>
        <v>1546940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6429071</v>
      </c>
      <c r="D53" s="54">
        <f>+D51-D52</f>
        <v>0</v>
      </c>
      <c r="E53" s="55">
        <f t="shared" si="4"/>
        <v>1796940</v>
      </c>
      <c r="F53" s="56">
        <f t="shared" si="4"/>
        <v>1546940</v>
      </c>
      <c r="G53" s="56">
        <f t="shared" si="4"/>
        <v>7669444</v>
      </c>
      <c r="H53" s="56">
        <f t="shared" si="4"/>
        <v>-5157590</v>
      </c>
      <c r="I53" s="56">
        <f t="shared" si="4"/>
        <v>-6728215</v>
      </c>
      <c r="J53" s="56">
        <f t="shared" si="4"/>
        <v>-4216361</v>
      </c>
      <c r="K53" s="56">
        <f t="shared" si="4"/>
        <v>-172057</v>
      </c>
      <c r="L53" s="56">
        <f t="shared" si="4"/>
        <v>-1474400</v>
      </c>
      <c r="M53" s="56">
        <f t="shared" si="4"/>
        <v>964736</v>
      </c>
      <c r="N53" s="56">
        <f t="shared" si="4"/>
        <v>-681721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-4898082</v>
      </c>
      <c r="X53" s="56">
        <f t="shared" si="4"/>
        <v>-2074596</v>
      </c>
      <c r="Y53" s="56">
        <f t="shared" si="4"/>
        <v>-2823486</v>
      </c>
      <c r="Z53" s="57">
        <f>+IF(X53&lt;&gt;0,+(Y53/X53)*100,0)</f>
        <v>136.09811259638022</v>
      </c>
      <c r="AA53" s="54">
        <f>+AA51-AA52</f>
        <v>1546940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6429071</v>
      </c>
      <c r="D56" s="48">
        <f>SUM(D53:D55)</f>
        <v>0</v>
      </c>
      <c r="E56" s="49">
        <f t="shared" si="5"/>
        <v>1796940</v>
      </c>
      <c r="F56" s="50">
        <f t="shared" si="5"/>
        <v>1546940</v>
      </c>
      <c r="G56" s="50">
        <f t="shared" si="5"/>
        <v>7669444</v>
      </c>
      <c r="H56" s="50">
        <f t="shared" si="5"/>
        <v>-5157590</v>
      </c>
      <c r="I56" s="50">
        <f t="shared" si="5"/>
        <v>-6728215</v>
      </c>
      <c r="J56" s="50">
        <f t="shared" si="5"/>
        <v>-4216361</v>
      </c>
      <c r="K56" s="50">
        <f t="shared" si="5"/>
        <v>-172057</v>
      </c>
      <c r="L56" s="50">
        <f t="shared" si="5"/>
        <v>-1474400</v>
      </c>
      <c r="M56" s="50">
        <f t="shared" si="5"/>
        <v>964736</v>
      </c>
      <c r="N56" s="50">
        <f t="shared" si="5"/>
        <v>-681721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-4898082</v>
      </c>
      <c r="X56" s="50">
        <f t="shared" si="5"/>
        <v>-2074596</v>
      </c>
      <c r="Y56" s="50">
        <f t="shared" si="5"/>
        <v>-2823486</v>
      </c>
      <c r="Z56" s="51">
        <f>+IF(X56&lt;&gt;0,+(Y56/X56)*100,0)</f>
        <v>136.09811259638022</v>
      </c>
      <c r="AA56" s="48">
        <f>SUM(AA53:AA55)</f>
        <v>1546940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6429071</v>
      </c>
      <c r="D59" s="65">
        <f>SUM(D56:D58)</f>
        <v>0</v>
      </c>
      <c r="E59" s="66">
        <f t="shared" si="6"/>
        <v>1796940</v>
      </c>
      <c r="F59" s="67">
        <f t="shared" si="6"/>
        <v>1546940</v>
      </c>
      <c r="G59" s="67">
        <f t="shared" si="6"/>
        <v>7669444</v>
      </c>
      <c r="H59" s="67">
        <f t="shared" si="6"/>
        <v>-5157590</v>
      </c>
      <c r="I59" s="67">
        <f t="shared" si="6"/>
        <v>-6728215</v>
      </c>
      <c r="J59" s="67">
        <f t="shared" si="6"/>
        <v>-4216361</v>
      </c>
      <c r="K59" s="67">
        <f t="shared" si="6"/>
        <v>-172057</v>
      </c>
      <c r="L59" s="67">
        <f t="shared" si="6"/>
        <v>-1474400</v>
      </c>
      <c r="M59" s="67">
        <f t="shared" si="6"/>
        <v>964736</v>
      </c>
      <c r="N59" s="67">
        <f t="shared" si="6"/>
        <v>-681721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-4898082</v>
      </c>
      <c r="X59" s="67">
        <f t="shared" si="6"/>
        <v>-2074596</v>
      </c>
      <c r="Y59" s="67">
        <f t="shared" si="6"/>
        <v>-2823486</v>
      </c>
      <c r="Z59" s="68">
        <f>+IF(X59&lt;&gt;0,+(Y59/X59)*100,0)</f>
        <v>136.09811259638022</v>
      </c>
      <c r="AA59" s="65">
        <f>SUM(AA56:AA58)</f>
        <v>1546940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29284714</v>
      </c>
      <c r="D6" s="20"/>
      <c r="E6" s="21">
        <v>35385406</v>
      </c>
      <c r="F6" s="22">
        <v>35385406</v>
      </c>
      <c r="G6" s="22">
        <v>2640804</v>
      </c>
      <c r="H6" s="22">
        <v>2840245</v>
      </c>
      <c r="I6" s="22">
        <v>2848205</v>
      </c>
      <c r="J6" s="22">
        <v>8329254</v>
      </c>
      <c r="K6" s="22">
        <v>2601264</v>
      </c>
      <c r="L6" s="22">
        <v>2699156</v>
      </c>
      <c r="M6" s="22">
        <v>2601074</v>
      </c>
      <c r="N6" s="22">
        <v>7901494</v>
      </c>
      <c r="O6" s="22"/>
      <c r="P6" s="22"/>
      <c r="Q6" s="22"/>
      <c r="R6" s="22"/>
      <c r="S6" s="22"/>
      <c r="T6" s="22"/>
      <c r="U6" s="22"/>
      <c r="V6" s="22"/>
      <c r="W6" s="22">
        <v>16230748</v>
      </c>
      <c r="X6" s="22">
        <v>17692710</v>
      </c>
      <c r="Y6" s="22">
        <v>-1461962</v>
      </c>
      <c r="Z6" s="23">
        <v>-8.2630755831073941</v>
      </c>
      <c r="AA6" s="20">
        <v>35385406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2336000</v>
      </c>
      <c r="F25" s="22">
        <v>2336000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1168002</v>
      </c>
      <c r="Y25" s="22">
        <v>-1168002</v>
      </c>
      <c r="Z25" s="23">
        <v>-100</v>
      </c>
      <c r="AA25" s="20">
        <v>2336000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29284714</v>
      </c>
      <c r="D32" s="29">
        <f t="shared" ref="D32:Y32" si="0">SUM(D6:D31)</f>
        <v>0</v>
      </c>
      <c r="E32" s="30">
        <f t="shared" si="0"/>
        <v>37721406</v>
      </c>
      <c r="F32" s="31">
        <f t="shared" si="0"/>
        <v>37721406</v>
      </c>
      <c r="G32" s="31">
        <f t="shared" si="0"/>
        <v>2640804</v>
      </c>
      <c r="H32" s="31">
        <f t="shared" si="0"/>
        <v>2840245</v>
      </c>
      <c r="I32" s="31">
        <f t="shared" si="0"/>
        <v>2848205</v>
      </c>
      <c r="J32" s="31">
        <f t="shared" si="0"/>
        <v>8329254</v>
      </c>
      <c r="K32" s="31">
        <f t="shared" si="0"/>
        <v>2601264</v>
      </c>
      <c r="L32" s="31">
        <f t="shared" si="0"/>
        <v>2699156</v>
      </c>
      <c r="M32" s="31">
        <f t="shared" si="0"/>
        <v>2601074</v>
      </c>
      <c r="N32" s="31">
        <f t="shared" si="0"/>
        <v>7901494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16230748</v>
      </c>
      <c r="X32" s="31">
        <f t="shared" si="0"/>
        <v>18860712</v>
      </c>
      <c r="Y32" s="31">
        <f t="shared" si="0"/>
        <v>-2629964</v>
      </c>
      <c r="Z32" s="32">
        <f>+IF(X32&lt;&gt;0,+(Y32/X32)*100,0)</f>
        <v>-13.944139542558096</v>
      </c>
      <c r="AA32" s="29">
        <f>SUM(AA6:AA31)</f>
        <v>37721406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3700968</v>
      </c>
      <c r="D34" s="20"/>
      <c r="E34" s="21">
        <v>3996941</v>
      </c>
      <c r="F34" s="22">
        <v>3996941</v>
      </c>
      <c r="G34" s="22">
        <v>317395</v>
      </c>
      <c r="H34" s="22">
        <v>308193</v>
      </c>
      <c r="I34" s="22">
        <v>338945</v>
      </c>
      <c r="J34" s="22">
        <v>964533</v>
      </c>
      <c r="K34" s="22">
        <v>320637</v>
      </c>
      <c r="L34" s="22">
        <v>319936</v>
      </c>
      <c r="M34" s="22">
        <v>498265</v>
      </c>
      <c r="N34" s="22">
        <v>1138838</v>
      </c>
      <c r="O34" s="22"/>
      <c r="P34" s="22"/>
      <c r="Q34" s="22"/>
      <c r="R34" s="22"/>
      <c r="S34" s="22"/>
      <c r="T34" s="22"/>
      <c r="U34" s="22"/>
      <c r="V34" s="22"/>
      <c r="W34" s="22">
        <v>2103371</v>
      </c>
      <c r="X34" s="22">
        <v>1998474</v>
      </c>
      <c r="Y34" s="22">
        <v>104897</v>
      </c>
      <c r="Z34" s="23">
        <v>5.2488548762705944</v>
      </c>
      <c r="AA34" s="20">
        <v>3996941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27727780</v>
      </c>
      <c r="D36" s="20"/>
      <c r="E36" s="21">
        <v>22155696</v>
      </c>
      <c r="F36" s="22">
        <v>22155696</v>
      </c>
      <c r="G36" s="22">
        <v>286021</v>
      </c>
      <c r="H36" s="22">
        <v>7943903</v>
      </c>
      <c r="I36" s="22">
        <v>4062102</v>
      </c>
      <c r="J36" s="22">
        <v>12292026</v>
      </c>
      <c r="K36" s="22">
        <v>2700703</v>
      </c>
      <c r="L36" s="22">
        <v>2801733</v>
      </c>
      <c r="M36" s="22">
        <v>2047871</v>
      </c>
      <c r="N36" s="22">
        <v>7550307</v>
      </c>
      <c r="O36" s="22"/>
      <c r="P36" s="22"/>
      <c r="Q36" s="22"/>
      <c r="R36" s="22"/>
      <c r="S36" s="22"/>
      <c r="T36" s="22"/>
      <c r="U36" s="22"/>
      <c r="V36" s="22"/>
      <c r="W36" s="22">
        <v>19842333</v>
      </c>
      <c r="X36" s="22">
        <v>11077848</v>
      </c>
      <c r="Y36" s="22">
        <v>8764485</v>
      </c>
      <c r="Z36" s="23">
        <v>79.117216629078129</v>
      </c>
      <c r="AA36" s="20">
        <v>22155696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3600000</v>
      </c>
      <c r="F38" s="22">
        <v>3600000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1800000</v>
      </c>
      <c r="Y38" s="22">
        <v>-1800000</v>
      </c>
      <c r="Z38" s="23">
        <v>-100</v>
      </c>
      <c r="AA38" s="20">
        <v>3600000</v>
      </c>
    </row>
    <row r="39" spans="1:27" ht="13.5" x14ac:dyDescent="0.25">
      <c r="A39" s="19" t="s">
        <v>65</v>
      </c>
      <c r="B39" s="15" t="s">
        <v>32</v>
      </c>
      <c r="C39" s="20">
        <v>4096552</v>
      </c>
      <c r="D39" s="20"/>
      <c r="E39" s="21">
        <v>6071195</v>
      </c>
      <c r="F39" s="22">
        <v>6071195</v>
      </c>
      <c r="G39" s="22">
        <v>340934</v>
      </c>
      <c r="H39" s="22"/>
      <c r="I39" s="22"/>
      <c r="J39" s="22">
        <v>340934</v>
      </c>
      <c r="K39" s="22"/>
      <c r="L39" s="22">
        <v>1363736</v>
      </c>
      <c r="M39" s="22">
        <v>340934</v>
      </c>
      <c r="N39" s="22">
        <v>1704670</v>
      </c>
      <c r="O39" s="22"/>
      <c r="P39" s="22"/>
      <c r="Q39" s="22"/>
      <c r="R39" s="22"/>
      <c r="S39" s="22"/>
      <c r="T39" s="22"/>
      <c r="U39" s="22"/>
      <c r="V39" s="22"/>
      <c r="W39" s="22">
        <v>2045604</v>
      </c>
      <c r="X39" s="22">
        <v>3035598</v>
      </c>
      <c r="Y39" s="22">
        <v>-989994</v>
      </c>
      <c r="Z39" s="23">
        <v>-32.61281632152874</v>
      </c>
      <c r="AA39" s="20">
        <v>6071195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8741372</v>
      </c>
      <c r="D41" s="20"/>
      <c r="E41" s="21">
        <v>3031304</v>
      </c>
      <c r="F41" s="22">
        <v>3031304</v>
      </c>
      <c r="G41" s="22">
        <v>645942</v>
      </c>
      <c r="H41" s="22">
        <v>95455</v>
      </c>
      <c r="I41" s="22"/>
      <c r="J41" s="22">
        <v>741397</v>
      </c>
      <c r="K41" s="22">
        <v>664539</v>
      </c>
      <c r="L41" s="22">
        <v>2531748</v>
      </c>
      <c r="M41" s="22">
        <v>103587</v>
      </c>
      <c r="N41" s="22">
        <v>3299874</v>
      </c>
      <c r="O41" s="22"/>
      <c r="P41" s="22"/>
      <c r="Q41" s="22"/>
      <c r="R41" s="22"/>
      <c r="S41" s="22"/>
      <c r="T41" s="22"/>
      <c r="U41" s="22"/>
      <c r="V41" s="22"/>
      <c r="W41" s="22">
        <v>4041271</v>
      </c>
      <c r="X41" s="22">
        <v>1515654</v>
      </c>
      <c r="Y41" s="22">
        <v>2525617</v>
      </c>
      <c r="Z41" s="23">
        <v>166.63545901637181</v>
      </c>
      <c r="AA41" s="20">
        <v>3031304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198928</v>
      </c>
      <c r="D44" s="20"/>
      <c r="E44" s="21">
        <v>35460</v>
      </c>
      <c r="F44" s="22">
        <v>35460</v>
      </c>
      <c r="G44" s="22">
        <v>2883</v>
      </c>
      <c r="H44" s="22">
        <v>2749</v>
      </c>
      <c r="I44" s="22">
        <v>2973</v>
      </c>
      <c r="J44" s="22">
        <v>8605</v>
      </c>
      <c r="K44" s="22">
        <v>5311</v>
      </c>
      <c r="L44" s="22">
        <v>2969</v>
      </c>
      <c r="M44" s="22">
        <v>2370</v>
      </c>
      <c r="N44" s="22">
        <v>10650</v>
      </c>
      <c r="O44" s="22"/>
      <c r="P44" s="22"/>
      <c r="Q44" s="22"/>
      <c r="R44" s="22"/>
      <c r="S44" s="22"/>
      <c r="T44" s="22"/>
      <c r="U44" s="22"/>
      <c r="V44" s="22"/>
      <c r="W44" s="22">
        <v>19255</v>
      </c>
      <c r="X44" s="22">
        <v>17730</v>
      </c>
      <c r="Y44" s="22">
        <v>1525</v>
      </c>
      <c r="Z44" s="23">
        <v>8.6012408347433738</v>
      </c>
      <c r="AA44" s="20">
        <v>35460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44465600</v>
      </c>
      <c r="D47" s="29">
        <f t="shared" ref="D47:Y47" si="1">SUM(D34:D46)</f>
        <v>0</v>
      </c>
      <c r="E47" s="30">
        <f t="shared" si="1"/>
        <v>38890596</v>
      </c>
      <c r="F47" s="31">
        <f t="shared" si="1"/>
        <v>38890596</v>
      </c>
      <c r="G47" s="31">
        <f t="shared" si="1"/>
        <v>1593175</v>
      </c>
      <c r="H47" s="31">
        <f t="shared" si="1"/>
        <v>8350300</v>
      </c>
      <c r="I47" s="31">
        <f t="shared" si="1"/>
        <v>4404020</v>
      </c>
      <c r="J47" s="31">
        <f t="shared" si="1"/>
        <v>14347495</v>
      </c>
      <c r="K47" s="31">
        <f t="shared" si="1"/>
        <v>3691190</v>
      </c>
      <c r="L47" s="31">
        <f t="shared" si="1"/>
        <v>7020122</v>
      </c>
      <c r="M47" s="31">
        <f t="shared" si="1"/>
        <v>2993027</v>
      </c>
      <c r="N47" s="31">
        <f t="shared" si="1"/>
        <v>13704339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28051834</v>
      </c>
      <c r="X47" s="31">
        <f t="shared" si="1"/>
        <v>19445304</v>
      </c>
      <c r="Y47" s="31">
        <f t="shared" si="1"/>
        <v>8606530</v>
      </c>
      <c r="Z47" s="32">
        <f>+IF(X47&lt;&gt;0,+(Y47/X47)*100,0)</f>
        <v>44.260197732059112</v>
      </c>
      <c r="AA47" s="29">
        <f>SUM(AA34:AA46)</f>
        <v>38890596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-15180886</v>
      </c>
      <c r="D48" s="39">
        <f t="shared" si="2"/>
        <v>0</v>
      </c>
      <c r="E48" s="40">
        <f t="shared" si="2"/>
        <v>-1169190</v>
      </c>
      <c r="F48" s="41">
        <f t="shared" si="2"/>
        <v>-1169190</v>
      </c>
      <c r="G48" s="41">
        <f t="shared" si="2"/>
        <v>1047629</v>
      </c>
      <c r="H48" s="41">
        <f t="shared" si="2"/>
        <v>-5510055</v>
      </c>
      <c r="I48" s="41">
        <f t="shared" si="2"/>
        <v>-1555815</v>
      </c>
      <c r="J48" s="41">
        <f t="shared" si="2"/>
        <v>-6018241</v>
      </c>
      <c r="K48" s="41">
        <f t="shared" si="2"/>
        <v>-1089926</v>
      </c>
      <c r="L48" s="41">
        <f t="shared" si="2"/>
        <v>-4320966</v>
      </c>
      <c r="M48" s="41">
        <f t="shared" si="2"/>
        <v>-391953</v>
      </c>
      <c r="N48" s="41">
        <f t="shared" si="2"/>
        <v>-5802845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-11821086</v>
      </c>
      <c r="X48" s="41">
        <f t="shared" si="2"/>
        <v>-584592</v>
      </c>
      <c r="Y48" s="41">
        <f t="shared" si="2"/>
        <v>-11236494</v>
      </c>
      <c r="Z48" s="42">
        <f>+IF(X48&lt;&gt;0,+(Y48/X48)*100,0)</f>
        <v>1922.1087527711636</v>
      </c>
      <c r="AA48" s="39">
        <f>+AA32-AA47</f>
        <v>-1169190</v>
      </c>
    </row>
    <row r="49" spans="1:27" ht="25.5" x14ac:dyDescent="0.25">
      <c r="A49" s="43" t="s">
        <v>74</v>
      </c>
      <c r="B49" s="15" t="s">
        <v>32</v>
      </c>
      <c r="C49" s="20">
        <v>4374094</v>
      </c>
      <c r="D49" s="20"/>
      <c r="E49" s="21">
        <v>5848000</v>
      </c>
      <c r="F49" s="22">
        <v>5848000</v>
      </c>
      <c r="G49" s="22"/>
      <c r="H49" s="22"/>
      <c r="I49" s="22">
        <v>3164685</v>
      </c>
      <c r="J49" s="22">
        <v>3164685</v>
      </c>
      <c r="K49" s="22"/>
      <c r="L49" s="22"/>
      <c r="M49" s="22">
        <v>1432337</v>
      </c>
      <c r="N49" s="22">
        <v>1432337</v>
      </c>
      <c r="O49" s="22"/>
      <c r="P49" s="22"/>
      <c r="Q49" s="22"/>
      <c r="R49" s="22"/>
      <c r="S49" s="22"/>
      <c r="T49" s="22"/>
      <c r="U49" s="22"/>
      <c r="V49" s="22"/>
      <c r="W49" s="22">
        <v>4597022</v>
      </c>
      <c r="X49" s="22">
        <v>2923998</v>
      </c>
      <c r="Y49" s="22">
        <v>1673024</v>
      </c>
      <c r="Z49" s="23">
        <v>57.217002200411905</v>
      </c>
      <c r="AA49" s="20">
        <v>5848000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-10806792</v>
      </c>
      <c r="D51" s="48">
        <f t="shared" si="3"/>
        <v>0</v>
      </c>
      <c r="E51" s="49">
        <f t="shared" si="3"/>
        <v>4678810</v>
      </c>
      <c r="F51" s="50">
        <f t="shared" si="3"/>
        <v>4678810</v>
      </c>
      <c r="G51" s="50">
        <f t="shared" si="3"/>
        <v>1047629</v>
      </c>
      <c r="H51" s="50">
        <f t="shared" si="3"/>
        <v>-5510055</v>
      </c>
      <c r="I51" s="50">
        <f t="shared" si="3"/>
        <v>1608870</v>
      </c>
      <c r="J51" s="50">
        <f t="shared" si="3"/>
        <v>-2853556</v>
      </c>
      <c r="K51" s="50">
        <f t="shared" si="3"/>
        <v>-1089926</v>
      </c>
      <c r="L51" s="50">
        <f t="shared" si="3"/>
        <v>-4320966</v>
      </c>
      <c r="M51" s="50">
        <f t="shared" si="3"/>
        <v>1040384</v>
      </c>
      <c r="N51" s="50">
        <f t="shared" si="3"/>
        <v>-4370508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-7224064</v>
      </c>
      <c r="X51" s="50">
        <f t="shared" si="3"/>
        <v>2339406</v>
      </c>
      <c r="Y51" s="50">
        <f t="shared" si="3"/>
        <v>-9563470</v>
      </c>
      <c r="Z51" s="51">
        <f>+IF(X51&lt;&gt;0,+(Y51/X51)*100,0)</f>
        <v>-408.79907121722351</v>
      </c>
      <c r="AA51" s="48">
        <f>SUM(AA48:AA50)</f>
        <v>4678810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-10806792</v>
      </c>
      <c r="D53" s="54">
        <f>+D51-D52</f>
        <v>0</v>
      </c>
      <c r="E53" s="55">
        <f t="shared" si="4"/>
        <v>4678810</v>
      </c>
      <c r="F53" s="56">
        <f t="shared" si="4"/>
        <v>4678810</v>
      </c>
      <c r="G53" s="56">
        <f t="shared" si="4"/>
        <v>1047629</v>
      </c>
      <c r="H53" s="56">
        <f t="shared" si="4"/>
        <v>-5510055</v>
      </c>
      <c r="I53" s="56">
        <f t="shared" si="4"/>
        <v>1608870</v>
      </c>
      <c r="J53" s="56">
        <f t="shared" si="4"/>
        <v>-2853556</v>
      </c>
      <c r="K53" s="56">
        <f t="shared" si="4"/>
        <v>-1089926</v>
      </c>
      <c r="L53" s="56">
        <f t="shared" si="4"/>
        <v>-4320966</v>
      </c>
      <c r="M53" s="56">
        <f t="shared" si="4"/>
        <v>1040384</v>
      </c>
      <c r="N53" s="56">
        <f t="shared" si="4"/>
        <v>-4370508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-7224064</v>
      </c>
      <c r="X53" s="56">
        <f t="shared" si="4"/>
        <v>2339406</v>
      </c>
      <c r="Y53" s="56">
        <f t="shared" si="4"/>
        <v>-9563470</v>
      </c>
      <c r="Z53" s="57">
        <f>+IF(X53&lt;&gt;0,+(Y53/X53)*100,0)</f>
        <v>-408.79907121722351</v>
      </c>
      <c r="AA53" s="54">
        <f>+AA51-AA52</f>
        <v>4678810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-10806792</v>
      </c>
      <c r="D56" s="48">
        <f>SUM(D53:D55)</f>
        <v>0</v>
      </c>
      <c r="E56" s="49">
        <f t="shared" si="5"/>
        <v>4678810</v>
      </c>
      <c r="F56" s="50">
        <f t="shared" si="5"/>
        <v>4678810</v>
      </c>
      <c r="G56" s="50">
        <f t="shared" si="5"/>
        <v>1047629</v>
      </c>
      <c r="H56" s="50">
        <f t="shared" si="5"/>
        <v>-5510055</v>
      </c>
      <c r="I56" s="50">
        <f t="shared" si="5"/>
        <v>1608870</v>
      </c>
      <c r="J56" s="50">
        <f t="shared" si="5"/>
        <v>-2853556</v>
      </c>
      <c r="K56" s="50">
        <f t="shared" si="5"/>
        <v>-1089926</v>
      </c>
      <c r="L56" s="50">
        <f t="shared" si="5"/>
        <v>-4320966</v>
      </c>
      <c r="M56" s="50">
        <f t="shared" si="5"/>
        <v>1040384</v>
      </c>
      <c r="N56" s="50">
        <f t="shared" si="5"/>
        <v>-4370508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-7224064</v>
      </c>
      <c r="X56" s="50">
        <f t="shared" si="5"/>
        <v>2339406</v>
      </c>
      <c r="Y56" s="50">
        <f t="shared" si="5"/>
        <v>-9563470</v>
      </c>
      <c r="Z56" s="51">
        <f>+IF(X56&lt;&gt;0,+(Y56/X56)*100,0)</f>
        <v>-408.79907121722351</v>
      </c>
      <c r="AA56" s="48">
        <f>SUM(AA53:AA55)</f>
        <v>4678810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-10806792</v>
      </c>
      <c r="D59" s="65">
        <f>SUM(D56:D58)</f>
        <v>0</v>
      </c>
      <c r="E59" s="66">
        <f t="shared" si="6"/>
        <v>4678810</v>
      </c>
      <c r="F59" s="67">
        <f t="shared" si="6"/>
        <v>4678810</v>
      </c>
      <c r="G59" s="67">
        <f t="shared" si="6"/>
        <v>1047629</v>
      </c>
      <c r="H59" s="67">
        <f t="shared" si="6"/>
        <v>-5510055</v>
      </c>
      <c r="I59" s="67">
        <f t="shared" si="6"/>
        <v>1608870</v>
      </c>
      <c r="J59" s="67">
        <f t="shared" si="6"/>
        <v>-2853556</v>
      </c>
      <c r="K59" s="67">
        <f t="shared" si="6"/>
        <v>-1089926</v>
      </c>
      <c r="L59" s="67">
        <f t="shared" si="6"/>
        <v>-4320966</v>
      </c>
      <c r="M59" s="67">
        <f t="shared" si="6"/>
        <v>1040384</v>
      </c>
      <c r="N59" s="67">
        <f t="shared" si="6"/>
        <v>-4370508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-7224064</v>
      </c>
      <c r="X59" s="67">
        <f t="shared" si="6"/>
        <v>2339406</v>
      </c>
      <c r="Y59" s="67">
        <f t="shared" si="6"/>
        <v>-9563470</v>
      </c>
      <c r="Z59" s="68">
        <f>+IF(X59&lt;&gt;0,+(Y59/X59)*100,0)</f>
        <v>-408.79907121722351</v>
      </c>
      <c r="AA59" s="65">
        <f>SUM(AA56:AA58)</f>
        <v>4678810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11667362</v>
      </c>
      <c r="D6" s="20"/>
      <c r="E6" s="21">
        <v>17577203</v>
      </c>
      <c r="F6" s="22">
        <v>17577203</v>
      </c>
      <c r="G6" s="22">
        <v>823494</v>
      </c>
      <c r="H6" s="22">
        <v>866732</v>
      </c>
      <c r="I6" s="22">
        <v>773060</v>
      </c>
      <c r="J6" s="22">
        <v>2463286</v>
      </c>
      <c r="K6" s="22">
        <v>614588</v>
      </c>
      <c r="L6" s="22">
        <v>724740</v>
      </c>
      <c r="M6" s="22">
        <v>916518</v>
      </c>
      <c r="N6" s="22">
        <v>2255846</v>
      </c>
      <c r="O6" s="22"/>
      <c r="P6" s="22"/>
      <c r="Q6" s="22"/>
      <c r="R6" s="22"/>
      <c r="S6" s="22"/>
      <c r="T6" s="22"/>
      <c r="U6" s="22"/>
      <c r="V6" s="22"/>
      <c r="W6" s="22">
        <v>4719132</v>
      </c>
      <c r="X6" s="22">
        <v>8788596</v>
      </c>
      <c r="Y6" s="22">
        <v>-4069464</v>
      </c>
      <c r="Z6" s="23">
        <v>-46.303914754984753</v>
      </c>
      <c r="AA6" s="20">
        <v>17577203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6801837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18469199</v>
      </c>
      <c r="D32" s="29">
        <f t="shared" ref="D32:Y32" si="0">SUM(D6:D31)</f>
        <v>0</v>
      </c>
      <c r="E32" s="30">
        <f t="shared" si="0"/>
        <v>17577203</v>
      </c>
      <c r="F32" s="31">
        <f t="shared" si="0"/>
        <v>17577203</v>
      </c>
      <c r="G32" s="31">
        <f t="shared" si="0"/>
        <v>823494</v>
      </c>
      <c r="H32" s="31">
        <f t="shared" si="0"/>
        <v>866732</v>
      </c>
      <c r="I32" s="31">
        <f t="shared" si="0"/>
        <v>773060</v>
      </c>
      <c r="J32" s="31">
        <f t="shared" si="0"/>
        <v>2463286</v>
      </c>
      <c r="K32" s="31">
        <f t="shared" si="0"/>
        <v>614588</v>
      </c>
      <c r="L32" s="31">
        <f t="shared" si="0"/>
        <v>724740</v>
      </c>
      <c r="M32" s="31">
        <f t="shared" si="0"/>
        <v>916518</v>
      </c>
      <c r="N32" s="31">
        <f t="shared" si="0"/>
        <v>2255846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4719132</v>
      </c>
      <c r="X32" s="31">
        <f t="shared" si="0"/>
        <v>8788596</v>
      </c>
      <c r="Y32" s="31">
        <f t="shared" si="0"/>
        <v>-4069464</v>
      </c>
      <c r="Z32" s="32">
        <f>+IF(X32&lt;&gt;0,+(Y32/X32)*100,0)</f>
        <v>-46.303914754984753</v>
      </c>
      <c r="AA32" s="29">
        <f>SUM(AA6:AA31)</f>
        <v>17577203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2938376</v>
      </c>
      <c r="D34" s="20"/>
      <c r="E34" s="21">
        <v>2987932</v>
      </c>
      <c r="F34" s="22">
        <v>2987932</v>
      </c>
      <c r="G34" s="22">
        <v>290450</v>
      </c>
      <c r="H34" s="22">
        <v>295641</v>
      </c>
      <c r="I34" s="22">
        <v>316001</v>
      </c>
      <c r="J34" s="22">
        <v>902092</v>
      </c>
      <c r="K34" s="22">
        <v>306565</v>
      </c>
      <c r="L34" s="22">
        <v>346569</v>
      </c>
      <c r="M34" s="22">
        <v>311738</v>
      </c>
      <c r="N34" s="22">
        <v>964872</v>
      </c>
      <c r="O34" s="22"/>
      <c r="P34" s="22"/>
      <c r="Q34" s="22"/>
      <c r="R34" s="22"/>
      <c r="S34" s="22"/>
      <c r="T34" s="22"/>
      <c r="U34" s="22"/>
      <c r="V34" s="22"/>
      <c r="W34" s="22">
        <v>1866964</v>
      </c>
      <c r="X34" s="22">
        <v>1493964</v>
      </c>
      <c r="Y34" s="22">
        <v>373000</v>
      </c>
      <c r="Z34" s="23">
        <v>24.96713441555486</v>
      </c>
      <c r="AA34" s="20">
        <v>2987932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21056388</v>
      </c>
      <c r="D36" s="20"/>
      <c r="E36" s="21">
        <v>22000000</v>
      </c>
      <c r="F36" s="22">
        <v>22000000</v>
      </c>
      <c r="G36" s="22"/>
      <c r="H36" s="22">
        <v>3013305</v>
      </c>
      <c r="I36" s="22">
        <v>3003698</v>
      </c>
      <c r="J36" s="22">
        <v>6017003</v>
      </c>
      <c r="K36" s="22">
        <v>1870966</v>
      </c>
      <c r="L36" s="22">
        <v>1828645</v>
      </c>
      <c r="M36" s="22">
        <v>1693167</v>
      </c>
      <c r="N36" s="22">
        <v>5392778</v>
      </c>
      <c r="O36" s="22"/>
      <c r="P36" s="22"/>
      <c r="Q36" s="22"/>
      <c r="R36" s="22"/>
      <c r="S36" s="22"/>
      <c r="T36" s="22"/>
      <c r="U36" s="22"/>
      <c r="V36" s="22"/>
      <c r="W36" s="22">
        <v>11409781</v>
      </c>
      <c r="X36" s="22">
        <v>10999998</v>
      </c>
      <c r="Y36" s="22">
        <v>409783</v>
      </c>
      <c r="Z36" s="23">
        <v>3.7253006773273958</v>
      </c>
      <c r="AA36" s="20">
        <v>22000000</v>
      </c>
    </row>
    <row r="37" spans="1:27" ht="13.5" x14ac:dyDescent="0.25">
      <c r="A37" s="19" t="s">
        <v>63</v>
      </c>
      <c r="B37" s="15" t="s">
        <v>32</v>
      </c>
      <c r="C37" s="20">
        <v>300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434085</v>
      </c>
      <c r="D38" s="20"/>
      <c r="E38" s="21">
        <v>4100000</v>
      </c>
      <c r="F38" s="22">
        <v>4100000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2050002</v>
      </c>
      <c r="Y38" s="22">
        <v>-2050002</v>
      </c>
      <c r="Z38" s="23">
        <v>-100</v>
      </c>
      <c r="AA38" s="20">
        <v>4100000</v>
      </c>
    </row>
    <row r="39" spans="1:27" ht="13.5" x14ac:dyDescent="0.25">
      <c r="A39" s="19" t="s">
        <v>65</v>
      </c>
      <c r="B39" s="15" t="s">
        <v>32</v>
      </c>
      <c r="C39" s="20">
        <v>640062</v>
      </c>
      <c r="D39" s="20"/>
      <c r="E39" s="21">
        <v>2827532</v>
      </c>
      <c r="F39" s="22">
        <v>2827532</v>
      </c>
      <c r="G39" s="22">
        <v>53338</v>
      </c>
      <c r="H39" s="22">
        <v>53339</v>
      </c>
      <c r="I39" s="22">
        <v>53339</v>
      </c>
      <c r="J39" s="22">
        <v>160016</v>
      </c>
      <c r="K39" s="22">
        <v>53339</v>
      </c>
      <c r="L39" s="22">
        <v>53339</v>
      </c>
      <c r="M39" s="22">
        <v>53339</v>
      </c>
      <c r="N39" s="22">
        <v>160017</v>
      </c>
      <c r="O39" s="22"/>
      <c r="P39" s="22"/>
      <c r="Q39" s="22"/>
      <c r="R39" s="22"/>
      <c r="S39" s="22"/>
      <c r="T39" s="22"/>
      <c r="U39" s="22"/>
      <c r="V39" s="22"/>
      <c r="W39" s="22">
        <v>320033</v>
      </c>
      <c r="X39" s="22">
        <v>1413768</v>
      </c>
      <c r="Y39" s="22">
        <v>-1093735</v>
      </c>
      <c r="Z39" s="23">
        <v>-77.363117569502208</v>
      </c>
      <c r="AA39" s="20">
        <v>2827532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5914641</v>
      </c>
      <c r="D41" s="20"/>
      <c r="E41" s="21">
        <v>1043478</v>
      </c>
      <c r="F41" s="22">
        <v>1043478</v>
      </c>
      <c r="G41" s="22"/>
      <c r="H41" s="22"/>
      <c r="I41" s="22">
        <v>203805</v>
      </c>
      <c r="J41" s="22">
        <v>203805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203805</v>
      </c>
      <c r="X41" s="22">
        <v>521742</v>
      </c>
      <c r="Y41" s="22">
        <v>-317937</v>
      </c>
      <c r="Z41" s="23">
        <v>-60.937589843255857</v>
      </c>
      <c r="AA41" s="20">
        <v>1043478</v>
      </c>
    </row>
    <row r="42" spans="1:27" ht="13.5" x14ac:dyDescent="0.25">
      <c r="A42" s="19" t="s">
        <v>67</v>
      </c>
      <c r="B42" s="15" t="s">
        <v>32</v>
      </c>
      <c r="C42" s="20">
        <v>1124148</v>
      </c>
      <c r="D42" s="20"/>
      <c r="E42" s="21">
        <v>1300000</v>
      </c>
      <c r="F42" s="22">
        <v>1300000</v>
      </c>
      <c r="G42" s="22"/>
      <c r="H42" s="22">
        <v>202066</v>
      </c>
      <c r="I42" s="22">
        <v>17147</v>
      </c>
      <c r="J42" s="22">
        <v>219213</v>
      </c>
      <c r="K42" s="22">
        <v>219759</v>
      </c>
      <c r="L42" s="22"/>
      <c r="M42" s="22">
        <v>121083</v>
      </c>
      <c r="N42" s="22">
        <v>340842</v>
      </c>
      <c r="O42" s="22"/>
      <c r="P42" s="22"/>
      <c r="Q42" s="22"/>
      <c r="R42" s="22"/>
      <c r="S42" s="22"/>
      <c r="T42" s="22"/>
      <c r="U42" s="22"/>
      <c r="V42" s="22"/>
      <c r="W42" s="22">
        <v>560055</v>
      </c>
      <c r="X42" s="22">
        <v>649998</v>
      </c>
      <c r="Y42" s="22">
        <v>-89943</v>
      </c>
      <c r="Z42" s="23">
        <v>-13.837427192083668</v>
      </c>
      <c r="AA42" s="20">
        <v>1300000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1106087</v>
      </c>
      <c r="D44" s="20"/>
      <c r="E44" s="21">
        <v>2628553</v>
      </c>
      <c r="F44" s="22">
        <v>2628553</v>
      </c>
      <c r="G44" s="22">
        <v>2343</v>
      </c>
      <c r="H44" s="22">
        <v>18324</v>
      </c>
      <c r="I44" s="22">
        <v>165510</v>
      </c>
      <c r="J44" s="22">
        <v>186177</v>
      </c>
      <c r="K44" s="22">
        <v>2450</v>
      </c>
      <c r="L44" s="22">
        <v>2692</v>
      </c>
      <c r="M44" s="22">
        <v>165408</v>
      </c>
      <c r="N44" s="22">
        <v>170550</v>
      </c>
      <c r="O44" s="22"/>
      <c r="P44" s="22"/>
      <c r="Q44" s="22"/>
      <c r="R44" s="22"/>
      <c r="S44" s="22"/>
      <c r="T44" s="22"/>
      <c r="U44" s="22"/>
      <c r="V44" s="22"/>
      <c r="W44" s="22">
        <v>356727</v>
      </c>
      <c r="X44" s="22">
        <v>1314276</v>
      </c>
      <c r="Y44" s="22">
        <v>-957549</v>
      </c>
      <c r="Z44" s="23">
        <v>-72.857527642595628</v>
      </c>
      <c r="AA44" s="20">
        <v>2628553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33214087</v>
      </c>
      <c r="D47" s="29">
        <f t="shared" ref="D47:Y47" si="1">SUM(D34:D46)</f>
        <v>0</v>
      </c>
      <c r="E47" s="30">
        <f t="shared" si="1"/>
        <v>36887495</v>
      </c>
      <c r="F47" s="31">
        <f t="shared" si="1"/>
        <v>36887495</v>
      </c>
      <c r="G47" s="31">
        <f t="shared" si="1"/>
        <v>346131</v>
      </c>
      <c r="H47" s="31">
        <f t="shared" si="1"/>
        <v>3582675</v>
      </c>
      <c r="I47" s="31">
        <f t="shared" si="1"/>
        <v>3759500</v>
      </c>
      <c r="J47" s="31">
        <f t="shared" si="1"/>
        <v>7688306</v>
      </c>
      <c r="K47" s="31">
        <f t="shared" si="1"/>
        <v>2453079</v>
      </c>
      <c r="L47" s="31">
        <f t="shared" si="1"/>
        <v>2231245</v>
      </c>
      <c r="M47" s="31">
        <f t="shared" si="1"/>
        <v>2344735</v>
      </c>
      <c r="N47" s="31">
        <f t="shared" si="1"/>
        <v>7029059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14717365</v>
      </c>
      <c r="X47" s="31">
        <f t="shared" si="1"/>
        <v>18443748</v>
      </c>
      <c r="Y47" s="31">
        <f t="shared" si="1"/>
        <v>-3726383</v>
      </c>
      <c r="Z47" s="32">
        <f>+IF(X47&lt;&gt;0,+(Y47/X47)*100,0)</f>
        <v>-20.204044210536818</v>
      </c>
      <c r="AA47" s="29">
        <f>SUM(AA34:AA46)</f>
        <v>36887495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-14744888</v>
      </c>
      <c r="D48" s="39">
        <f t="shared" si="2"/>
        <v>0</v>
      </c>
      <c r="E48" s="40">
        <f t="shared" si="2"/>
        <v>-19310292</v>
      </c>
      <c r="F48" s="41">
        <f t="shared" si="2"/>
        <v>-19310292</v>
      </c>
      <c r="G48" s="41">
        <f t="shared" si="2"/>
        <v>477363</v>
      </c>
      <c r="H48" s="41">
        <f t="shared" si="2"/>
        <v>-2715943</v>
      </c>
      <c r="I48" s="41">
        <f t="shared" si="2"/>
        <v>-2986440</v>
      </c>
      <c r="J48" s="41">
        <f t="shared" si="2"/>
        <v>-5225020</v>
      </c>
      <c r="K48" s="41">
        <f t="shared" si="2"/>
        <v>-1838491</v>
      </c>
      <c r="L48" s="41">
        <f t="shared" si="2"/>
        <v>-1506505</v>
      </c>
      <c r="M48" s="41">
        <f t="shared" si="2"/>
        <v>-1428217</v>
      </c>
      <c r="N48" s="41">
        <f t="shared" si="2"/>
        <v>-4773213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-9998233</v>
      </c>
      <c r="X48" s="41">
        <f t="shared" si="2"/>
        <v>-9655152</v>
      </c>
      <c r="Y48" s="41">
        <f t="shared" si="2"/>
        <v>-343081</v>
      </c>
      <c r="Z48" s="42">
        <f>+IF(X48&lt;&gt;0,+(Y48/X48)*100,0)</f>
        <v>3.5533464413610472</v>
      </c>
      <c r="AA48" s="39">
        <f>+AA32-AA47</f>
        <v>-19310292</v>
      </c>
    </row>
    <row r="49" spans="1:27" ht="25.5" x14ac:dyDescent="0.25">
      <c r="A49" s="43" t="s">
        <v>74</v>
      </c>
      <c r="B49" s="15" t="s">
        <v>32</v>
      </c>
      <c r="C49" s="20">
        <v>8000000</v>
      </c>
      <c r="D49" s="20"/>
      <c r="E49" s="21">
        <v>10039000</v>
      </c>
      <c r="F49" s="22">
        <v>10039000</v>
      </c>
      <c r="G49" s="22"/>
      <c r="H49" s="22"/>
      <c r="I49" s="22">
        <v>1466365</v>
      </c>
      <c r="J49" s="22">
        <v>1466365</v>
      </c>
      <c r="K49" s="22"/>
      <c r="L49" s="22">
        <v>2421707</v>
      </c>
      <c r="M49" s="22">
        <v>1840000</v>
      </c>
      <c r="N49" s="22">
        <v>4261707</v>
      </c>
      <c r="O49" s="22"/>
      <c r="P49" s="22"/>
      <c r="Q49" s="22"/>
      <c r="R49" s="22"/>
      <c r="S49" s="22"/>
      <c r="T49" s="22"/>
      <c r="U49" s="22"/>
      <c r="V49" s="22"/>
      <c r="W49" s="22">
        <v>5728072</v>
      </c>
      <c r="X49" s="22">
        <v>5019498</v>
      </c>
      <c r="Y49" s="22">
        <v>708574</v>
      </c>
      <c r="Z49" s="23">
        <v>14.116431563475073</v>
      </c>
      <c r="AA49" s="20">
        <v>10039000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-6744888</v>
      </c>
      <c r="D51" s="48">
        <f t="shared" si="3"/>
        <v>0</v>
      </c>
      <c r="E51" s="49">
        <f t="shared" si="3"/>
        <v>-9271292</v>
      </c>
      <c r="F51" s="50">
        <f t="shared" si="3"/>
        <v>-9271292</v>
      </c>
      <c r="G51" s="50">
        <f t="shared" si="3"/>
        <v>477363</v>
      </c>
      <c r="H51" s="50">
        <f t="shared" si="3"/>
        <v>-2715943</v>
      </c>
      <c r="I51" s="50">
        <f t="shared" si="3"/>
        <v>-1520075</v>
      </c>
      <c r="J51" s="50">
        <f t="shared" si="3"/>
        <v>-3758655</v>
      </c>
      <c r="K51" s="50">
        <f t="shared" si="3"/>
        <v>-1838491</v>
      </c>
      <c r="L51" s="50">
        <f t="shared" si="3"/>
        <v>915202</v>
      </c>
      <c r="M51" s="50">
        <f t="shared" si="3"/>
        <v>411783</v>
      </c>
      <c r="N51" s="50">
        <f t="shared" si="3"/>
        <v>-511506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-4270161</v>
      </c>
      <c r="X51" s="50">
        <f t="shared" si="3"/>
        <v>-4635654</v>
      </c>
      <c r="Y51" s="50">
        <f t="shared" si="3"/>
        <v>365493</v>
      </c>
      <c r="Z51" s="51">
        <f>+IF(X51&lt;&gt;0,+(Y51/X51)*100,0)</f>
        <v>-7.8843891282653971</v>
      </c>
      <c r="AA51" s="48">
        <f>SUM(AA48:AA50)</f>
        <v>-9271292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-6744888</v>
      </c>
      <c r="D53" s="54">
        <f>+D51-D52</f>
        <v>0</v>
      </c>
      <c r="E53" s="55">
        <f t="shared" si="4"/>
        <v>-9271292</v>
      </c>
      <c r="F53" s="56">
        <f t="shared" si="4"/>
        <v>-9271292</v>
      </c>
      <c r="G53" s="56">
        <f t="shared" si="4"/>
        <v>477363</v>
      </c>
      <c r="H53" s="56">
        <f t="shared" si="4"/>
        <v>-2715943</v>
      </c>
      <c r="I53" s="56">
        <f t="shared" si="4"/>
        <v>-1520075</v>
      </c>
      <c r="J53" s="56">
        <f t="shared" si="4"/>
        <v>-3758655</v>
      </c>
      <c r="K53" s="56">
        <f t="shared" si="4"/>
        <v>-1838491</v>
      </c>
      <c r="L53" s="56">
        <f t="shared" si="4"/>
        <v>915202</v>
      </c>
      <c r="M53" s="56">
        <f t="shared" si="4"/>
        <v>411783</v>
      </c>
      <c r="N53" s="56">
        <f t="shared" si="4"/>
        <v>-511506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-4270161</v>
      </c>
      <c r="X53" s="56">
        <f t="shared" si="4"/>
        <v>-4635654</v>
      </c>
      <c r="Y53" s="56">
        <f t="shared" si="4"/>
        <v>365493</v>
      </c>
      <c r="Z53" s="57">
        <f>+IF(X53&lt;&gt;0,+(Y53/X53)*100,0)</f>
        <v>-7.8843891282653971</v>
      </c>
      <c r="AA53" s="54">
        <f>+AA51-AA52</f>
        <v>-9271292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-6744888</v>
      </c>
      <c r="D56" s="48">
        <f>SUM(D53:D55)</f>
        <v>0</v>
      </c>
      <c r="E56" s="49">
        <f t="shared" si="5"/>
        <v>-9271292</v>
      </c>
      <c r="F56" s="50">
        <f t="shared" si="5"/>
        <v>-9271292</v>
      </c>
      <c r="G56" s="50">
        <f t="shared" si="5"/>
        <v>477363</v>
      </c>
      <c r="H56" s="50">
        <f t="shared" si="5"/>
        <v>-2715943</v>
      </c>
      <c r="I56" s="50">
        <f t="shared" si="5"/>
        <v>-1520075</v>
      </c>
      <c r="J56" s="50">
        <f t="shared" si="5"/>
        <v>-3758655</v>
      </c>
      <c r="K56" s="50">
        <f t="shared" si="5"/>
        <v>-1838491</v>
      </c>
      <c r="L56" s="50">
        <f t="shared" si="5"/>
        <v>915202</v>
      </c>
      <c r="M56" s="50">
        <f t="shared" si="5"/>
        <v>411783</v>
      </c>
      <c r="N56" s="50">
        <f t="shared" si="5"/>
        <v>-511506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-4270161</v>
      </c>
      <c r="X56" s="50">
        <f t="shared" si="5"/>
        <v>-4635654</v>
      </c>
      <c r="Y56" s="50">
        <f t="shared" si="5"/>
        <v>365493</v>
      </c>
      <c r="Z56" s="51">
        <f>+IF(X56&lt;&gt;0,+(Y56/X56)*100,0)</f>
        <v>-7.8843891282653971</v>
      </c>
      <c r="AA56" s="48">
        <f>SUM(AA53:AA55)</f>
        <v>-9271292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-6744888</v>
      </c>
      <c r="D59" s="65">
        <f>SUM(D56:D58)</f>
        <v>0</v>
      </c>
      <c r="E59" s="66">
        <f t="shared" si="6"/>
        <v>-9271292</v>
      </c>
      <c r="F59" s="67">
        <f t="shared" si="6"/>
        <v>-9271292</v>
      </c>
      <c r="G59" s="67">
        <f t="shared" si="6"/>
        <v>477363</v>
      </c>
      <c r="H59" s="67">
        <f t="shared" si="6"/>
        <v>-2715943</v>
      </c>
      <c r="I59" s="67">
        <f t="shared" si="6"/>
        <v>-1520075</v>
      </c>
      <c r="J59" s="67">
        <f t="shared" si="6"/>
        <v>-3758655</v>
      </c>
      <c r="K59" s="67">
        <f t="shared" si="6"/>
        <v>-1838491</v>
      </c>
      <c r="L59" s="67">
        <f t="shared" si="6"/>
        <v>915202</v>
      </c>
      <c r="M59" s="67">
        <f t="shared" si="6"/>
        <v>411783</v>
      </c>
      <c r="N59" s="67">
        <f t="shared" si="6"/>
        <v>-511506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-4270161</v>
      </c>
      <c r="X59" s="67">
        <f t="shared" si="6"/>
        <v>-4635654</v>
      </c>
      <c r="Y59" s="67">
        <f t="shared" si="6"/>
        <v>365493</v>
      </c>
      <c r="Z59" s="68">
        <f>+IF(X59&lt;&gt;0,+(Y59/X59)*100,0)</f>
        <v>-7.8843891282653971</v>
      </c>
      <c r="AA59" s="65">
        <f>SUM(AA56:AA58)</f>
        <v>-9271292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62550237</v>
      </c>
      <c r="D6" s="20"/>
      <c r="E6" s="21">
        <v>72341431</v>
      </c>
      <c r="F6" s="22">
        <v>72341431</v>
      </c>
      <c r="G6" s="22">
        <v>5884622</v>
      </c>
      <c r="H6" s="22">
        <v>7533718</v>
      </c>
      <c r="I6" s="22">
        <v>6238475</v>
      </c>
      <c r="J6" s="22">
        <v>19656815</v>
      </c>
      <c r="K6" s="22">
        <v>4671483</v>
      </c>
      <c r="L6" s="22">
        <v>4990842</v>
      </c>
      <c r="M6" s="22">
        <v>5500504</v>
      </c>
      <c r="N6" s="22">
        <v>15162829</v>
      </c>
      <c r="O6" s="22"/>
      <c r="P6" s="22"/>
      <c r="Q6" s="22"/>
      <c r="R6" s="22"/>
      <c r="S6" s="22"/>
      <c r="T6" s="22"/>
      <c r="U6" s="22"/>
      <c r="V6" s="22"/>
      <c r="W6" s="22">
        <v>34819644</v>
      </c>
      <c r="X6" s="22">
        <v>36170718</v>
      </c>
      <c r="Y6" s="22">
        <v>-1351074</v>
      </c>
      <c r="Z6" s="23">
        <v>-3.7352700601630304</v>
      </c>
      <c r="AA6" s="20">
        <v>72341431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10560568</v>
      </c>
      <c r="D10" s="20"/>
      <c r="E10" s="21">
        <v>8023478</v>
      </c>
      <c r="F10" s="22">
        <v>8023478</v>
      </c>
      <c r="G10" s="22">
        <v>1500000</v>
      </c>
      <c r="H10" s="22"/>
      <c r="I10" s="22"/>
      <c r="J10" s="22">
        <v>1500000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1500000</v>
      </c>
      <c r="X10" s="22">
        <v>4011738</v>
      </c>
      <c r="Y10" s="22">
        <v>-2511738</v>
      </c>
      <c r="Z10" s="23">
        <v>-62.609721771461643</v>
      </c>
      <c r="AA10" s="20">
        <v>8023478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47865</v>
      </c>
      <c r="D13" s="20"/>
      <c r="E13" s="21">
        <v>110586</v>
      </c>
      <c r="F13" s="22">
        <v>110586</v>
      </c>
      <c r="G13" s="22">
        <v>5816</v>
      </c>
      <c r="H13" s="22">
        <v>6136</v>
      </c>
      <c r="I13" s="22">
        <v>6420</v>
      </c>
      <c r="J13" s="22">
        <v>18372</v>
      </c>
      <c r="K13" s="22">
        <v>6702</v>
      </c>
      <c r="L13" s="22">
        <v>7716</v>
      </c>
      <c r="M13" s="22">
        <v>6653</v>
      </c>
      <c r="N13" s="22">
        <v>21071</v>
      </c>
      <c r="O13" s="22"/>
      <c r="P13" s="22"/>
      <c r="Q13" s="22"/>
      <c r="R13" s="22"/>
      <c r="S13" s="22"/>
      <c r="T13" s="22"/>
      <c r="U13" s="22"/>
      <c r="V13" s="22"/>
      <c r="W13" s="22">
        <v>39443</v>
      </c>
      <c r="X13" s="22">
        <v>55296</v>
      </c>
      <c r="Y13" s="22">
        <v>-15853</v>
      </c>
      <c r="Z13" s="23">
        <v>-28.669343171296298</v>
      </c>
      <c r="AA13" s="20">
        <v>110586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135524</v>
      </c>
      <c r="D19" s="20"/>
      <c r="E19" s="21">
        <v>200000</v>
      </c>
      <c r="F19" s="22">
        <v>200000</v>
      </c>
      <c r="G19" s="22"/>
      <c r="H19" s="22"/>
      <c r="I19" s="22">
        <v>1489</v>
      </c>
      <c r="J19" s="22">
        <v>1489</v>
      </c>
      <c r="K19" s="22"/>
      <c r="L19" s="22">
        <v>34288</v>
      </c>
      <c r="M19" s="22"/>
      <c r="N19" s="22">
        <v>34288</v>
      </c>
      <c r="O19" s="22"/>
      <c r="P19" s="22"/>
      <c r="Q19" s="22"/>
      <c r="R19" s="22"/>
      <c r="S19" s="22"/>
      <c r="T19" s="22"/>
      <c r="U19" s="22"/>
      <c r="V19" s="22"/>
      <c r="W19" s="22">
        <v>35777</v>
      </c>
      <c r="X19" s="22">
        <v>100002</v>
      </c>
      <c r="Y19" s="22">
        <v>-64225</v>
      </c>
      <c r="Z19" s="23">
        <v>-64.223715525689485</v>
      </c>
      <c r="AA19" s="20">
        <v>200000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74134194</v>
      </c>
      <c r="D32" s="29">
        <f t="shared" ref="D32:Y32" si="0">SUM(D6:D31)</f>
        <v>0</v>
      </c>
      <c r="E32" s="30">
        <f t="shared" si="0"/>
        <v>80675495</v>
      </c>
      <c r="F32" s="31">
        <f t="shared" si="0"/>
        <v>80675495</v>
      </c>
      <c r="G32" s="31">
        <f t="shared" si="0"/>
        <v>7390438</v>
      </c>
      <c r="H32" s="31">
        <f t="shared" si="0"/>
        <v>7539854</v>
      </c>
      <c r="I32" s="31">
        <f t="shared" si="0"/>
        <v>6246384</v>
      </c>
      <c r="J32" s="31">
        <f t="shared" si="0"/>
        <v>21176676</v>
      </c>
      <c r="K32" s="31">
        <f t="shared" si="0"/>
        <v>4678185</v>
      </c>
      <c r="L32" s="31">
        <f t="shared" si="0"/>
        <v>5032846</v>
      </c>
      <c r="M32" s="31">
        <f t="shared" si="0"/>
        <v>5507157</v>
      </c>
      <c r="N32" s="31">
        <f t="shared" si="0"/>
        <v>15218188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36394864</v>
      </c>
      <c r="X32" s="31">
        <f t="shared" si="0"/>
        <v>40337754</v>
      </c>
      <c r="Y32" s="31">
        <f t="shared" si="0"/>
        <v>-3942890</v>
      </c>
      <c r="Z32" s="32">
        <f>+IF(X32&lt;&gt;0,+(Y32/X32)*100,0)</f>
        <v>-9.7746889923519298</v>
      </c>
      <c r="AA32" s="29">
        <f>SUM(AA6:AA31)</f>
        <v>80675495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3833537</v>
      </c>
      <c r="D34" s="20"/>
      <c r="E34" s="21">
        <v>3511750</v>
      </c>
      <c r="F34" s="22">
        <v>3511750</v>
      </c>
      <c r="G34" s="22">
        <v>311485</v>
      </c>
      <c r="H34" s="22">
        <v>335901</v>
      </c>
      <c r="I34" s="22">
        <v>330059</v>
      </c>
      <c r="J34" s="22">
        <v>977445</v>
      </c>
      <c r="K34" s="22">
        <v>362082</v>
      </c>
      <c r="L34" s="22">
        <v>339789</v>
      </c>
      <c r="M34" s="22">
        <v>346061</v>
      </c>
      <c r="N34" s="22">
        <v>1047932</v>
      </c>
      <c r="O34" s="22"/>
      <c r="P34" s="22"/>
      <c r="Q34" s="22"/>
      <c r="R34" s="22"/>
      <c r="S34" s="22"/>
      <c r="T34" s="22"/>
      <c r="U34" s="22"/>
      <c r="V34" s="22"/>
      <c r="W34" s="22">
        <v>2025377</v>
      </c>
      <c r="X34" s="22">
        <v>1755882</v>
      </c>
      <c r="Y34" s="22">
        <v>269495</v>
      </c>
      <c r="Z34" s="23">
        <v>15.348127038149489</v>
      </c>
      <c r="AA34" s="20">
        <v>3511750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52474725</v>
      </c>
      <c r="D36" s="20"/>
      <c r="E36" s="21">
        <v>57865599</v>
      </c>
      <c r="F36" s="22">
        <v>57865599</v>
      </c>
      <c r="G36" s="22"/>
      <c r="H36" s="22">
        <v>13030486</v>
      </c>
      <c r="I36" s="22">
        <v>-17534</v>
      </c>
      <c r="J36" s="22">
        <v>13012952</v>
      </c>
      <c r="K36" s="22">
        <v>9941983</v>
      </c>
      <c r="L36" s="22">
        <v>4310605</v>
      </c>
      <c r="M36" s="22">
        <v>4337418</v>
      </c>
      <c r="N36" s="22">
        <v>18590006</v>
      </c>
      <c r="O36" s="22"/>
      <c r="P36" s="22"/>
      <c r="Q36" s="22"/>
      <c r="R36" s="22"/>
      <c r="S36" s="22"/>
      <c r="T36" s="22"/>
      <c r="U36" s="22"/>
      <c r="V36" s="22"/>
      <c r="W36" s="22">
        <v>31602958</v>
      </c>
      <c r="X36" s="22">
        <v>28932798</v>
      </c>
      <c r="Y36" s="22">
        <v>2670160</v>
      </c>
      <c r="Z36" s="23">
        <v>9.2288343491700999</v>
      </c>
      <c r="AA36" s="20">
        <v>57865599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-2173913</v>
      </c>
      <c r="F38" s="22">
        <v>-2173913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-1086954</v>
      </c>
      <c r="Y38" s="22">
        <v>1086954</v>
      </c>
      <c r="Z38" s="23">
        <v>-100</v>
      </c>
      <c r="AA38" s="20">
        <v>-2173913</v>
      </c>
    </row>
    <row r="39" spans="1:27" ht="13.5" x14ac:dyDescent="0.25">
      <c r="A39" s="19" t="s">
        <v>65</v>
      </c>
      <c r="B39" s="15" t="s">
        <v>32</v>
      </c>
      <c r="C39" s="20">
        <v>1097232</v>
      </c>
      <c r="D39" s="20"/>
      <c r="E39" s="21">
        <v>2590420</v>
      </c>
      <c r="F39" s="22">
        <v>2590420</v>
      </c>
      <c r="G39" s="22"/>
      <c r="H39" s="22">
        <v>186293</v>
      </c>
      <c r="I39" s="22">
        <v>90142</v>
      </c>
      <c r="J39" s="22">
        <v>276435</v>
      </c>
      <c r="K39" s="22">
        <v>93147</v>
      </c>
      <c r="L39" s="22">
        <v>90142</v>
      </c>
      <c r="M39" s="22">
        <v>93147</v>
      </c>
      <c r="N39" s="22">
        <v>276436</v>
      </c>
      <c r="O39" s="22"/>
      <c r="P39" s="22"/>
      <c r="Q39" s="22"/>
      <c r="R39" s="22"/>
      <c r="S39" s="22"/>
      <c r="T39" s="22"/>
      <c r="U39" s="22"/>
      <c r="V39" s="22"/>
      <c r="W39" s="22">
        <v>552871</v>
      </c>
      <c r="X39" s="22">
        <v>1295208</v>
      </c>
      <c r="Y39" s="22">
        <v>-742337</v>
      </c>
      <c r="Z39" s="23">
        <v>-57.314114798549731</v>
      </c>
      <c r="AA39" s="20">
        <v>2590420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16001087</v>
      </c>
      <c r="D41" s="20"/>
      <c r="E41" s="21">
        <v>11153908</v>
      </c>
      <c r="F41" s="22">
        <v>11153908</v>
      </c>
      <c r="G41" s="22"/>
      <c r="H41" s="22"/>
      <c r="I41" s="22">
        <v>267544</v>
      </c>
      <c r="J41" s="22">
        <v>267544</v>
      </c>
      <c r="K41" s="22">
        <v>93128</v>
      </c>
      <c r="L41" s="22">
        <v>214801</v>
      </c>
      <c r="M41" s="22">
        <v>395552</v>
      </c>
      <c r="N41" s="22">
        <v>703481</v>
      </c>
      <c r="O41" s="22"/>
      <c r="P41" s="22"/>
      <c r="Q41" s="22"/>
      <c r="R41" s="22"/>
      <c r="S41" s="22"/>
      <c r="T41" s="22"/>
      <c r="U41" s="22"/>
      <c r="V41" s="22"/>
      <c r="W41" s="22">
        <v>971025</v>
      </c>
      <c r="X41" s="22">
        <v>5576952</v>
      </c>
      <c r="Y41" s="22">
        <v>-4605927</v>
      </c>
      <c r="Z41" s="23">
        <v>-82.588607540462959</v>
      </c>
      <c r="AA41" s="20">
        <v>11153908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3650044</v>
      </c>
      <c r="D44" s="20"/>
      <c r="E44" s="21">
        <v>3195430</v>
      </c>
      <c r="F44" s="22">
        <v>3195430</v>
      </c>
      <c r="G44" s="22">
        <v>203925</v>
      </c>
      <c r="H44" s="22">
        <v>371601</v>
      </c>
      <c r="I44" s="22">
        <v>188300</v>
      </c>
      <c r="J44" s="22">
        <v>763826</v>
      </c>
      <c r="K44" s="22">
        <v>535356</v>
      </c>
      <c r="L44" s="22">
        <v>414708</v>
      </c>
      <c r="M44" s="22">
        <v>569110</v>
      </c>
      <c r="N44" s="22">
        <v>1519174</v>
      </c>
      <c r="O44" s="22"/>
      <c r="P44" s="22"/>
      <c r="Q44" s="22"/>
      <c r="R44" s="22"/>
      <c r="S44" s="22"/>
      <c r="T44" s="22"/>
      <c r="U44" s="22"/>
      <c r="V44" s="22"/>
      <c r="W44" s="22">
        <v>2283000</v>
      </c>
      <c r="X44" s="22">
        <v>1597722</v>
      </c>
      <c r="Y44" s="22">
        <v>685278</v>
      </c>
      <c r="Z44" s="23">
        <v>42.89094097721631</v>
      </c>
      <c r="AA44" s="20">
        <v>3195430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77056625</v>
      </c>
      <c r="D47" s="29">
        <f t="shared" ref="D47:Y47" si="1">SUM(D34:D46)</f>
        <v>0</v>
      </c>
      <c r="E47" s="30">
        <f t="shared" si="1"/>
        <v>76143194</v>
      </c>
      <c r="F47" s="31">
        <f t="shared" si="1"/>
        <v>76143194</v>
      </c>
      <c r="G47" s="31">
        <f t="shared" si="1"/>
        <v>515410</v>
      </c>
      <c r="H47" s="31">
        <f t="shared" si="1"/>
        <v>13924281</v>
      </c>
      <c r="I47" s="31">
        <f t="shared" si="1"/>
        <v>858511</v>
      </c>
      <c r="J47" s="31">
        <f t="shared" si="1"/>
        <v>15298202</v>
      </c>
      <c r="K47" s="31">
        <f t="shared" si="1"/>
        <v>11025696</v>
      </c>
      <c r="L47" s="31">
        <f t="shared" si="1"/>
        <v>5370045</v>
      </c>
      <c r="M47" s="31">
        <f t="shared" si="1"/>
        <v>5741288</v>
      </c>
      <c r="N47" s="31">
        <f t="shared" si="1"/>
        <v>22137029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37435231</v>
      </c>
      <c r="X47" s="31">
        <f t="shared" si="1"/>
        <v>38071608</v>
      </c>
      <c r="Y47" s="31">
        <f t="shared" si="1"/>
        <v>-636377</v>
      </c>
      <c r="Z47" s="32">
        <f>+IF(X47&lt;&gt;0,+(Y47/X47)*100,0)</f>
        <v>-1.6715264561454823</v>
      </c>
      <c r="AA47" s="29">
        <f>SUM(AA34:AA46)</f>
        <v>76143194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-2922431</v>
      </c>
      <c r="D48" s="39">
        <f t="shared" si="2"/>
        <v>0</v>
      </c>
      <c r="E48" s="40">
        <f t="shared" si="2"/>
        <v>4532301</v>
      </c>
      <c r="F48" s="41">
        <f t="shared" si="2"/>
        <v>4532301</v>
      </c>
      <c r="G48" s="41">
        <f t="shared" si="2"/>
        <v>6875028</v>
      </c>
      <c r="H48" s="41">
        <f t="shared" si="2"/>
        <v>-6384427</v>
      </c>
      <c r="I48" s="41">
        <f t="shared" si="2"/>
        <v>5387873</v>
      </c>
      <c r="J48" s="41">
        <f t="shared" si="2"/>
        <v>5878474</v>
      </c>
      <c r="K48" s="41">
        <f t="shared" si="2"/>
        <v>-6347511</v>
      </c>
      <c r="L48" s="41">
        <f t="shared" si="2"/>
        <v>-337199</v>
      </c>
      <c r="M48" s="41">
        <f t="shared" si="2"/>
        <v>-234131</v>
      </c>
      <c r="N48" s="41">
        <f t="shared" si="2"/>
        <v>-6918841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-1040367</v>
      </c>
      <c r="X48" s="41">
        <f t="shared" si="2"/>
        <v>2266146</v>
      </c>
      <c r="Y48" s="41">
        <f t="shared" si="2"/>
        <v>-3306513</v>
      </c>
      <c r="Z48" s="42">
        <f>+IF(X48&lt;&gt;0,+(Y48/X48)*100,0)</f>
        <v>-145.90908970560591</v>
      </c>
      <c r="AA48" s="39">
        <f>+AA32-AA47</f>
        <v>4532301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-2922431</v>
      </c>
      <c r="D51" s="48">
        <f t="shared" si="3"/>
        <v>0</v>
      </c>
      <c r="E51" s="49">
        <f t="shared" si="3"/>
        <v>4532301</v>
      </c>
      <c r="F51" s="50">
        <f t="shared" si="3"/>
        <v>4532301</v>
      </c>
      <c r="G51" s="50">
        <f t="shared" si="3"/>
        <v>6875028</v>
      </c>
      <c r="H51" s="50">
        <f t="shared" si="3"/>
        <v>-6384427</v>
      </c>
      <c r="I51" s="50">
        <f t="shared" si="3"/>
        <v>5387873</v>
      </c>
      <c r="J51" s="50">
        <f t="shared" si="3"/>
        <v>5878474</v>
      </c>
      <c r="K51" s="50">
        <f t="shared" si="3"/>
        <v>-6347511</v>
      </c>
      <c r="L51" s="50">
        <f t="shared" si="3"/>
        <v>-337199</v>
      </c>
      <c r="M51" s="50">
        <f t="shared" si="3"/>
        <v>-234131</v>
      </c>
      <c r="N51" s="50">
        <f t="shared" si="3"/>
        <v>-6918841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-1040367</v>
      </c>
      <c r="X51" s="50">
        <f t="shared" si="3"/>
        <v>2266146</v>
      </c>
      <c r="Y51" s="50">
        <f t="shared" si="3"/>
        <v>-3306513</v>
      </c>
      <c r="Z51" s="51">
        <f>+IF(X51&lt;&gt;0,+(Y51/X51)*100,0)</f>
        <v>-145.90908970560591</v>
      </c>
      <c r="AA51" s="48">
        <f>SUM(AA48:AA50)</f>
        <v>4532301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-2922431</v>
      </c>
      <c r="D53" s="54">
        <f>+D51-D52</f>
        <v>0</v>
      </c>
      <c r="E53" s="55">
        <f t="shared" si="4"/>
        <v>4532301</v>
      </c>
      <c r="F53" s="56">
        <f t="shared" si="4"/>
        <v>4532301</v>
      </c>
      <c r="G53" s="56">
        <f t="shared" si="4"/>
        <v>6875028</v>
      </c>
      <c r="H53" s="56">
        <f t="shared" si="4"/>
        <v>-6384427</v>
      </c>
      <c r="I53" s="56">
        <f t="shared" si="4"/>
        <v>5387873</v>
      </c>
      <c r="J53" s="56">
        <f t="shared" si="4"/>
        <v>5878474</v>
      </c>
      <c r="K53" s="56">
        <f t="shared" si="4"/>
        <v>-6347511</v>
      </c>
      <c r="L53" s="56">
        <f t="shared" si="4"/>
        <v>-337199</v>
      </c>
      <c r="M53" s="56">
        <f t="shared" si="4"/>
        <v>-234131</v>
      </c>
      <c r="N53" s="56">
        <f t="shared" si="4"/>
        <v>-6918841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-1040367</v>
      </c>
      <c r="X53" s="56">
        <f t="shared" si="4"/>
        <v>2266146</v>
      </c>
      <c r="Y53" s="56">
        <f t="shared" si="4"/>
        <v>-3306513</v>
      </c>
      <c r="Z53" s="57">
        <f>+IF(X53&lt;&gt;0,+(Y53/X53)*100,0)</f>
        <v>-145.90908970560591</v>
      </c>
      <c r="AA53" s="54">
        <f>+AA51-AA52</f>
        <v>4532301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-2922431</v>
      </c>
      <c r="D56" s="48">
        <f>SUM(D53:D55)</f>
        <v>0</v>
      </c>
      <c r="E56" s="49">
        <f t="shared" si="5"/>
        <v>4532301</v>
      </c>
      <c r="F56" s="50">
        <f t="shared" si="5"/>
        <v>4532301</v>
      </c>
      <c r="G56" s="50">
        <f t="shared" si="5"/>
        <v>6875028</v>
      </c>
      <c r="H56" s="50">
        <f t="shared" si="5"/>
        <v>-6384427</v>
      </c>
      <c r="I56" s="50">
        <f t="shared" si="5"/>
        <v>5387873</v>
      </c>
      <c r="J56" s="50">
        <f t="shared" si="5"/>
        <v>5878474</v>
      </c>
      <c r="K56" s="50">
        <f t="shared" si="5"/>
        <v>-6347511</v>
      </c>
      <c r="L56" s="50">
        <f t="shared" si="5"/>
        <v>-337199</v>
      </c>
      <c r="M56" s="50">
        <f t="shared" si="5"/>
        <v>-234131</v>
      </c>
      <c r="N56" s="50">
        <f t="shared" si="5"/>
        <v>-6918841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-1040367</v>
      </c>
      <c r="X56" s="50">
        <f t="shared" si="5"/>
        <v>2266146</v>
      </c>
      <c r="Y56" s="50">
        <f t="shared" si="5"/>
        <v>-3306513</v>
      </c>
      <c r="Z56" s="51">
        <f>+IF(X56&lt;&gt;0,+(Y56/X56)*100,0)</f>
        <v>-145.90908970560591</v>
      </c>
      <c r="AA56" s="48">
        <f>SUM(AA53:AA55)</f>
        <v>4532301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-2922431</v>
      </c>
      <c r="D59" s="65">
        <f>SUM(D56:D58)</f>
        <v>0</v>
      </c>
      <c r="E59" s="66">
        <f t="shared" si="6"/>
        <v>4532301</v>
      </c>
      <c r="F59" s="67">
        <f t="shared" si="6"/>
        <v>4532301</v>
      </c>
      <c r="G59" s="67">
        <f t="shared" si="6"/>
        <v>6875028</v>
      </c>
      <c r="H59" s="67">
        <f t="shared" si="6"/>
        <v>-6384427</v>
      </c>
      <c r="I59" s="67">
        <f t="shared" si="6"/>
        <v>5387873</v>
      </c>
      <c r="J59" s="67">
        <f t="shared" si="6"/>
        <v>5878474</v>
      </c>
      <c r="K59" s="67">
        <f t="shared" si="6"/>
        <v>-6347511</v>
      </c>
      <c r="L59" s="67">
        <f t="shared" si="6"/>
        <v>-337199</v>
      </c>
      <c r="M59" s="67">
        <f t="shared" si="6"/>
        <v>-234131</v>
      </c>
      <c r="N59" s="67">
        <f t="shared" si="6"/>
        <v>-6918841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-1040367</v>
      </c>
      <c r="X59" s="67">
        <f t="shared" si="6"/>
        <v>2266146</v>
      </c>
      <c r="Y59" s="67">
        <f t="shared" si="6"/>
        <v>-3306513</v>
      </c>
      <c r="Z59" s="68">
        <f>+IF(X59&lt;&gt;0,+(Y59/X59)*100,0)</f>
        <v>-145.90908970560591</v>
      </c>
      <c r="AA59" s="65">
        <f>SUM(AA56:AA58)</f>
        <v>4532301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1236948641</v>
      </c>
      <c r="D6" s="20"/>
      <c r="E6" s="21">
        <v>1398776342</v>
      </c>
      <c r="F6" s="22">
        <v>1398776342</v>
      </c>
      <c r="G6" s="22">
        <v>15682588</v>
      </c>
      <c r="H6" s="22">
        <v>124020788</v>
      </c>
      <c r="I6" s="22">
        <v>124591536</v>
      </c>
      <c r="J6" s="22">
        <v>264294912</v>
      </c>
      <c r="K6" s="22">
        <v>104713387</v>
      </c>
      <c r="L6" s="22">
        <v>97867482</v>
      </c>
      <c r="M6" s="22">
        <v>119233382</v>
      </c>
      <c r="N6" s="22">
        <v>321814251</v>
      </c>
      <c r="O6" s="22"/>
      <c r="P6" s="22"/>
      <c r="Q6" s="22"/>
      <c r="R6" s="22"/>
      <c r="S6" s="22"/>
      <c r="T6" s="22"/>
      <c r="U6" s="22"/>
      <c r="V6" s="22"/>
      <c r="W6" s="22">
        <v>586109163</v>
      </c>
      <c r="X6" s="22">
        <v>699388170</v>
      </c>
      <c r="Y6" s="22">
        <v>-113279007</v>
      </c>
      <c r="Z6" s="23">
        <v>-16.196872046034176</v>
      </c>
      <c r="AA6" s="20">
        <v>1398776342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1275549</v>
      </c>
      <c r="D10" s="20"/>
      <c r="E10" s="21">
        <v>1500000</v>
      </c>
      <c r="F10" s="22">
        <v>1500000</v>
      </c>
      <c r="G10" s="22">
        <v>10990</v>
      </c>
      <c r="H10" s="22">
        <v>62203</v>
      </c>
      <c r="I10" s="22">
        <v>17909</v>
      </c>
      <c r="J10" s="22">
        <v>91102</v>
      </c>
      <c r="K10" s="22">
        <v>-34966</v>
      </c>
      <c r="L10" s="22">
        <v>323849</v>
      </c>
      <c r="M10" s="22">
        <v>2709</v>
      </c>
      <c r="N10" s="22">
        <v>291592</v>
      </c>
      <c r="O10" s="22"/>
      <c r="P10" s="22"/>
      <c r="Q10" s="22"/>
      <c r="R10" s="22"/>
      <c r="S10" s="22"/>
      <c r="T10" s="22"/>
      <c r="U10" s="22"/>
      <c r="V10" s="22"/>
      <c r="W10" s="22">
        <v>382694</v>
      </c>
      <c r="X10" s="22">
        <v>750000</v>
      </c>
      <c r="Y10" s="22">
        <v>-367306</v>
      </c>
      <c r="Z10" s="23">
        <v>-48.974133333333327</v>
      </c>
      <c r="AA10" s="20">
        <v>1500000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23849846</v>
      </c>
      <c r="D19" s="20"/>
      <c r="E19" s="21">
        <v>10050000</v>
      </c>
      <c r="F19" s="22">
        <v>10050000</v>
      </c>
      <c r="G19" s="22">
        <v>170513</v>
      </c>
      <c r="H19" s="22">
        <v>2123230</v>
      </c>
      <c r="I19" s="22">
        <v>414098</v>
      </c>
      <c r="J19" s="22">
        <v>2707841</v>
      </c>
      <c r="K19" s="22">
        <v>527365</v>
      </c>
      <c r="L19" s="22">
        <v>383649</v>
      </c>
      <c r="M19" s="22">
        <v>8951830</v>
      </c>
      <c r="N19" s="22">
        <v>9862844</v>
      </c>
      <c r="O19" s="22"/>
      <c r="P19" s="22"/>
      <c r="Q19" s="22"/>
      <c r="R19" s="22"/>
      <c r="S19" s="22"/>
      <c r="T19" s="22"/>
      <c r="U19" s="22"/>
      <c r="V19" s="22"/>
      <c r="W19" s="22">
        <v>12570685</v>
      </c>
      <c r="X19" s="22">
        <v>5025000</v>
      </c>
      <c r="Y19" s="22">
        <v>7545685</v>
      </c>
      <c r="Z19" s="23">
        <v>150.16288557213932</v>
      </c>
      <c r="AA19" s="20">
        <v>10050000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2249532</v>
      </c>
      <c r="D23" s="20"/>
      <c r="E23" s="21">
        <v>1500000</v>
      </c>
      <c r="F23" s="22">
        <v>1500000</v>
      </c>
      <c r="G23" s="22">
        <v>19854</v>
      </c>
      <c r="H23" s="22">
        <v>9656</v>
      </c>
      <c r="I23" s="22">
        <v>34491</v>
      </c>
      <c r="J23" s="22">
        <v>64001</v>
      </c>
      <c r="K23" s="22">
        <v>72457</v>
      </c>
      <c r="L23" s="22">
        <v>37747</v>
      </c>
      <c r="M23" s="22">
        <v>8397</v>
      </c>
      <c r="N23" s="22">
        <v>118601</v>
      </c>
      <c r="O23" s="22"/>
      <c r="P23" s="22"/>
      <c r="Q23" s="22"/>
      <c r="R23" s="22"/>
      <c r="S23" s="22"/>
      <c r="T23" s="22"/>
      <c r="U23" s="22"/>
      <c r="V23" s="22"/>
      <c r="W23" s="22">
        <v>182602</v>
      </c>
      <c r="X23" s="22">
        <v>750000</v>
      </c>
      <c r="Y23" s="22">
        <v>-567398</v>
      </c>
      <c r="Z23" s="23">
        <v>-75.653066666666675</v>
      </c>
      <c r="AA23" s="20">
        <v>1500000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30149676</v>
      </c>
      <c r="D25" s="20"/>
      <c r="E25" s="21">
        <v>36414976</v>
      </c>
      <c r="F25" s="22">
        <v>36414976</v>
      </c>
      <c r="G25" s="22">
        <v>12562383</v>
      </c>
      <c r="H25" s="22"/>
      <c r="I25" s="22"/>
      <c r="J25" s="22">
        <v>12562383</v>
      </c>
      <c r="K25" s="22">
        <v>248400</v>
      </c>
      <c r="L25" s="22"/>
      <c r="M25" s="22">
        <v>10139421</v>
      </c>
      <c r="N25" s="22">
        <v>10387821</v>
      </c>
      <c r="O25" s="22"/>
      <c r="P25" s="22"/>
      <c r="Q25" s="22"/>
      <c r="R25" s="22"/>
      <c r="S25" s="22"/>
      <c r="T25" s="22"/>
      <c r="U25" s="22"/>
      <c r="V25" s="22"/>
      <c r="W25" s="22">
        <v>22950204</v>
      </c>
      <c r="X25" s="22">
        <v>18207486</v>
      </c>
      <c r="Y25" s="22">
        <v>4742718</v>
      </c>
      <c r="Z25" s="23">
        <v>26.048176008483541</v>
      </c>
      <c r="AA25" s="20">
        <v>36414976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1294473244</v>
      </c>
      <c r="D32" s="29">
        <f t="shared" ref="D32:Y32" si="0">SUM(D6:D31)</f>
        <v>0</v>
      </c>
      <c r="E32" s="30">
        <f t="shared" si="0"/>
        <v>1448241318</v>
      </c>
      <c r="F32" s="31">
        <f t="shared" si="0"/>
        <v>1448241318</v>
      </c>
      <c r="G32" s="31">
        <f t="shared" si="0"/>
        <v>28446328</v>
      </c>
      <c r="H32" s="31">
        <f t="shared" si="0"/>
        <v>126215877</v>
      </c>
      <c r="I32" s="31">
        <f t="shared" si="0"/>
        <v>125058034</v>
      </c>
      <c r="J32" s="31">
        <f t="shared" si="0"/>
        <v>279720239</v>
      </c>
      <c r="K32" s="31">
        <f t="shared" si="0"/>
        <v>105526643</v>
      </c>
      <c r="L32" s="31">
        <f t="shared" si="0"/>
        <v>98612727</v>
      </c>
      <c r="M32" s="31">
        <f t="shared" si="0"/>
        <v>138335739</v>
      </c>
      <c r="N32" s="31">
        <f t="shared" si="0"/>
        <v>342475109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622195348</v>
      </c>
      <c r="X32" s="31">
        <f t="shared" si="0"/>
        <v>724120656</v>
      </c>
      <c r="Y32" s="31">
        <f t="shared" si="0"/>
        <v>-101925308</v>
      </c>
      <c r="Z32" s="32">
        <f>+IF(X32&lt;&gt;0,+(Y32/X32)*100,0)</f>
        <v>-14.075735466935777</v>
      </c>
      <c r="AA32" s="29">
        <f>SUM(AA6:AA31)</f>
        <v>1448241318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68420309</v>
      </c>
      <c r="D34" s="20"/>
      <c r="E34" s="21">
        <v>70431255</v>
      </c>
      <c r="F34" s="22">
        <v>70431255</v>
      </c>
      <c r="G34" s="22">
        <v>5785765</v>
      </c>
      <c r="H34" s="22">
        <v>4572291</v>
      </c>
      <c r="I34" s="22">
        <v>6322543</v>
      </c>
      <c r="J34" s="22">
        <v>16680599</v>
      </c>
      <c r="K34" s="22">
        <v>5926197</v>
      </c>
      <c r="L34" s="22">
        <v>6772032</v>
      </c>
      <c r="M34" s="22">
        <v>6637218</v>
      </c>
      <c r="N34" s="22">
        <v>19335447</v>
      </c>
      <c r="O34" s="22"/>
      <c r="P34" s="22"/>
      <c r="Q34" s="22"/>
      <c r="R34" s="22"/>
      <c r="S34" s="22"/>
      <c r="T34" s="22"/>
      <c r="U34" s="22"/>
      <c r="V34" s="22"/>
      <c r="W34" s="22">
        <v>36016046</v>
      </c>
      <c r="X34" s="22">
        <v>35215626</v>
      </c>
      <c r="Y34" s="22">
        <v>800420</v>
      </c>
      <c r="Z34" s="23">
        <v>2.2729114626558111</v>
      </c>
      <c r="AA34" s="20">
        <v>70431255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1240642730</v>
      </c>
      <c r="D36" s="20"/>
      <c r="E36" s="21">
        <v>1238435507</v>
      </c>
      <c r="F36" s="22">
        <v>1238435507</v>
      </c>
      <c r="G36" s="22"/>
      <c r="H36" s="22">
        <v>173340403</v>
      </c>
      <c r="I36" s="22">
        <v>155402461</v>
      </c>
      <c r="J36" s="22">
        <v>328742864</v>
      </c>
      <c r="K36" s="22">
        <v>102923300</v>
      </c>
      <c r="L36" s="22">
        <v>104769233</v>
      </c>
      <c r="M36" s="22">
        <v>104067466</v>
      </c>
      <c r="N36" s="22">
        <v>311759999</v>
      </c>
      <c r="O36" s="22"/>
      <c r="P36" s="22"/>
      <c r="Q36" s="22"/>
      <c r="R36" s="22"/>
      <c r="S36" s="22"/>
      <c r="T36" s="22"/>
      <c r="U36" s="22"/>
      <c r="V36" s="22"/>
      <c r="W36" s="22">
        <v>640502863</v>
      </c>
      <c r="X36" s="22">
        <v>619217754</v>
      </c>
      <c r="Y36" s="22">
        <v>21285109</v>
      </c>
      <c r="Z36" s="23">
        <v>3.4374190440282497</v>
      </c>
      <c r="AA36" s="20">
        <v>1238435507</v>
      </c>
    </row>
    <row r="37" spans="1:27" ht="13.5" x14ac:dyDescent="0.25">
      <c r="A37" s="19" t="s">
        <v>63</v>
      </c>
      <c r="B37" s="15" t="s">
        <v>32</v>
      </c>
      <c r="C37" s="20">
        <v>8679260</v>
      </c>
      <c r="D37" s="20"/>
      <c r="E37" s="21">
        <v>13926915</v>
      </c>
      <c r="F37" s="22">
        <v>13926915</v>
      </c>
      <c r="G37" s="22">
        <v>905932</v>
      </c>
      <c r="H37" s="22">
        <v>2137529</v>
      </c>
      <c r="I37" s="22">
        <v>630416</v>
      </c>
      <c r="J37" s="22">
        <v>3673877</v>
      </c>
      <c r="K37" s="22">
        <v>1051307</v>
      </c>
      <c r="L37" s="22">
        <v>1765128</v>
      </c>
      <c r="M37" s="22">
        <v>1377821</v>
      </c>
      <c r="N37" s="22">
        <v>4194256</v>
      </c>
      <c r="O37" s="22"/>
      <c r="P37" s="22"/>
      <c r="Q37" s="22"/>
      <c r="R37" s="22"/>
      <c r="S37" s="22"/>
      <c r="T37" s="22"/>
      <c r="U37" s="22"/>
      <c r="V37" s="22"/>
      <c r="W37" s="22">
        <v>7868133</v>
      </c>
      <c r="X37" s="22">
        <v>6963456</v>
      </c>
      <c r="Y37" s="22">
        <v>904677</v>
      </c>
      <c r="Z37" s="23">
        <v>12.991781667034299</v>
      </c>
      <c r="AA37" s="20">
        <v>13926915</v>
      </c>
    </row>
    <row r="38" spans="1:27" ht="13.5" x14ac:dyDescent="0.25">
      <c r="A38" s="19" t="s">
        <v>64</v>
      </c>
      <c r="B38" s="15" t="s">
        <v>32</v>
      </c>
      <c r="C38" s="20">
        <v>2982278</v>
      </c>
      <c r="D38" s="20"/>
      <c r="E38" s="21">
        <v>4300000</v>
      </c>
      <c r="F38" s="22">
        <v>4300000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2149998</v>
      </c>
      <c r="Y38" s="22">
        <v>-2149998</v>
      </c>
      <c r="Z38" s="23">
        <v>-100</v>
      </c>
      <c r="AA38" s="20">
        <v>4300000</v>
      </c>
    </row>
    <row r="39" spans="1:27" ht="13.5" x14ac:dyDescent="0.25">
      <c r="A39" s="19" t="s">
        <v>65</v>
      </c>
      <c r="B39" s="15" t="s">
        <v>32</v>
      </c>
      <c r="C39" s="20">
        <v>31698942</v>
      </c>
      <c r="D39" s="20"/>
      <c r="E39" s="21">
        <v>41468299</v>
      </c>
      <c r="F39" s="22">
        <v>41468299</v>
      </c>
      <c r="G39" s="22">
        <v>2693230</v>
      </c>
      <c r="H39" s="22">
        <v>2714601</v>
      </c>
      <c r="I39" s="22">
        <v>2745080</v>
      </c>
      <c r="J39" s="22">
        <v>8152911</v>
      </c>
      <c r="K39" s="22">
        <v>3101388</v>
      </c>
      <c r="L39" s="22">
        <v>2692498</v>
      </c>
      <c r="M39" s="22">
        <v>2780776</v>
      </c>
      <c r="N39" s="22">
        <v>8574662</v>
      </c>
      <c r="O39" s="22"/>
      <c r="P39" s="22"/>
      <c r="Q39" s="22"/>
      <c r="R39" s="22"/>
      <c r="S39" s="22"/>
      <c r="T39" s="22"/>
      <c r="U39" s="22"/>
      <c r="V39" s="22"/>
      <c r="W39" s="22">
        <v>16727573</v>
      </c>
      <c r="X39" s="22">
        <v>20734158</v>
      </c>
      <c r="Y39" s="22">
        <v>-4006585</v>
      </c>
      <c r="Z39" s="23">
        <v>-19.32359635727672</v>
      </c>
      <c r="AA39" s="20">
        <v>41468299</v>
      </c>
    </row>
    <row r="40" spans="1:27" ht="13.5" x14ac:dyDescent="0.25">
      <c r="A40" s="19" t="s">
        <v>40</v>
      </c>
      <c r="B40" s="15" t="s">
        <v>32</v>
      </c>
      <c r="C40" s="20">
        <v>10938196</v>
      </c>
      <c r="D40" s="20"/>
      <c r="E40" s="21">
        <v>10289000</v>
      </c>
      <c r="F40" s="22">
        <v>10289000</v>
      </c>
      <c r="G40" s="22"/>
      <c r="H40" s="22"/>
      <c r="I40" s="22">
        <v>238074</v>
      </c>
      <c r="J40" s="22">
        <v>238074</v>
      </c>
      <c r="K40" s="22"/>
      <c r="L40" s="22"/>
      <c r="M40" s="22">
        <v>4987496</v>
      </c>
      <c r="N40" s="22">
        <v>4987496</v>
      </c>
      <c r="O40" s="22"/>
      <c r="P40" s="22"/>
      <c r="Q40" s="22"/>
      <c r="R40" s="22"/>
      <c r="S40" s="22"/>
      <c r="T40" s="22"/>
      <c r="U40" s="22"/>
      <c r="V40" s="22"/>
      <c r="W40" s="22">
        <v>5225570</v>
      </c>
      <c r="X40" s="22">
        <v>5144502</v>
      </c>
      <c r="Y40" s="22">
        <v>81068</v>
      </c>
      <c r="Z40" s="23">
        <v>1.5758182230272242</v>
      </c>
      <c r="AA40" s="20">
        <v>10289000</v>
      </c>
    </row>
    <row r="41" spans="1:27" ht="13.5" x14ac:dyDescent="0.25">
      <c r="A41" s="19" t="s">
        <v>66</v>
      </c>
      <c r="B41" s="15" t="s">
        <v>32</v>
      </c>
      <c r="C41" s="20">
        <v>61583137</v>
      </c>
      <c r="D41" s="20"/>
      <c r="E41" s="21">
        <v>63271570</v>
      </c>
      <c r="F41" s="22">
        <v>63271570</v>
      </c>
      <c r="G41" s="22">
        <v>4479301</v>
      </c>
      <c r="H41" s="22">
        <v>4877005</v>
      </c>
      <c r="I41" s="22">
        <v>5559291</v>
      </c>
      <c r="J41" s="22">
        <v>14915597</v>
      </c>
      <c r="K41" s="22">
        <v>6848723</v>
      </c>
      <c r="L41" s="22">
        <v>4430484</v>
      </c>
      <c r="M41" s="22">
        <v>9832569</v>
      </c>
      <c r="N41" s="22">
        <v>21111776</v>
      </c>
      <c r="O41" s="22"/>
      <c r="P41" s="22"/>
      <c r="Q41" s="22"/>
      <c r="R41" s="22"/>
      <c r="S41" s="22"/>
      <c r="T41" s="22"/>
      <c r="U41" s="22"/>
      <c r="V41" s="22"/>
      <c r="W41" s="22">
        <v>36027373</v>
      </c>
      <c r="X41" s="22">
        <v>31635798</v>
      </c>
      <c r="Y41" s="22">
        <v>4391575</v>
      </c>
      <c r="Z41" s="23">
        <v>13.881663424453524</v>
      </c>
      <c r="AA41" s="20">
        <v>63271570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17670340</v>
      </c>
      <c r="D44" s="20"/>
      <c r="E44" s="21">
        <v>20315948</v>
      </c>
      <c r="F44" s="22">
        <v>20315948</v>
      </c>
      <c r="G44" s="22">
        <v>340322</v>
      </c>
      <c r="H44" s="22">
        <v>1194692</v>
      </c>
      <c r="I44" s="22">
        <v>818840</v>
      </c>
      <c r="J44" s="22">
        <v>2353854</v>
      </c>
      <c r="K44" s="22">
        <v>2937790</v>
      </c>
      <c r="L44" s="22">
        <v>628621</v>
      </c>
      <c r="M44" s="22">
        <v>3520426</v>
      </c>
      <c r="N44" s="22">
        <v>7086837</v>
      </c>
      <c r="O44" s="22"/>
      <c r="P44" s="22"/>
      <c r="Q44" s="22"/>
      <c r="R44" s="22"/>
      <c r="S44" s="22"/>
      <c r="T44" s="22"/>
      <c r="U44" s="22"/>
      <c r="V44" s="22"/>
      <c r="W44" s="22">
        <v>9440691</v>
      </c>
      <c r="X44" s="22">
        <v>10157982</v>
      </c>
      <c r="Y44" s="22">
        <v>-717291</v>
      </c>
      <c r="Z44" s="23">
        <v>-7.0613533278558664</v>
      </c>
      <c r="AA44" s="20">
        <v>20315948</v>
      </c>
    </row>
    <row r="45" spans="1:27" ht="13.5" x14ac:dyDescent="0.25">
      <c r="A45" s="19" t="s">
        <v>70</v>
      </c>
      <c r="B45" s="15" t="s">
        <v>32</v>
      </c>
      <c r="C45" s="20">
        <v>3889996</v>
      </c>
      <c r="D45" s="20"/>
      <c r="E45" s="21">
        <v>1400000</v>
      </c>
      <c r="F45" s="22">
        <v>1400000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700002</v>
      </c>
      <c r="Y45" s="22">
        <v>-700002</v>
      </c>
      <c r="Z45" s="23">
        <v>-100</v>
      </c>
      <c r="AA45" s="20">
        <v>1400000</v>
      </c>
    </row>
    <row r="46" spans="1:27" ht="13.5" x14ac:dyDescent="0.25">
      <c r="A46" s="19" t="s">
        <v>71</v>
      </c>
      <c r="B46" s="15" t="s">
        <v>32</v>
      </c>
      <c r="C46" s="20">
        <v>10248000</v>
      </c>
      <c r="D46" s="20"/>
      <c r="E46" s="21">
        <v>7063500</v>
      </c>
      <c r="F46" s="22">
        <v>7063500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3531750</v>
      </c>
      <c r="Y46" s="22">
        <v>-3531750</v>
      </c>
      <c r="Z46" s="23">
        <v>-100</v>
      </c>
      <c r="AA46" s="20">
        <v>7063500</v>
      </c>
    </row>
    <row r="47" spans="1:27" x14ac:dyDescent="0.2">
      <c r="A47" s="37" t="s">
        <v>72</v>
      </c>
      <c r="B47" s="28" t="s">
        <v>32</v>
      </c>
      <c r="C47" s="29">
        <f>SUM(C34:C46)</f>
        <v>1456753188</v>
      </c>
      <c r="D47" s="29">
        <f t="shared" ref="D47:Y47" si="1">SUM(D34:D46)</f>
        <v>0</v>
      </c>
      <c r="E47" s="30">
        <f t="shared" si="1"/>
        <v>1470901994</v>
      </c>
      <c r="F47" s="31">
        <f t="shared" si="1"/>
        <v>1470901994</v>
      </c>
      <c r="G47" s="31">
        <f t="shared" si="1"/>
        <v>14204550</v>
      </c>
      <c r="H47" s="31">
        <f t="shared" si="1"/>
        <v>188836521</v>
      </c>
      <c r="I47" s="31">
        <f t="shared" si="1"/>
        <v>171716705</v>
      </c>
      <c r="J47" s="31">
        <f t="shared" si="1"/>
        <v>374757776</v>
      </c>
      <c r="K47" s="31">
        <f t="shared" si="1"/>
        <v>122788705</v>
      </c>
      <c r="L47" s="31">
        <f t="shared" si="1"/>
        <v>121057996</v>
      </c>
      <c r="M47" s="31">
        <f t="shared" si="1"/>
        <v>133203772</v>
      </c>
      <c r="N47" s="31">
        <f t="shared" si="1"/>
        <v>377050473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751808249</v>
      </c>
      <c r="X47" s="31">
        <f t="shared" si="1"/>
        <v>735451026</v>
      </c>
      <c r="Y47" s="31">
        <f t="shared" si="1"/>
        <v>16357223</v>
      </c>
      <c r="Z47" s="32">
        <f>+IF(X47&lt;&gt;0,+(Y47/X47)*100,0)</f>
        <v>2.224107713733749</v>
      </c>
      <c r="AA47" s="29">
        <f>SUM(AA34:AA46)</f>
        <v>1470901994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-162279944</v>
      </c>
      <c r="D48" s="39">
        <f t="shared" si="2"/>
        <v>0</v>
      </c>
      <c r="E48" s="40">
        <f t="shared" si="2"/>
        <v>-22660676</v>
      </c>
      <c r="F48" s="41">
        <f t="shared" si="2"/>
        <v>-22660676</v>
      </c>
      <c r="G48" s="41">
        <f t="shared" si="2"/>
        <v>14241778</v>
      </c>
      <c r="H48" s="41">
        <f t="shared" si="2"/>
        <v>-62620644</v>
      </c>
      <c r="I48" s="41">
        <f t="shared" si="2"/>
        <v>-46658671</v>
      </c>
      <c r="J48" s="41">
        <f t="shared" si="2"/>
        <v>-95037537</v>
      </c>
      <c r="K48" s="41">
        <f t="shared" si="2"/>
        <v>-17262062</v>
      </c>
      <c r="L48" s="41">
        <f t="shared" si="2"/>
        <v>-22445269</v>
      </c>
      <c r="M48" s="41">
        <f t="shared" si="2"/>
        <v>5131967</v>
      </c>
      <c r="N48" s="41">
        <f t="shared" si="2"/>
        <v>-34575364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-129612901</v>
      </c>
      <c r="X48" s="41">
        <f t="shared" si="2"/>
        <v>-11330370</v>
      </c>
      <c r="Y48" s="41">
        <f t="shared" si="2"/>
        <v>-118282531</v>
      </c>
      <c r="Z48" s="42">
        <f>+IF(X48&lt;&gt;0,+(Y48/X48)*100,0)</f>
        <v>1043.9423513971742</v>
      </c>
      <c r="AA48" s="39">
        <f>+AA32-AA47</f>
        <v>-22660676</v>
      </c>
    </row>
    <row r="49" spans="1:27" ht="25.5" x14ac:dyDescent="0.25">
      <c r="A49" s="43" t="s">
        <v>74</v>
      </c>
      <c r="B49" s="15" t="s">
        <v>32</v>
      </c>
      <c r="C49" s="20">
        <v>34089697</v>
      </c>
      <c r="D49" s="20"/>
      <c r="E49" s="21">
        <v>21678000</v>
      </c>
      <c r="F49" s="22">
        <v>21678000</v>
      </c>
      <c r="G49" s="22"/>
      <c r="H49" s="22">
        <v>3839400</v>
      </c>
      <c r="I49" s="22">
        <v>2242646</v>
      </c>
      <c r="J49" s="22">
        <v>6082046</v>
      </c>
      <c r="K49" s="22">
        <v>4080584</v>
      </c>
      <c r="L49" s="22">
        <v>24021</v>
      </c>
      <c r="M49" s="22">
        <v>549606</v>
      </c>
      <c r="N49" s="22">
        <v>4654211</v>
      </c>
      <c r="O49" s="22"/>
      <c r="P49" s="22"/>
      <c r="Q49" s="22"/>
      <c r="R49" s="22"/>
      <c r="S49" s="22"/>
      <c r="T49" s="22"/>
      <c r="U49" s="22"/>
      <c r="V49" s="22"/>
      <c r="W49" s="22">
        <v>10736257</v>
      </c>
      <c r="X49" s="22">
        <v>10839000</v>
      </c>
      <c r="Y49" s="22">
        <v>-102743</v>
      </c>
      <c r="Z49" s="23">
        <v>-0.94790109788725907</v>
      </c>
      <c r="AA49" s="20">
        <v>21678000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-128190247</v>
      </c>
      <c r="D51" s="48">
        <f t="shared" si="3"/>
        <v>0</v>
      </c>
      <c r="E51" s="49">
        <f t="shared" si="3"/>
        <v>-982676</v>
      </c>
      <c r="F51" s="50">
        <f t="shared" si="3"/>
        <v>-982676</v>
      </c>
      <c r="G51" s="50">
        <f t="shared" si="3"/>
        <v>14241778</v>
      </c>
      <c r="H51" s="50">
        <f t="shared" si="3"/>
        <v>-58781244</v>
      </c>
      <c r="I51" s="50">
        <f t="shared" si="3"/>
        <v>-44416025</v>
      </c>
      <c r="J51" s="50">
        <f t="shared" si="3"/>
        <v>-88955491</v>
      </c>
      <c r="K51" s="50">
        <f t="shared" si="3"/>
        <v>-13181478</v>
      </c>
      <c r="L51" s="50">
        <f t="shared" si="3"/>
        <v>-22421248</v>
      </c>
      <c r="M51" s="50">
        <f t="shared" si="3"/>
        <v>5681573</v>
      </c>
      <c r="N51" s="50">
        <f t="shared" si="3"/>
        <v>-29921153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-118876644</v>
      </c>
      <c r="X51" s="50">
        <f t="shared" si="3"/>
        <v>-491370</v>
      </c>
      <c r="Y51" s="50">
        <f t="shared" si="3"/>
        <v>-118385274</v>
      </c>
      <c r="Z51" s="51">
        <f>+IF(X51&lt;&gt;0,+(Y51/X51)*100,0)</f>
        <v>24092.898223334756</v>
      </c>
      <c r="AA51" s="48">
        <f>SUM(AA48:AA50)</f>
        <v>-982676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-128190247</v>
      </c>
      <c r="D53" s="54">
        <f>+D51-D52</f>
        <v>0</v>
      </c>
      <c r="E53" s="55">
        <f t="shared" si="4"/>
        <v>-982676</v>
      </c>
      <c r="F53" s="56">
        <f t="shared" si="4"/>
        <v>-982676</v>
      </c>
      <c r="G53" s="56">
        <f t="shared" si="4"/>
        <v>14241778</v>
      </c>
      <c r="H53" s="56">
        <f t="shared" si="4"/>
        <v>-58781244</v>
      </c>
      <c r="I53" s="56">
        <f t="shared" si="4"/>
        <v>-44416025</v>
      </c>
      <c r="J53" s="56">
        <f t="shared" si="4"/>
        <v>-88955491</v>
      </c>
      <c r="K53" s="56">
        <f t="shared" si="4"/>
        <v>-13181478</v>
      </c>
      <c r="L53" s="56">
        <f t="shared" si="4"/>
        <v>-22421248</v>
      </c>
      <c r="M53" s="56">
        <f t="shared" si="4"/>
        <v>5681573</v>
      </c>
      <c r="N53" s="56">
        <f t="shared" si="4"/>
        <v>-29921153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-118876644</v>
      </c>
      <c r="X53" s="56">
        <f t="shared" si="4"/>
        <v>-491370</v>
      </c>
      <c r="Y53" s="56">
        <f t="shared" si="4"/>
        <v>-118385274</v>
      </c>
      <c r="Z53" s="57">
        <f>+IF(X53&lt;&gt;0,+(Y53/X53)*100,0)</f>
        <v>24092.898223334756</v>
      </c>
      <c r="AA53" s="54">
        <f>+AA51-AA52</f>
        <v>-982676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-128190247</v>
      </c>
      <c r="D56" s="48">
        <f>SUM(D53:D55)</f>
        <v>0</v>
      </c>
      <c r="E56" s="49">
        <f t="shared" si="5"/>
        <v>-982676</v>
      </c>
      <c r="F56" s="50">
        <f t="shared" si="5"/>
        <v>-982676</v>
      </c>
      <c r="G56" s="50">
        <f t="shared" si="5"/>
        <v>14241778</v>
      </c>
      <c r="H56" s="50">
        <f t="shared" si="5"/>
        <v>-58781244</v>
      </c>
      <c r="I56" s="50">
        <f t="shared" si="5"/>
        <v>-44416025</v>
      </c>
      <c r="J56" s="50">
        <f t="shared" si="5"/>
        <v>-88955491</v>
      </c>
      <c r="K56" s="50">
        <f t="shared" si="5"/>
        <v>-13181478</v>
      </c>
      <c r="L56" s="50">
        <f t="shared" si="5"/>
        <v>-22421248</v>
      </c>
      <c r="M56" s="50">
        <f t="shared" si="5"/>
        <v>5681573</v>
      </c>
      <c r="N56" s="50">
        <f t="shared" si="5"/>
        <v>-29921153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-118876644</v>
      </c>
      <c r="X56" s="50">
        <f t="shared" si="5"/>
        <v>-491370</v>
      </c>
      <c r="Y56" s="50">
        <f t="shared" si="5"/>
        <v>-118385274</v>
      </c>
      <c r="Z56" s="51">
        <f>+IF(X56&lt;&gt;0,+(Y56/X56)*100,0)</f>
        <v>24092.898223334756</v>
      </c>
      <c r="AA56" s="48">
        <f>SUM(AA53:AA55)</f>
        <v>-982676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-128190247</v>
      </c>
      <c r="D59" s="65">
        <f>SUM(D56:D58)</f>
        <v>0</v>
      </c>
      <c r="E59" s="66">
        <f t="shared" si="6"/>
        <v>-982676</v>
      </c>
      <c r="F59" s="67">
        <f t="shared" si="6"/>
        <v>-982676</v>
      </c>
      <c r="G59" s="67">
        <f t="shared" si="6"/>
        <v>14241778</v>
      </c>
      <c r="H59" s="67">
        <f t="shared" si="6"/>
        <v>-58781244</v>
      </c>
      <c r="I59" s="67">
        <f t="shared" si="6"/>
        <v>-44416025</v>
      </c>
      <c r="J59" s="67">
        <f t="shared" si="6"/>
        <v>-88955491</v>
      </c>
      <c r="K59" s="67">
        <f t="shared" si="6"/>
        <v>-13181478</v>
      </c>
      <c r="L59" s="67">
        <f t="shared" si="6"/>
        <v>-22421248</v>
      </c>
      <c r="M59" s="67">
        <f t="shared" si="6"/>
        <v>5681573</v>
      </c>
      <c r="N59" s="67">
        <f t="shared" si="6"/>
        <v>-29921153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-118876644</v>
      </c>
      <c r="X59" s="67">
        <f t="shared" si="6"/>
        <v>-491370</v>
      </c>
      <c r="Y59" s="67">
        <f t="shared" si="6"/>
        <v>-118385274</v>
      </c>
      <c r="Z59" s="68">
        <f>+IF(X59&lt;&gt;0,+(Y59/X59)*100,0)</f>
        <v>24092.898223334756</v>
      </c>
      <c r="AA59" s="65">
        <f>SUM(AA56:AA58)</f>
        <v>-982676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11843879</v>
      </c>
      <c r="D10" s="20"/>
      <c r="E10" s="21">
        <v>11477000</v>
      </c>
      <c r="F10" s="22">
        <v>11477000</v>
      </c>
      <c r="G10" s="22"/>
      <c r="H10" s="22"/>
      <c r="I10" s="22"/>
      <c r="J10" s="22"/>
      <c r="K10" s="22">
        <v>1363508</v>
      </c>
      <c r="L10" s="22"/>
      <c r="M10" s="22">
        <v>3749624</v>
      </c>
      <c r="N10" s="22">
        <v>5113132</v>
      </c>
      <c r="O10" s="22"/>
      <c r="P10" s="22"/>
      <c r="Q10" s="22"/>
      <c r="R10" s="22"/>
      <c r="S10" s="22"/>
      <c r="T10" s="22"/>
      <c r="U10" s="22"/>
      <c r="V10" s="22"/>
      <c r="W10" s="22">
        <v>5113132</v>
      </c>
      <c r="X10" s="22">
        <v>5738502</v>
      </c>
      <c r="Y10" s="22">
        <v>-625370</v>
      </c>
      <c r="Z10" s="23">
        <v>-10.897791793049825</v>
      </c>
      <c r="AA10" s="20">
        <v>11477000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11843879</v>
      </c>
      <c r="D32" s="29">
        <f t="shared" ref="D32:Y32" si="0">SUM(D6:D31)</f>
        <v>0</v>
      </c>
      <c r="E32" s="30">
        <f t="shared" si="0"/>
        <v>11477000</v>
      </c>
      <c r="F32" s="31">
        <f t="shared" si="0"/>
        <v>11477000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1363508</v>
      </c>
      <c r="L32" s="31">
        <f t="shared" si="0"/>
        <v>0</v>
      </c>
      <c r="M32" s="31">
        <f t="shared" si="0"/>
        <v>3749624</v>
      </c>
      <c r="N32" s="31">
        <f t="shared" si="0"/>
        <v>5113132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5113132</v>
      </c>
      <c r="X32" s="31">
        <f t="shared" si="0"/>
        <v>5738502</v>
      </c>
      <c r="Y32" s="31">
        <f t="shared" si="0"/>
        <v>-625370</v>
      </c>
      <c r="Z32" s="32">
        <f>+IF(X32&lt;&gt;0,+(Y32/X32)*100,0)</f>
        <v>-10.897791793049825</v>
      </c>
      <c r="AA32" s="29">
        <f>SUM(AA6:AA31)</f>
        <v>11477000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11843879</v>
      </c>
      <c r="D41" s="20"/>
      <c r="E41" s="21">
        <v>11477000</v>
      </c>
      <c r="F41" s="22">
        <v>11477000</v>
      </c>
      <c r="G41" s="22"/>
      <c r="H41" s="22"/>
      <c r="I41" s="22"/>
      <c r="J41" s="22"/>
      <c r="K41" s="22">
        <v>1363508</v>
      </c>
      <c r="L41" s="22"/>
      <c r="M41" s="22">
        <v>2386116</v>
      </c>
      <c r="N41" s="22">
        <v>3749624</v>
      </c>
      <c r="O41" s="22"/>
      <c r="P41" s="22"/>
      <c r="Q41" s="22"/>
      <c r="R41" s="22"/>
      <c r="S41" s="22"/>
      <c r="T41" s="22"/>
      <c r="U41" s="22"/>
      <c r="V41" s="22"/>
      <c r="W41" s="22">
        <v>3749624</v>
      </c>
      <c r="X41" s="22">
        <v>5738502</v>
      </c>
      <c r="Y41" s="22">
        <v>-1988878</v>
      </c>
      <c r="Z41" s="23">
        <v>-34.658487528626807</v>
      </c>
      <c r="AA41" s="20">
        <v>11477000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11843879</v>
      </c>
      <c r="D47" s="29">
        <f t="shared" ref="D47:Y47" si="1">SUM(D34:D46)</f>
        <v>0</v>
      </c>
      <c r="E47" s="30">
        <f t="shared" si="1"/>
        <v>11477000</v>
      </c>
      <c r="F47" s="31">
        <f t="shared" si="1"/>
        <v>11477000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1363508</v>
      </c>
      <c r="L47" s="31">
        <f t="shared" si="1"/>
        <v>0</v>
      </c>
      <c r="M47" s="31">
        <f t="shared" si="1"/>
        <v>2386116</v>
      </c>
      <c r="N47" s="31">
        <f t="shared" si="1"/>
        <v>3749624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3749624</v>
      </c>
      <c r="X47" s="31">
        <f t="shared" si="1"/>
        <v>5738502</v>
      </c>
      <c r="Y47" s="31">
        <f t="shared" si="1"/>
        <v>-1988878</v>
      </c>
      <c r="Z47" s="32">
        <f>+IF(X47&lt;&gt;0,+(Y47/X47)*100,0)</f>
        <v>-34.658487528626807</v>
      </c>
      <c r="AA47" s="29">
        <f>SUM(AA34:AA46)</f>
        <v>11477000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1363508</v>
      </c>
      <c r="N48" s="41">
        <f t="shared" si="2"/>
        <v>1363508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1363508</v>
      </c>
      <c r="X48" s="41">
        <f t="shared" si="2"/>
        <v>0</v>
      </c>
      <c r="Y48" s="41">
        <f t="shared" si="2"/>
        <v>1363508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1363508</v>
      </c>
      <c r="N51" s="50">
        <f t="shared" si="3"/>
        <v>1363508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1363508</v>
      </c>
      <c r="X51" s="50">
        <f t="shared" si="3"/>
        <v>0</v>
      </c>
      <c r="Y51" s="50">
        <f t="shared" si="3"/>
        <v>1363508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1363508</v>
      </c>
      <c r="N53" s="56">
        <f t="shared" si="4"/>
        <v>1363508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1363508</v>
      </c>
      <c r="X53" s="56">
        <f t="shared" si="4"/>
        <v>0</v>
      </c>
      <c r="Y53" s="56">
        <f t="shared" si="4"/>
        <v>1363508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1363508</v>
      </c>
      <c r="N56" s="50">
        <f t="shared" si="5"/>
        <v>1363508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1363508</v>
      </c>
      <c r="X56" s="50">
        <f t="shared" si="5"/>
        <v>0</v>
      </c>
      <c r="Y56" s="50">
        <f t="shared" si="5"/>
        <v>1363508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1363508</v>
      </c>
      <c r="N59" s="67">
        <f t="shared" si="6"/>
        <v>1363508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1363508</v>
      </c>
      <c r="X59" s="67">
        <f t="shared" si="6"/>
        <v>0</v>
      </c>
      <c r="Y59" s="67">
        <f t="shared" si="6"/>
        <v>1363508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20146087</v>
      </c>
      <c r="D10" s="20"/>
      <c r="E10" s="21">
        <v>8740000</v>
      </c>
      <c r="F10" s="22">
        <v>8740000</v>
      </c>
      <c r="G10" s="22"/>
      <c r="H10" s="22">
        <v>728292</v>
      </c>
      <c r="I10" s="22"/>
      <c r="J10" s="22">
        <v>728292</v>
      </c>
      <c r="K10" s="22">
        <v>4500304</v>
      </c>
      <c r="L10" s="22"/>
      <c r="M10" s="22"/>
      <c r="N10" s="22">
        <v>4500304</v>
      </c>
      <c r="O10" s="22"/>
      <c r="P10" s="22"/>
      <c r="Q10" s="22"/>
      <c r="R10" s="22"/>
      <c r="S10" s="22"/>
      <c r="T10" s="22"/>
      <c r="U10" s="22"/>
      <c r="V10" s="22"/>
      <c r="W10" s="22">
        <v>5228596</v>
      </c>
      <c r="X10" s="22">
        <v>4369998</v>
      </c>
      <c r="Y10" s="22">
        <v>858598</v>
      </c>
      <c r="Z10" s="23">
        <v>19.647560479432713</v>
      </c>
      <c r="AA10" s="20">
        <v>8740000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20146087</v>
      </c>
      <c r="D32" s="29">
        <f t="shared" ref="D32:Y32" si="0">SUM(D6:D31)</f>
        <v>0</v>
      </c>
      <c r="E32" s="30">
        <f t="shared" si="0"/>
        <v>8740000</v>
      </c>
      <c r="F32" s="31">
        <f t="shared" si="0"/>
        <v>8740000</v>
      </c>
      <c r="G32" s="31">
        <f t="shared" si="0"/>
        <v>0</v>
      </c>
      <c r="H32" s="31">
        <f t="shared" si="0"/>
        <v>728292</v>
      </c>
      <c r="I32" s="31">
        <f t="shared" si="0"/>
        <v>0</v>
      </c>
      <c r="J32" s="31">
        <f t="shared" si="0"/>
        <v>728292</v>
      </c>
      <c r="K32" s="31">
        <f t="shared" si="0"/>
        <v>4500304</v>
      </c>
      <c r="L32" s="31">
        <f t="shared" si="0"/>
        <v>0</v>
      </c>
      <c r="M32" s="31">
        <f t="shared" si="0"/>
        <v>0</v>
      </c>
      <c r="N32" s="31">
        <f t="shared" si="0"/>
        <v>4500304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5228596</v>
      </c>
      <c r="X32" s="31">
        <f t="shared" si="0"/>
        <v>4369998</v>
      </c>
      <c r="Y32" s="31">
        <f t="shared" si="0"/>
        <v>858598</v>
      </c>
      <c r="Z32" s="32">
        <f>+IF(X32&lt;&gt;0,+(Y32/X32)*100,0)</f>
        <v>19.647560479432713</v>
      </c>
      <c r="AA32" s="29">
        <f>SUM(AA6:AA31)</f>
        <v>8740000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20146087</v>
      </c>
      <c r="D41" s="20"/>
      <c r="E41" s="21">
        <v>8740000</v>
      </c>
      <c r="F41" s="22">
        <v>8740000</v>
      </c>
      <c r="G41" s="22"/>
      <c r="H41" s="22">
        <v>728292</v>
      </c>
      <c r="I41" s="22"/>
      <c r="J41" s="22">
        <v>728292</v>
      </c>
      <c r="K41" s="22">
        <v>4500304</v>
      </c>
      <c r="L41" s="22"/>
      <c r="M41" s="22"/>
      <c r="N41" s="22">
        <v>4500304</v>
      </c>
      <c r="O41" s="22"/>
      <c r="P41" s="22"/>
      <c r="Q41" s="22"/>
      <c r="R41" s="22"/>
      <c r="S41" s="22"/>
      <c r="T41" s="22"/>
      <c r="U41" s="22"/>
      <c r="V41" s="22"/>
      <c r="W41" s="22">
        <v>5228596</v>
      </c>
      <c r="X41" s="22">
        <v>4369998</v>
      </c>
      <c r="Y41" s="22">
        <v>858598</v>
      </c>
      <c r="Z41" s="23">
        <v>19.647560479432713</v>
      </c>
      <c r="AA41" s="20">
        <v>8740000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20146087</v>
      </c>
      <c r="D47" s="29">
        <f t="shared" ref="D47:Y47" si="1">SUM(D34:D46)</f>
        <v>0</v>
      </c>
      <c r="E47" s="30">
        <f t="shared" si="1"/>
        <v>8740000</v>
      </c>
      <c r="F47" s="31">
        <f t="shared" si="1"/>
        <v>8740000</v>
      </c>
      <c r="G47" s="31">
        <f t="shared" si="1"/>
        <v>0</v>
      </c>
      <c r="H47" s="31">
        <f t="shared" si="1"/>
        <v>728292</v>
      </c>
      <c r="I47" s="31">
        <f t="shared" si="1"/>
        <v>0</v>
      </c>
      <c r="J47" s="31">
        <f t="shared" si="1"/>
        <v>728292</v>
      </c>
      <c r="K47" s="31">
        <f t="shared" si="1"/>
        <v>4500304</v>
      </c>
      <c r="L47" s="31">
        <f t="shared" si="1"/>
        <v>0</v>
      </c>
      <c r="M47" s="31">
        <f t="shared" si="1"/>
        <v>0</v>
      </c>
      <c r="N47" s="31">
        <f t="shared" si="1"/>
        <v>4500304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5228596</v>
      </c>
      <c r="X47" s="31">
        <f t="shared" si="1"/>
        <v>4369998</v>
      </c>
      <c r="Y47" s="31">
        <f t="shared" si="1"/>
        <v>858598</v>
      </c>
      <c r="Z47" s="32">
        <f>+IF(X47&lt;&gt;0,+(Y47/X47)*100,0)</f>
        <v>19.647560479432713</v>
      </c>
      <c r="AA47" s="29">
        <f>SUM(AA34:AA46)</f>
        <v>8740000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192209363</v>
      </c>
      <c r="D6" s="20"/>
      <c r="E6" s="21">
        <v>213207696</v>
      </c>
      <c r="F6" s="22">
        <v>213207696</v>
      </c>
      <c r="G6" s="22">
        <v>22848081</v>
      </c>
      <c r="H6" s="22">
        <v>21711043</v>
      </c>
      <c r="I6" s="22">
        <v>17588579</v>
      </c>
      <c r="J6" s="22">
        <v>62147703</v>
      </c>
      <c r="K6" s="22">
        <v>15909673</v>
      </c>
      <c r="L6" s="22">
        <v>15753947</v>
      </c>
      <c r="M6" s="22">
        <v>15314904</v>
      </c>
      <c r="N6" s="22">
        <v>46978524</v>
      </c>
      <c r="O6" s="22"/>
      <c r="P6" s="22"/>
      <c r="Q6" s="22"/>
      <c r="R6" s="22"/>
      <c r="S6" s="22"/>
      <c r="T6" s="22"/>
      <c r="U6" s="22"/>
      <c r="V6" s="22"/>
      <c r="W6" s="22">
        <v>109126227</v>
      </c>
      <c r="X6" s="22">
        <v>106603848</v>
      </c>
      <c r="Y6" s="22">
        <v>2522379</v>
      </c>
      <c r="Z6" s="23">
        <v>2.3661237819482839</v>
      </c>
      <c r="AA6" s="20">
        <v>213207696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158863</v>
      </c>
      <c r="I13" s="22">
        <v>54078</v>
      </c>
      <c r="J13" s="22">
        <v>212941</v>
      </c>
      <c r="K13" s="22">
        <v>54957</v>
      </c>
      <c r="L13" s="22">
        <v>36205</v>
      </c>
      <c r="M13" s="22">
        <v>21116</v>
      </c>
      <c r="N13" s="22">
        <v>112278</v>
      </c>
      <c r="O13" s="22"/>
      <c r="P13" s="22"/>
      <c r="Q13" s="22"/>
      <c r="R13" s="22"/>
      <c r="S13" s="22"/>
      <c r="T13" s="22"/>
      <c r="U13" s="22"/>
      <c r="V13" s="22"/>
      <c r="W13" s="22">
        <v>325219</v>
      </c>
      <c r="X13" s="22"/>
      <c r="Y13" s="22">
        <v>325219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66563</v>
      </c>
      <c r="D23" s="20"/>
      <c r="E23" s="21">
        <v>75240</v>
      </c>
      <c r="F23" s="22">
        <v>75240</v>
      </c>
      <c r="G23" s="22"/>
      <c r="H23" s="22"/>
      <c r="I23" s="22"/>
      <c r="J23" s="22"/>
      <c r="K23" s="22">
        <v>24097</v>
      </c>
      <c r="L23" s="22"/>
      <c r="M23" s="22"/>
      <c r="N23" s="22">
        <v>24097</v>
      </c>
      <c r="O23" s="22"/>
      <c r="P23" s="22"/>
      <c r="Q23" s="22"/>
      <c r="R23" s="22"/>
      <c r="S23" s="22"/>
      <c r="T23" s="22"/>
      <c r="U23" s="22"/>
      <c r="V23" s="22"/>
      <c r="W23" s="22">
        <v>24097</v>
      </c>
      <c r="X23" s="22">
        <v>37620</v>
      </c>
      <c r="Y23" s="22">
        <v>-13523</v>
      </c>
      <c r="Z23" s="23">
        <v>-35.946305156831471</v>
      </c>
      <c r="AA23" s="20">
        <v>75240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>
        <v>26</v>
      </c>
      <c r="I26" s="22">
        <v>26</v>
      </c>
      <c r="J26" s="22">
        <v>52</v>
      </c>
      <c r="K26" s="22">
        <v>26</v>
      </c>
      <c r="L26" s="22">
        <v>26</v>
      </c>
      <c r="M26" s="22">
        <v>26</v>
      </c>
      <c r="N26" s="22">
        <v>78</v>
      </c>
      <c r="O26" s="22"/>
      <c r="P26" s="22"/>
      <c r="Q26" s="22"/>
      <c r="R26" s="22"/>
      <c r="S26" s="22"/>
      <c r="T26" s="22"/>
      <c r="U26" s="22"/>
      <c r="V26" s="22"/>
      <c r="W26" s="22">
        <v>130</v>
      </c>
      <c r="X26" s="22"/>
      <c r="Y26" s="22">
        <v>130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192275926</v>
      </c>
      <c r="D32" s="29">
        <f t="shared" ref="D32:Y32" si="0">SUM(D6:D31)</f>
        <v>0</v>
      </c>
      <c r="E32" s="30">
        <f t="shared" si="0"/>
        <v>213282936</v>
      </c>
      <c r="F32" s="31">
        <f t="shared" si="0"/>
        <v>213282936</v>
      </c>
      <c r="G32" s="31">
        <f t="shared" si="0"/>
        <v>22848081</v>
      </c>
      <c r="H32" s="31">
        <f t="shared" si="0"/>
        <v>21869932</v>
      </c>
      <c r="I32" s="31">
        <f t="shared" si="0"/>
        <v>17642683</v>
      </c>
      <c r="J32" s="31">
        <f t="shared" si="0"/>
        <v>62360696</v>
      </c>
      <c r="K32" s="31">
        <f t="shared" si="0"/>
        <v>15988753</v>
      </c>
      <c r="L32" s="31">
        <f t="shared" si="0"/>
        <v>15790178</v>
      </c>
      <c r="M32" s="31">
        <f t="shared" si="0"/>
        <v>15336046</v>
      </c>
      <c r="N32" s="31">
        <f t="shared" si="0"/>
        <v>47114977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109475673</v>
      </c>
      <c r="X32" s="31">
        <f t="shared" si="0"/>
        <v>106641468</v>
      </c>
      <c r="Y32" s="31">
        <f t="shared" si="0"/>
        <v>2834205</v>
      </c>
      <c r="Z32" s="32">
        <f>+IF(X32&lt;&gt;0,+(Y32/X32)*100,0)</f>
        <v>2.6576950347307671</v>
      </c>
      <c r="AA32" s="29">
        <f>SUM(AA6:AA31)</f>
        <v>213282936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14323904</v>
      </c>
      <c r="D34" s="20"/>
      <c r="E34" s="21">
        <v>15362124</v>
      </c>
      <c r="F34" s="22">
        <v>15362124</v>
      </c>
      <c r="G34" s="22"/>
      <c r="H34" s="22">
        <v>2253280</v>
      </c>
      <c r="I34" s="22">
        <v>1069221</v>
      </c>
      <c r="J34" s="22">
        <v>3322501</v>
      </c>
      <c r="K34" s="22">
        <v>1311258</v>
      </c>
      <c r="L34" s="22">
        <v>1110170</v>
      </c>
      <c r="M34" s="22">
        <v>958869</v>
      </c>
      <c r="N34" s="22">
        <v>3380297</v>
      </c>
      <c r="O34" s="22"/>
      <c r="P34" s="22"/>
      <c r="Q34" s="22"/>
      <c r="R34" s="22"/>
      <c r="S34" s="22"/>
      <c r="T34" s="22"/>
      <c r="U34" s="22"/>
      <c r="V34" s="22"/>
      <c r="W34" s="22">
        <v>6702798</v>
      </c>
      <c r="X34" s="22">
        <v>7681062</v>
      </c>
      <c r="Y34" s="22">
        <v>-978264</v>
      </c>
      <c r="Z34" s="23">
        <v>-12.73605134290024</v>
      </c>
      <c r="AA34" s="20">
        <v>15362124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151164159</v>
      </c>
      <c r="D36" s="20"/>
      <c r="E36" s="21">
        <v>150000000</v>
      </c>
      <c r="F36" s="22">
        <v>150000000</v>
      </c>
      <c r="G36" s="22">
        <v>21229579</v>
      </c>
      <c r="H36" s="22">
        <v>3063</v>
      </c>
      <c r="I36" s="22">
        <v>46647994</v>
      </c>
      <c r="J36" s="22">
        <v>67880636</v>
      </c>
      <c r="K36" s="22">
        <v>12893915</v>
      </c>
      <c r="L36" s="22">
        <v>12604138</v>
      </c>
      <c r="M36" s="22">
        <v>24003989</v>
      </c>
      <c r="N36" s="22">
        <v>49502042</v>
      </c>
      <c r="O36" s="22"/>
      <c r="P36" s="22"/>
      <c r="Q36" s="22"/>
      <c r="R36" s="22"/>
      <c r="S36" s="22"/>
      <c r="T36" s="22"/>
      <c r="U36" s="22"/>
      <c r="V36" s="22"/>
      <c r="W36" s="22">
        <v>117382678</v>
      </c>
      <c r="X36" s="22">
        <v>75000000</v>
      </c>
      <c r="Y36" s="22">
        <v>42382678</v>
      </c>
      <c r="Z36" s="23">
        <v>56.510237333333336</v>
      </c>
      <c r="AA36" s="20">
        <v>150000000</v>
      </c>
    </row>
    <row r="37" spans="1:27" ht="13.5" x14ac:dyDescent="0.25">
      <c r="A37" s="19" t="s">
        <v>63</v>
      </c>
      <c r="B37" s="15" t="s">
        <v>32</v>
      </c>
      <c r="C37" s="20">
        <v>108296</v>
      </c>
      <c r="D37" s="20"/>
      <c r="E37" s="21">
        <v>199992</v>
      </c>
      <c r="F37" s="22">
        <v>199992</v>
      </c>
      <c r="G37" s="22">
        <v>5663</v>
      </c>
      <c r="H37" s="22"/>
      <c r="I37" s="22">
        <v>23399</v>
      </c>
      <c r="J37" s="22">
        <v>29062</v>
      </c>
      <c r="K37" s="22"/>
      <c r="L37" s="22">
        <v>302</v>
      </c>
      <c r="M37" s="22">
        <v>133</v>
      </c>
      <c r="N37" s="22">
        <v>435</v>
      </c>
      <c r="O37" s="22"/>
      <c r="P37" s="22"/>
      <c r="Q37" s="22"/>
      <c r="R37" s="22"/>
      <c r="S37" s="22"/>
      <c r="T37" s="22"/>
      <c r="U37" s="22"/>
      <c r="V37" s="22"/>
      <c r="W37" s="22">
        <v>29497</v>
      </c>
      <c r="X37" s="22">
        <v>99996</v>
      </c>
      <c r="Y37" s="22">
        <v>-70499</v>
      </c>
      <c r="Z37" s="23">
        <v>-70.501820072802914</v>
      </c>
      <c r="AA37" s="20">
        <v>199992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-4297338</v>
      </c>
      <c r="D39" s="20"/>
      <c r="E39" s="21">
        <v>500004</v>
      </c>
      <c r="F39" s="22">
        <v>500004</v>
      </c>
      <c r="G39" s="22">
        <v>289481</v>
      </c>
      <c r="H39" s="22">
        <v>289481</v>
      </c>
      <c r="I39" s="22">
        <v>280143</v>
      </c>
      <c r="J39" s="22">
        <v>859105</v>
      </c>
      <c r="K39" s="22">
        <v>289481</v>
      </c>
      <c r="L39" s="22">
        <v>280143</v>
      </c>
      <c r="M39" s="22">
        <v>289481</v>
      </c>
      <c r="N39" s="22">
        <v>859105</v>
      </c>
      <c r="O39" s="22"/>
      <c r="P39" s="22"/>
      <c r="Q39" s="22"/>
      <c r="R39" s="22"/>
      <c r="S39" s="22"/>
      <c r="T39" s="22"/>
      <c r="U39" s="22"/>
      <c r="V39" s="22"/>
      <c r="W39" s="22">
        <v>1718210</v>
      </c>
      <c r="X39" s="22">
        <v>250002</v>
      </c>
      <c r="Y39" s="22">
        <v>1468208</v>
      </c>
      <c r="Z39" s="23">
        <v>587.27850177198582</v>
      </c>
      <c r="AA39" s="20">
        <v>500004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11923558</v>
      </c>
      <c r="D41" s="20"/>
      <c r="E41" s="21">
        <v>3999996</v>
      </c>
      <c r="F41" s="22">
        <v>3999996</v>
      </c>
      <c r="G41" s="22">
        <v>12589</v>
      </c>
      <c r="H41" s="22">
        <v>7081</v>
      </c>
      <c r="I41" s="22">
        <v>14182</v>
      </c>
      <c r="J41" s="22">
        <v>33852</v>
      </c>
      <c r="K41" s="22">
        <v>46533</v>
      </c>
      <c r="L41" s="22">
        <v>137172</v>
      </c>
      <c r="M41" s="22">
        <v>116498</v>
      </c>
      <c r="N41" s="22">
        <v>300203</v>
      </c>
      <c r="O41" s="22"/>
      <c r="P41" s="22"/>
      <c r="Q41" s="22"/>
      <c r="R41" s="22"/>
      <c r="S41" s="22"/>
      <c r="T41" s="22"/>
      <c r="U41" s="22"/>
      <c r="V41" s="22"/>
      <c r="W41" s="22">
        <v>334055</v>
      </c>
      <c r="X41" s="22">
        <v>1999998</v>
      </c>
      <c r="Y41" s="22">
        <v>-1665943</v>
      </c>
      <c r="Z41" s="23">
        <v>-83.297233297233291</v>
      </c>
      <c r="AA41" s="20">
        <v>3999996</v>
      </c>
    </row>
    <row r="42" spans="1:27" ht="13.5" x14ac:dyDescent="0.25">
      <c r="A42" s="19" t="s">
        <v>67</v>
      </c>
      <c r="B42" s="15" t="s">
        <v>32</v>
      </c>
      <c r="C42" s="20">
        <v>4454958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919548</v>
      </c>
      <c r="D44" s="20"/>
      <c r="E44" s="21">
        <v>1456716</v>
      </c>
      <c r="F44" s="22">
        <v>1456716</v>
      </c>
      <c r="G44" s="22">
        <v>11520</v>
      </c>
      <c r="H44" s="22">
        <v>18936</v>
      </c>
      <c r="I44" s="22">
        <v>8954</v>
      </c>
      <c r="J44" s="22">
        <v>39410</v>
      </c>
      <c r="K44" s="22">
        <v>11294</v>
      </c>
      <c r="L44" s="22">
        <v>162377</v>
      </c>
      <c r="M44" s="22">
        <v>7876</v>
      </c>
      <c r="N44" s="22">
        <v>181547</v>
      </c>
      <c r="O44" s="22"/>
      <c r="P44" s="22"/>
      <c r="Q44" s="22"/>
      <c r="R44" s="22"/>
      <c r="S44" s="22"/>
      <c r="T44" s="22"/>
      <c r="U44" s="22"/>
      <c r="V44" s="22"/>
      <c r="W44" s="22">
        <v>220957</v>
      </c>
      <c r="X44" s="22">
        <v>728358</v>
      </c>
      <c r="Y44" s="22">
        <v>-507401</v>
      </c>
      <c r="Z44" s="23">
        <v>-69.663681870728396</v>
      </c>
      <c r="AA44" s="20">
        <v>1456716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178597085</v>
      </c>
      <c r="D47" s="29">
        <f t="shared" ref="D47:Y47" si="1">SUM(D34:D46)</f>
        <v>0</v>
      </c>
      <c r="E47" s="30">
        <f t="shared" si="1"/>
        <v>171518832</v>
      </c>
      <c r="F47" s="31">
        <f t="shared" si="1"/>
        <v>171518832</v>
      </c>
      <c r="G47" s="31">
        <f t="shared" si="1"/>
        <v>21548832</v>
      </c>
      <c r="H47" s="31">
        <f t="shared" si="1"/>
        <v>2571841</v>
      </c>
      <c r="I47" s="31">
        <f t="shared" si="1"/>
        <v>48043893</v>
      </c>
      <c r="J47" s="31">
        <f t="shared" si="1"/>
        <v>72164566</v>
      </c>
      <c r="K47" s="31">
        <f t="shared" si="1"/>
        <v>14552481</v>
      </c>
      <c r="L47" s="31">
        <f t="shared" si="1"/>
        <v>14294302</v>
      </c>
      <c r="M47" s="31">
        <f t="shared" si="1"/>
        <v>25376846</v>
      </c>
      <c r="N47" s="31">
        <f t="shared" si="1"/>
        <v>54223629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126388195</v>
      </c>
      <c r="X47" s="31">
        <f t="shared" si="1"/>
        <v>85759416</v>
      </c>
      <c r="Y47" s="31">
        <f t="shared" si="1"/>
        <v>40628779</v>
      </c>
      <c r="Z47" s="32">
        <f>+IF(X47&lt;&gt;0,+(Y47/X47)*100,0)</f>
        <v>47.375298124698048</v>
      </c>
      <c r="AA47" s="29">
        <f>SUM(AA34:AA46)</f>
        <v>171518832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13678841</v>
      </c>
      <c r="D48" s="39">
        <f t="shared" si="2"/>
        <v>0</v>
      </c>
      <c r="E48" s="40">
        <f t="shared" si="2"/>
        <v>41764104</v>
      </c>
      <c r="F48" s="41">
        <f t="shared" si="2"/>
        <v>41764104</v>
      </c>
      <c r="G48" s="41">
        <f t="shared" si="2"/>
        <v>1299249</v>
      </c>
      <c r="H48" s="41">
        <f t="shared" si="2"/>
        <v>19298091</v>
      </c>
      <c r="I48" s="41">
        <f t="shared" si="2"/>
        <v>-30401210</v>
      </c>
      <c r="J48" s="41">
        <f t="shared" si="2"/>
        <v>-9803870</v>
      </c>
      <c r="K48" s="41">
        <f t="shared" si="2"/>
        <v>1436272</v>
      </c>
      <c r="L48" s="41">
        <f t="shared" si="2"/>
        <v>1495876</v>
      </c>
      <c r="M48" s="41">
        <f t="shared" si="2"/>
        <v>-10040800</v>
      </c>
      <c r="N48" s="41">
        <f t="shared" si="2"/>
        <v>-7108652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-16912522</v>
      </c>
      <c r="X48" s="41">
        <f t="shared" si="2"/>
        <v>20882052</v>
      </c>
      <c r="Y48" s="41">
        <f t="shared" si="2"/>
        <v>-37794574</v>
      </c>
      <c r="Z48" s="42">
        <f>+IF(X48&lt;&gt;0,+(Y48/X48)*100,0)</f>
        <v>-180.99070915061412</v>
      </c>
      <c r="AA48" s="39">
        <f>+AA32-AA47</f>
        <v>41764104</v>
      </c>
    </row>
    <row r="49" spans="1:27" ht="25.5" x14ac:dyDescent="0.25">
      <c r="A49" s="43" t="s">
        <v>74</v>
      </c>
      <c r="B49" s="15" t="s">
        <v>32</v>
      </c>
      <c r="C49" s="20">
        <v>20560000</v>
      </c>
      <c r="D49" s="20"/>
      <c r="E49" s="21">
        <v>14619996</v>
      </c>
      <c r="F49" s="22">
        <v>14619996</v>
      </c>
      <c r="G49" s="22"/>
      <c r="H49" s="22">
        <v>2315922</v>
      </c>
      <c r="I49" s="22">
        <v>5996171</v>
      </c>
      <c r="J49" s="22">
        <v>8312093</v>
      </c>
      <c r="K49" s="22"/>
      <c r="L49" s="22">
        <v>2799357</v>
      </c>
      <c r="M49" s="22">
        <v>578503</v>
      </c>
      <c r="N49" s="22">
        <v>3377860</v>
      </c>
      <c r="O49" s="22"/>
      <c r="P49" s="22"/>
      <c r="Q49" s="22"/>
      <c r="R49" s="22"/>
      <c r="S49" s="22"/>
      <c r="T49" s="22"/>
      <c r="U49" s="22"/>
      <c r="V49" s="22"/>
      <c r="W49" s="22">
        <v>11689953</v>
      </c>
      <c r="X49" s="22">
        <v>7309998</v>
      </c>
      <c r="Y49" s="22">
        <v>4379955</v>
      </c>
      <c r="Z49" s="23">
        <v>59.917321454807514</v>
      </c>
      <c r="AA49" s="20">
        <v>14619996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34238841</v>
      </c>
      <c r="D51" s="48">
        <f t="shared" si="3"/>
        <v>0</v>
      </c>
      <c r="E51" s="49">
        <f t="shared" si="3"/>
        <v>56384100</v>
      </c>
      <c r="F51" s="50">
        <f t="shared" si="3"/>
        <v>56384100</v>
      </c>
      <c r="G51" s="50">
        <f t="shared" si="3"/>
        <v>1299249</v>
      </c>
      <c r="H51" s="50">
        <f t="shared" si="3"/>
        <v>21614013</v>
      </c>
      <c r="I51" s="50">
        <f t="shared" si="3"/>
        <v>-24405039</v>
      </c>
      <c r="J51" s="50">
        <f t="shared" si="3"/>
        <v>-1491777</v>
      </c>
      <c r="K51" s="50">
        <f t="shared" si="3"/>
        <v>1436272</v>
      </c>
      <c r="L51" s="50">
        <f t="shared" si="3"/>
        <v>4295233</v>
      </c>
      <c r="M51" s="50">
        <f t="shared" si="3"/>
        <v>-9462297</v>
      </c>
      <c r="N51" s="50">
        <f t="shared" si="3"/>
        <v>-3730792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-5222569</v>
      </c>
      <c r="X51" s="50">
        <f t="shared" si="3"/>
        <v>28192050</v>
      </c>
      <c r="Y51" s="50">
        <f t="shared" si="3"/>
        <v>-33414619</v>
      </c>
      <c r="Z51" s="51">
        <f>+IF(X51&lt;&gt;0,+(Y51/X51)*100,0)</f>
        <v>-118.52497069209227</v>
      </c>
      <c r="AA51" s="48">
        <f>SUM(AA48:AA50)</f>
        <v>56384100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34238841</v>
      </c>
      <c r="D53" s="54">
        <f>+D51-D52</f>
        <v>0</v>
      </c>
      <c r="E53" s="55">
        <f t="shared" si="4"/>
        <v>56384100</v>
      </c>
      <c r="F53" s="56">
        <f t="shared" si="4"/>
        <v>56384100</v>
      </c>
      <c r="G53" s="56">
        <f t="shared" si="4"/>
        <v>1299249</v>
      </c>
      <c r="H53" s="56">
        <f t="shared" si="4"/>
        <v>21614013</v>
      </c>
      <c r="I53" s="56">
        <f t="shared" si="4"/>
        <v>-24405039</v>
      </c>
      <c r="J53" s="56">
        <f t="shared" si="4"/>
        <v>-1491777</v>
      </c>
      <c r="K53" s="56">
        <f t="shared" si="4"/>
        <v>1436272</v>
      </c>
      <c r="L53" s="56">
        <f t="shared" si="4"/>
        <v>4295233</v>
      </c>
      <c r="M53" s="56">
        <f t="shared" si="4"/>
        <v>-9462297</v>
      </c>
      <c r="N53" s="56">
        <f t="shared" si="4"/>
        <v>-3730792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-5222569</v>
      </c>
      <c r="X53" s="56">
        <f t="shared" si="4"/>
        <v>28192050</v>
      </c>
      <c r="Y53" s="56">
        <f t="shared" si="4"/>
        <v>-33414619</v>
      </c>
      <c r="Z53" s="57">
        <f>+IF(X53&lt;&gt;0,+(Y53/X53)*100,0)</f>
        <v>-118.52497069209227</v>
      </c>
      <c r="AA53" s="54">
        <f>+AA51-AA52</f>
        <v>56384100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34238841</v>
      </c>
      <c r="D56" s="48">
        <f>SUM(D53:D55)</f>
        <v>0</v>
      </c>
      <c r="E56" s="49">
        <f t="shared" si="5"/>
        <v>56384100</v>
      </c>
      <c r="F56" s="50">
        <f t="shared" si="5"/>
        <v>56384100</v>
      </c>
      <c r="G56" s="50">
        <f t="shared" si="5"/>
        <v>1299249</v>
      </c>
      <c r="H56" s="50">
        <f t="shared" si="5"/>
        <v>21614013</v>
      </c>
      <c r="I56" s="50">
        <f t="shared" si="5"/>
        <v>-24405039</v>
      </c>
      <c r="J56" s="50">
        <f t="shared" si="5"/>
        <v>-1491777</v>
      </c>
      <c r="K56" s="50">
        <f t="shared" si="5"/>
        <v>1436272</v>
      </c>
      <c r="L56" s="50">
        <f t="shared" si="5"/>
        <v>4295233</v>
      </c>
      <c r="M56" s="50">
        <f t="shared" si="5"/>
        <v>-9462297</v>
      </c>
      <c r="N56" s="50">
        <f t="shared" si="5"/>
        <v>-3730792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-5222569</v>
      </c>
      <c r="X56" s="50">
        <f t="shared" si="5"/>
        <v>28192050</v>
      </c>
      <c r="Y56" s="50">
        <f t="shared" si="5"/>
        <v>-33414619</v>
      </c>
      <c r="Z56" s="51">
        <f>+IF(X56&lt;&gt;0,+(Y56/X56)*100,0)</f>
        <v>-118.52497069209227</v>
      </c>
      <c r="AA56" s="48">
        <f>SUM(AA53:AA55)</f>
        <v>56384100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34238841</v>
      </c>
      <c r="D59" s="65">
        <f>SUM(D56:D58)</f>
        <v>0</v>
      </c>
      <c r="E59" s="66">
        <f t="shared" si="6"/>
        <v>56384100</v>
      </c>
      <c r="F59" s="67">
        <f t="shared" si="6"/>
        <v>56384100</v>
      </c>
      <c r="G59" s="67">
        <f t="shared" si="6"/>
        <v>1299249</v>
      </c>
      <c r="H59" s="67">
        <f t="shared" si="6"/>
        <v>21614013</v>
      </c>
      <c r="I59" s="67">
        <f t="shared" si="6"/>
        <v>-24405039</v>
      </c>
      <c r="J59" s="67">
        <f t="shared" si="6"/>
        <v>-1491777</v>
      </c>
      <c r="K59" s="67">
        <f t="shared" si="6"/>
        <v>1436272</v>
      </c>
      <c r="L59" s="67">
        <f t="shared" si="6"/>
        <v>4295233</v>
      </c>
      <c r="M59" s="67">
        <f t="shared" si="6"/>
        <v>-9462297</v>
      </c>
      <c r="N59" s="67">
        <f t="shared" si="6"/>
        <v>-3730792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-5222569</v>
      </c>
      <c r="X59" s="67">
        <f t="shared" si="6"/>
        <v>28192050</v>
      </c>
      <c r="Y59" s="67">
        <f t="shared" si="6"/>
        <v>-33414619</v>
      </c>
      <c r="Z59" s="68">
        <f>+IF(X59&lt;&gt;0,+(Y59/X59)*100,0)</f>
        <v>-118.52497069209227</v>
      </c>
      <c r="AA59" s="65">
        <f>SUM(AA56:AA58)</f>
        <v>56384100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4216000</v>
      </c>
      <c r="F10" s="22">
        <v>4216000</v>
      </c>
      <c r="G10" s="22">
        <v>2736655</v>
      </c>
      <c r="H10" s="22">
        <v>929432</v>
      </c>
      <c r="I10" s="22"/>
      <c r="J10" s="22">
        <v>3666087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3666087</v>
      </c>
      <c r="X10" s="22">
        <v>2107998</v>
      </c>
      <c r="Y10" s="22">
        <v>1558089</v>
      </c>
      <c r="Z10" s="23">
        <v>73.913210543843022</v>
      </c>
      <c r="AA10" s="20">
        <v>4216000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4216000</v>
      </c>
      <c r="F32" s="31">
        <f t="shared" si="0"/>
        <v>4216000</v>
      </c>
      <c r="G32" s="31">
        <f t="shared" si="0"/>
        <v>2736655</v>
      </c>
      <c r="H32" s="31">
        <f t="shared" si="0"/>
        <v>929432</v>
      </c>
      <c r="I32" s="31">
        <f t="shared" si="0"/>
        <v>0</v>
      </c>
      <c r="J32" s="31">
        <f t="shared" si="0"/>
        <v>3666087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3666087</v>
      </c>
      <c r="X32" s="31">
        <f t="shared" si="0"/>
        <v>2107998</v>
      </c>
      <c r="Y32" s="31">
        <f t="shared" si="0"/>
        <v>1558089</v>
      </c>
      <c r="Z32" s="32">
        <f>+IF(X32&lt;&gt;0,+(Y32/X32)*100,0)</f>
        <v>73.913210543843022</v>
      </c>
      <c r="AA32" s="29">
        <f>SUM(AA6:AA31)</f>
        <v>4216000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19018318</v>
      </c>
      <c r="D41" s="20"/>
      <c r="E41" s="21">
        <v>4216000</v>
      </c>
      <c r="F41" s="22">
        <v>4216000</v>
      </c>
      <c r="G41" s="22">
        <v>2736655</v>
      </c>
      <c r="H41" s="22">
        <v>929432</v>
      </c>
      <c r="I41" s="22"/>
      <c r="J41" s="22">
        <v>3666087</v>
      </c>
      <c r="K41" s="22">
        <v>1720152</v>
      </c>
      <c r="L41" s="22">
        <v>1133905</v>
      </c>
      <c r="M41" s="22">
        <v>2620537</v>
      </c>
      <c r="N41" s="22">
        <v>5474594</v>
      </c>
      <c r="O41" s="22"/>
      <c r="P41" s="22"/>
      <c r="Q41" s="22"/>
      <c r="R41" s="22"/>
      <c r="S41" s="22"/>
      <c r="T41" s="22"/>
      <c r="U41" s="22"/>
      <c r="V41" s="22"/>
      <c r="W41" s="22">
        <v>9140681</v>
      </c>
      <c r="X41" s="22">
        <v>2107998</v>
      </c>
      <c r="Y41" s="22">
        <v>7032683</v>
      </c>
      <c r="Z41" s="23">
        <v>333.61905466703479</v>
      </c>
      <c r="AA41" s="20">
        <v>4216000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19018318</v>
      </c>
      <c r="D47" s="29">
        <f t="shared" ref="D47:Y47" si="1">SUM(D34:D46)</f>
        <v>0</v>
      </c>
      <c r="E47" s="30">
        <f t="shared" si="1"/>
        <v>4216000</v>
      </c>
      <c r="F47" s="31">
        <f t="shared" si="1"/>
        <v>4216000</v>
      </c>
      <c r="G47" s="31">
        <f t="shared" si="1"/>
        <v>2736655</v>
      </c>
      <c r="H47" s="31">
        <f t="shared" si="1"/>
        <v>929432</v>
      </c>
      <c r="I47" s="31">
        <f t="shared" si="1"/>
        <v>0</v>
      </c>
      <c r="J47" s="31">
        <f t="shared" si="1"/>
        <v>3666087</v>
      </c>
      <c r="K47" s="31">
        <f t="shared" si="1"/>
        <v>1720152</v>
      </c>
      <c r="L47" s="31">
        <f t="shared" si="1"/>
        <v>1133905</v>
      </c>
      <c r="M47" s="31">
        <f t="shared" si="1"/>
        <v>2620537</v>
      </c>
      <c r="N47" s="31">
        <f t="shared" si="1"/>
        <v>5474594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9140681</v>
      </c>
      <c r="X47" s="31">
        <f t="shared" si="1"/>
        <v>2107998</v>
      </c>
      <c r="Y47" s="31">
        <f t="shared" si="1"/>
        <v>7032683</v>
      </c>
      <c r="Z47" s="32">
        <f>+IF(X47&lt;&gt;0,+(Y47/X47)*100,0)</f>
        <v>333.61905466703479</v>
      </c>
      <c r="AA47" s="29">
        <f>SUM(AA34:AA46)</f>
        <v>4216000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-19018318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-1720152</v>
      </c>
      <c r="L48" s="41">
        <f t="shared" si="2"/>
        <v>-1133905</v>
      </c>
      <c r="M48" s="41">
        <f t="shared" si="2"/>
        <v>-2620537</v>
      </c>
      <c r="N48" s="41">
        <f t="shared" si="2"/>
        <v>-5474594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-5474594</v>
      </c>
      <c r="X48" s="41">
        <f t="shared" si="2"/>
        <v>0</v>
      </c>
      <c r="Y48" s="41">
        <f t="shared" si="2"/>
        <v>-5474594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-19018318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-1720152</v>
      </c>
      <c r="L51" s="50">
        <f t="shared" si="3"/>
        <v>-1133905</v>
      </c>
      <c r="M51" s="50">
        <f t="shared" si="3"/>
        <v>-2620537</v>
      </c>
      <c r="N51" s="50">
        <f t="shared" si="3"/>
        <v>-5474594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-5474594</v>
      </c>
      <c r="X51" s="50">
        <f t="shared" si="3"/>
        <v>0</v>
      </c>
      <c r="Y51" s="50">
        <f t="shared" si="3"/>
        <v>-5474594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-19018318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-1720152</v>
      </c>
      <c r="L53" s="56">
        <f t="shared" si="4"/>
        <v>-1133905</v>
      </c>
      <c r="M53" s="56">
        <f t="shared" si="4"/>
        <v>-2620537</v>
      </c>
      <c r="N53" s="56">
        <f t="shared" si="4"/>
        <v>-5474594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-5474594</v>
      </c>
      <c r="X53" s="56">
        <f t="shared" si="4"/>
        <v>0</v>
      </c>
      <c r="Y53" s="56">
        <f t="shared" si="4"/>
        <v>-5474594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-19018318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-1720152</v>
      </c>
      <c r="L56" s="50">
        <f t="shared" si="5"/>
        <v>-1133905</v>
      </c>
      <c r="M56" s="50">
        <f t="shared" si="5"/>
        <v>-2620537</v>
      </c>
      <c r="N56" s="50">
        <f t="shared" si="5"/>
        <v>-5474594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-5474594</v>
      </c>
      <c r="X56" s="50">
        <f t="shared" si="5"/>
        <v>0</v>
      </c>
      <c r="Y56" s="50">
        <f t="shared" si="5"/>
        <v>-5474594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-19018318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-1720152</v>
      </c>
      <c r="L59" s="67">
        <f t="shared" si="6"/>
        <v>-1133905</v>
      </c>
      <c r="M59" s="67">
        <f t="shared" si="6"/>
        <v>-2620537</v>
      </c>
      <c r="N59" s="67">
        <f t="shared" si="6"/>
        <v>-5474594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-5474594</v>
      </c>
      <c r="X59" s="67">
        <f t="shared" si="6"/>
        <v>0</v>
      </c>
      <c r="Y59" s="67">
        <f t="shared" si="6"/>
        <v>-5474594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4545920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4545920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5122299</v>
      </c>
      <c r="D41" s="20"/>
      <c r="E41" s="21">
        <v>921739</v>
      </c>
      <c r="F41" s="22">
        <v>921739</v>
      </c>
      <c r="G41" s="22"/>
      <c r="H41" s="22"/>
      <c r="I41" s="22">
        <v>1325</v>
      </c>
      <c r="J41" s="22">
        <v>1325</v>
      </c>
      <c r="K41" s="22"/>
      <c r="L41" s="22">
        <v>939</v>
      </c>
      <c r="M41" s="22">
        <v>27287</v>
      </c>
      <c r="N41" s="22">
        <v>28226</v>
      </c>
      <c r="O41" s="22"/>
      <c r="P41" s="22"/>
      <c r="Q41" s="22"/>
      <c r="R41" s="22"/>
      <c r="S41" s="22"/>
      <c r="T41" s="22"/>
      <c r="U41" s="22"/>
      <c r="V41" s="22"/>
      <c r="W41" s="22">
        <v>29551</v>
      </c>
      <c r="X41" s="22">
        <v>530000</v>
      </c>
      <c r="Y41" s="22">
        <v>-500449</v>
      </c>
      <c r="Z41" s="23">
        <v>-94.424339622641511</v>
      </c>
      <c r="AA41" s="20">
        <v>921739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2807384</v>
      </c>
      <c r="D44" s="20"/>
      <c r="E44" s="21">
        <v>3347826</v>
      </c>
      <c r="F44" s="22">
        <v>3347826</v>
      </c>
      <c r="G44" s="22">
        <v>177318</v>
      </c>
      <c r="H44" s="22">
        <v>350119</v>
      </c>
      <c r="I44" s="22">
        <v>240206</v>
      </c>
      <c r="J44" s="22">
        <v>767643</v>
      </c>
      <c r="K44" s="22">
        <v>334933</v>
      </c>
      <c r="L44" s="22">
        <v>246696</v>
      </c>
      <c r="M44" s="22">
        <v>262753</v>
      </c>
      <c r="N44" s="22">
        <v>844382</v>
      </c>
      <c r="O44" s="22"/>
      <c r="P44" s="22"/>
      <c r="Q44" s="22"/>
      <c r="R44" s="22"/>
      <c r="S44" s="22"/>
      <c r="T44" s="22"/>
      <c r="U44" s="22"/>
      <c r="V44" s="22"/>
      <c r="W44" s="22">
        <v>1612025</v>
      </c>
      <c r="X44" s="22">
        <v>1674912</v>
      </c>
      <c r="Y44" s="22">
        <v>-62887</v>
      </c>
      <c r="Z44" s="23">
        <v>-3.7546450201562829</v>
      </c>
      <c r="AA44" s="20">
        <v>3347826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7929683</v>
      </c>
      <c r="D47" s="29">
        <f t="shared" ref="D47:Y47" si="1">SUM(D34:D46)</f>
        <v>0</v>
      </c>
      <c r="E47" s="30">
        <f t="shared" si="1"/>
        <v>4269565</v>
      </c>
      <c r="F47" s="31">
        <f t="shared" si="1"/>
        <v>4269565</v>
      </c>
      <c r="G47" s="31">
        <f t="shared" si="1"/>
        <v>177318</v>
      </c>
      <c r="H47" s="31">
        <f t="shared" si="1"/>
        <v>350119</v>
      </c>
      <c r="I47" s="31">
        <f t="shared" si="1"/>
        <v>241531</v>
      </c>
      <c r="J47" s="31">
        <f t="shared" si="1"/>
        <v>768968</v>
      </c>
      <c r="K47" s="31">
        <f t="shared" si="1"/>
        <v>334933</v>
      </c>
      <c r="L47" s="31">
        <f t="shared" si="1"/>
        <v>247635</v>
      </c>
      <c r="M47" s="31">
        <f t="shared" si="1"/>
        <v>290040</v>
      </c>
      <c r="N47" s="31">
        <f t="shared" si="1"/>
        <v>872608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1641576</v>
      </c>
      <c r="X47" s="31">
        <f t="shared" si="1"/>
        <v>2204912</v>
      </c>
      <c r="Y47" s="31">
        <f t="shared" si="1"/>
        <v>-563336</v>
      </c>
      <c r="Z47" s="32">
        <f>+IF(X47&lt;&gt;0,+(Y47/X47)*100,0)</f>
        <v>-25.549137561952584</v>
      </c>
      <c r="AA47" s="29">
        <f>SUM(AA34:AA46)</f>
        <v>4269565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-3383763</v>
      </c>
      <c r="D48" s="39">
        <f t="shared" si="2"/>
        <v>0</v>
      </c>
      <c r="E48" s="40">
        <f t="shared" si="2"/>
        <v>-4269565</v>
      </c>
      <c r="F48" s="41">
        <f t="shared" si="2"/>
        <v>-4269565</v>
      </c>
      <c r="G48" s="41">
        <f t="shared" si="2"/>
        <v>-177318</v>
      </c>
      <c r="H48" s="41">
        <f t="shared" si="2"/>
        <v>-350119</v>
      </c>
      <c r="I48" s="41">
        <f t="shared" si="2"/>
        <v>-241531</v>
      </c>
      <c r="J48" s="41">
        <f t="shared" si="2"/>
        <v>-768968</v>
      </c>
      <c r="K48" s="41">
        <f t="shared" si="2"/>
        <v>-334933</v>
      </c>
      <c r="L48" s="41">
        <f t="shared" si="2"/>
        <v>-247635</v>
      </c>
      <c r="M48" s="41">
        <f t="shared" si="2"/>
        <v>-290040</v>
      </c>
      <c r="N48" s="41">
        <f t="shared" si="2"/>
        <v>-872608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-1641576</v>
      </c>
      <c r="X48" s="41">
        <f t="shared" si="2"/>
        <v>-2204912</v>
      </c>
      <c r="Y48" s="41">
        <f t="shared" si="2"/>
        <v>563336</v>
      </c>
      <c r="Z48" s="42">
        <f>+IF(X48&lt;&gt;0,+(Y48/X48)*100,0)</f>
        <v>-25.549137561952584</v>
      </c>
      <c r="AA48" s="39">
        <f>+AA32-AA47</f>
        <v>-4269565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-3383763</v>
      </c>
      <c r="D51" s="48">
        <f t="shared" si="3"/>
        <v>0</v>
      </c>
      <c r="E51" s="49">
        <f t="shared" si="3"/>
        <v>-4269565</v>
      </c>
      <c r="F51" s="50">
        <f t="shared" si="3"/>
        <v>-4269565</v>
      </c>
      <c r="G51" s="50">
        <f t="shared" si="3"/>
        <v>-177318</v>
      </c>
      <c r="H51" s="50">
        <f t="shared" si="3"/>
        <v>-350119</v>
      </c>
      <c r="I51" s="50">
        <f t="shared" si="3"/>
        <v>-241531</v>
      </c>
      <c r="J51" s="50">
        <f t="shared" si="3"/>
        <v>-768968</v>
      </c>
      <c r="K51" s="50">
        <f t="shared" si="3"/>
        <v>-334933</v>
      </c>
      <c r="L51" s="50">
        <f t="shared" si="3"/>
        <v>-247635</v>
      </c>
      <c r="M51" s="50">
        <f t="shared" si="3"/>
        <v>-290040</v>
      </c>
      <c r="N51" s="50">
        <f t="shared" si="3"/>
        <v>-872608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-1641576</v>
      </c>
      <c r="X51" s="50">
        <f t="shared" si="3"/>
        <v>-2204912</v>
      </c>
      <c r="Y51" s="50">
        <f t="shared" si="3"/>
        <v>563336</v>
      </c>
      <c r="Z51" s="51">
        <f>+IF(X51&lt;&gt;0,+(Y51/X51)*100,0)</f>
        <v>-25.549137561952584</v>
      </c>
      <c r="AA51" s="48">
        <f>SUM(AA48:AA50)</f>
        <v>-4269565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-3383763</v>
      </c>
      <c r="D53" s="54">
        <f>+D51-D52</f>
        <v>0</v>
      </c>
      <c r="E53" s="55">
        <f t="shared" si="4"/>
        <v>-4269565</v>
      </c>
      <c r="F53" s="56">
        <f t="shared" si="4"/>
        <v>-4269565</v>
      </c>
      <c r="G53" s="56">
        <f t="shared" si="4"/>
        <v>-177318</v>
      </c>
      <c r="H53" s="56">
        <f t="shared" si="4"/>
        <v>-350119</v>
      </c>
      <c r="I53" s="56">
        <f t="shared" si="4"/>
        <v>-241531</v>
      </c>
      <c r="J53" s="56">
        <f t="shared" si="4"/>
        <v>-768968</v>
      </c>
      <c r="K53" s="56">
        <f t="shared" si="4"/>
        <v>-334933</v>
      </c>
      <c r="L53" s="56">
        <f t="shared" si="4"/>
        <v>-247635</v>
      </c>
      <c r="M53" s="56">
        <f t="shared" si="4"/>
        <v>-290040</v>
      </c>
      <c r="N53" s="56">
        <f t="shared" si="4"/>
        <v>-872608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-1641576</v>
      </c>
      <c r="X53" s="56">
        <f t="shared" si="4"/>
        <v>-2204912</v>
      </c>
      <c r="Y53" s="56">
        <f t="shared" si="4"/>
        <v>563336</v>
      </c>
      <c r="Z53" s="57">
        <f>+IF(X53&lt;&gt;0,+(Y53/X53)*100,0)</f>
        <v>-25.549137561952584</v>
      </c>
      <c r="AA53" s="54">
        <f>+AA51-AA52</f>
        <v>-4269565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-3383763</v>
      </c>
      <c r="D56" s="48">
        <f>SUM(D53:D55)</f>
        <v>0</v>
      </c>
      <c r="E56" s="49">
        <f t="shared" si="5"/>
        <v>-4269565</v>
      </c>
      <c r="F56" s="50">
        <f t="shared" si="5"/>
        <v>-4269565</v>
      </c>
      <c r="G56" s="50">
        <f t="shared" si="5"/>
        <v>-177318</v>
      </c>
      <c r="H56" s="50">
        <f t="shared" si="5"/>
        <v>-350119</v>
      </c>
      <c r="I56" s="50">
        <f t="shared" si="5"/>
        <v>-241531</v>
      </c>
      <c r="J56" s="50">
        <f t="shared" si="5"/>
        <v>-768968</v>
      </c>
      <c r="K56" s="50">
        <f t="shared" si="5"/>
        <v>-334933</v>
      </c>
      <c r="L56" s="50">
        <f t="shared" si="5"/>
        <v>-247635</v>
      </c>
      <c r="M56" s="50">
        <f t="shared" si="5"/>
        <v>-290040</v>
      </c>
      <c r="N56" s="50">
        <f t="shared" si="5"/>
        <v>-872608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-1641576</v>
      </c>
      <c r="X56" s="50">
        <f t="shared" si="5"/>
        <v>-2204912</v>
      </c>
      <c r="Y56" s="50">
        <f t="shared" si="5"/>
        <v>563336</v>
      </c>
      <c r="Z56" s="51">
        <f>+IF(X56&lt;&gt;0,+(Y56/X56)*100,0)</f>
        <v>-25.549137561952584</v>
      </c>
      <c r="AA56" s="48">
        <f>SUM(AA53:AA55)</f>
        <v>-4269565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-3383763</v>
      </c>
      <c r="D59" s="65">
        <f>SUM(D56:D58)</f>
        <v>0</v>
      </c>
      <c r="E59" s="66">
        <f t="shared" si="6"/>
        <v>-4269565</v>
      </c>
      <c r="F59" s="67">
        <f t="shared" si="6"/>
        <v>-4269565</v>
      </c>
      <c r="G59" s="67">
        <f t="shared" si="6"/>
        <v>-177318</v>
      </c>
      <c r="H59" s="67">
        <f t="shared" si="6"/>
        <v>-350119</v>
      </c>
      <c r="I59" s="67">
        <f t="shared" si="6"/>
        <v>-241531</v>
      </c>
      <c r="J59" s="67">
        <f t="shared" si="6"/>
        <v>-768968</v>
      </c>
      <c r="K59" s="67">
        <f t="shared" si="6"/>
        <v>-334933</v>
      </c>
      <c r="L59" s="67">
        <f t="shared" si="6"/>
        <v>-247635</v>
      </c>
      <c r="M59" s="67">
        <f t="shared" si="6"/>
        <v>-290040</v>
      </c>
      <c r="N59" s="67">
        <f t="shared" si="6"/>
        <v>-872608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-1641576</v>
      </c>
      <c r="X59" s="67">
        <f t="shared" si="6"/>
        <v>-2204912</v>
      </c>
      <c r="Y59" s="67">
        <f t="shared" si="6"/>
        <v>563336</v>
      </c>
      <c r="Z59" s="68">
        <f>+IF(X59&lt;&gt;0,+(Y59/X59)*100,0)</f>
        <v>-25.549137561952584</v>
      </c>
      <c r="AA59" s="65">
        <f>SUM(AA56:AA58)</f>
        <v>-4269565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4786087</v>
      </c>
      <c r="F10" s="22">
        <v>4786087</v>
      </c>
      <c r="G10" s="22"/>
      <c r="H10" s="22"/>
      <c r="I10" s="22"/>
      <c r="J10" s="22"/>
      <c r="K10" s="22">
        <v>1190338</v>
      </c>
      <c r="L10" s="22"/>
      <c r="M10" s="22"/>
      <c r="N10" s="22">
        <v>1190338</v>
      </c>
      <c r="O10" s="22"/>
      <c r="P10" s="22"/>
      <c r="Q10" s="22"/>
      <c r="R10" s="22"/>
      <c r="S10" s="22"/>
      <c r="T10" s="22"/>
      <c r="U10" s="22"/>
      <c r="V10" s="22"/>
      <c r="W10" s="22">
        <v>1190338</v>
      </c>
      <c r="X10" s="22">
        <v>2393040</v>
      </c>
      <c r="Y10" s="22">
        <v>-1202702</v>
      </c>
      <c r="Z10" s="23">
        <v>-50.258332497576305</v>
      </c>
      <c r="AA10" s="20">
        <v>4786087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4786087</v>
      </c>
      <c r="F32" s="31">
        <f t="shared" si="0"/>
        <v>4786087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1190338</v>
      </c>
      <c r="L32" s="31">
        <f t="shared" si="0"/>
        <v>0</v>
      </c>
      <c r="M32" s="31">
        <f t="shared" si="0"/>
        <v>0</v>
      </c>
      <c r="N32" s="31">
        <f t="shared" si="0"/>
        <v>1190338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1190338</v>
      </c>
      <c r="X32" s="31">
        <f t="shared" si="0"/>
        <v>2393040</v>
      </c>
      <c r="Y32" s="31">
        <f t="shared" si="0"/>
        <v>-1202702</v>
      </c>
      <c r="Z32" s="32">
        <f>+IF(X32&lt;&gt;0,+(Y32/X32)*100,0)</f>
        <v>-50.258332497576305</v>
      </c>
      <c r="AA32" s="29">
        <f>SUM(AA6:AA31)</f>
        <v>4786087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11385655</v>
      </c>
      <c r="D41" s="20"/>
      <c r="E41" s="21">
        <v>4786087</v>
      </c>
      <c r="F41" s="22">
        <v>4786087</v>
      </c>
      <c r="G41" s="22"/>
      <c r="H41" s="22"/>
      <c r="I41" s="22"/>
      <c r="J41" s="22"/>
      <c r="K41" s="22">
        <v>1194453</v>
      </c>
      <c r="L41" s="22"/>
      <c r="M41" s="22">
        <v>3332068</v>
      </c>
      <c r="N41" s="22">
        <v>4526521</v>
      </c>
      <c r="O41" s="22"/>
      <c r="P41" s="22"/>
      <c r="Q41" s="22"/>
      <c r="R41" s="22"/>
      <c r="S41" s="22"/>
      <c r="T41" s="22"/>
      <c r="U41" s="22"/>
      <c r="V41" s="22"/>
      <c r="W41" s="22">
        <v>4526521</v>
      </c>
      <c r="X41" s="22">
        <v>2393040</v>
      </c>
      <c r="Y41" s="22">
        <v>2133481</v>
      </c>
      <c r="Z41" s="23">
        <v>89.153587069167244</v>
      </c>
      <c r="AA41" s="20">
        <v>4786087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11385655</v>
      </c>
      <c r="D47" s="29">
        <f t="shared" ref="D47:Y47" si="1">SUM(D34:D46)</f>
        <v>0</v>
      </c>
      <c r="E47" s="30">
        <f t="shared" si="1"/>
        <v>4786087</v>
      </c>
      <c r="F47" s="31">
        <f t="shared" si="1"/>
        <v>4786087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1194453</v>
      </c>
      <c r="L47" s="31">
        <f t="shared" si="1"/>
        <v>0</v>
      </c>
      <c r="M47" s="31">
        <f t="shared" si="1"/>
        <v>3332068</v>
      </c>
      <c r="N47" s="31">
        <f t="shared" si="1"/>
        <v>4526521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4526521</v>
      </c>
      <c r="X47" s="31">
        <f t="shared" si="1"/>
        <v>2393040</v>
      </c>
      <c r="Y47" s="31">
        <f t="shared" si="1"/>
        <v>2133481</v>
      </c>
      <c r="Z47" s="32">
        <f>+IF(X47&lt;&gt;0,+(Y47/X47)*100,0)</f>
        <v>89.153587069167244</v>
      </c>
      <c r="AA47" s="29">
        <f>SUM(AA34:AA46)</f>
        <v>4786087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-11385655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-4115</v>
      </c>
      <c r="L48" s="41">
        <f t="shared" si="2"/>
        <v>0</v>
      </c>
      <c r="M48" s="41">
        <f t="shared" si="2"/>
        <v>-3332068</v>
      </c>
      <c r="N48" s="41">
        <f t="shared" si="2"/>
        <v>-3336183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-3336183</v>
      </c>
      <c r="X48" s="41">
        <f t="shared" si="2"/>
        <v>0</v>
      </c>
      <c r="Y48" s="41">
        <f t="shared" si="2"/>
        <v>-3336183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1200000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-10185655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-4115</v>
      </c>
      <c r="L51" s="50">
        <f t="shared" si="3"/>
        <v>0</v>
      </c>
      <c r="M51" s="50">
        <f t="shared" si="3"/>
        <v>-3332068</v>
      </c>
      <c r="N51" s="50">
        <f t="shared" si="3"/>
        <v>-3336183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-3336183</v>
      </c>
      <c r="X51" s="50">
        <f t="shared" si="3"/>
        <v>0</v>
      </c>
      <c r="Y51" s="50">
        <f t="shared" si="3"/>
        <v>-3336183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-10185655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-4115</v>
      </c>
      <c r="L53" s="56">
        <f t="shared" si="4"/>
        <v>0</v>
      </c>
      <c r="M53" s="56">
        <f t="shared" si="4"/>
        <v>-3332068</v>
      </c>
      <c r="N53" s="56">
        <f t="shared" si="4"/>
        <v>-3336183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-3336183</v>
      </c>
      <c r="X53" s="56">
        <f t="shared" si="4"/>
        <v>0</v>
      </c>
      <c r="Y53" s="56">
        <f t="shared" si="4"/>
        <v>-3336183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-10185655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-4115</v>
      </c>
      <c r="L56" s="50">
        <f t="shared" si="5"/>
        <v>0</v>
      </c>
      <c r="M56" s="50">
        <f t="shared" si="5"/>
        <v>-3332068</v>
      </c>
      <c r="N56" s="50">
        <f t="shared" si="5"/>
        <v>-3336183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-3336183</v>
      </c>
      <c r="X56" s="50">
        <f t="shared" si="5"/>
        <v>0</v>
      </c>
      <c r="Y56" s="50">
        <f t="shared" si="5"/>
        <v>-3336183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-10185655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-4115</v>
      </c>
      <c r="L59" s="67">
        <f t="shared" si="6"/>
        <v>0</v>
      </c>
      <c r="M59" s="67">
        <f t="shared" si="6"/>
        <v>-3332068</v>
      </c>
      <c r="N59" s="67">
        <f t="shared" si="6"/>
        <v>-3336183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-3336183</v>
      </c>
      <c r="X59" s="67">
        <f t="shared" si="6"/>
        <v>0</v>
      </c>
      <c r="Y59" s="67">
        <f t="shared" si="6"/>
        <v>-3336183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2334476</v>
      </c>
      <c r="D34" s="20"/>
      <c r="E34" s="21">
        <v>3706728</v>
      </c>
      <c r="F34" s="22">
        <v>3706728</v>
      </c>
      <c r="G34" s="22">
        <v>177087</v>
      </c>
      <c r="H34" s="22">
        <v>185301</v>
      </c>
      <c r="I34" s="22">
        <v>147989</v>
      </c>
      <c r="J34" s="22">
        <v>510377</v>
      </c>
      <c r="K34" s="22">
        <v>148226</v>
      </c>
      <c r="L34" s="22">
        <v>148226</v>
      </c>
      <c r="M34" s="22">
        <v>148226</v>
      </c>
      <c r="N34" s="22">
        <v>444678</v>
      </c>
      <c r="O34" s="22"/>
      <c r="P34" s="22"/>
      <c r="Q34" s="22"/>
      <c r="R34" s="22"/>
      <c r="S34" s="22"/>
      <c r="T34" s="22"/>
      <c r="U34" s="22"/>
      <c r="V34" s="22"/>
      <c r="W34" s="22">
        <v>955055</v>
      </c>
      <c r="X34" s="22">
        <v>1853370</v>
      </c>
      <c r="Y34" s="22">
        <v>-898315</v>
      </c>
      <c r="Z34" s="23">
        <v>-48.469274888446449</v>
      </c>
      <c r="AA34" s="20">
        <v>3706728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633324</v>
      </c>
      <c r="D37" s="20"/>
      <c r="E37" s="21">
        <v>4000000</v>
      </c>
      <c r="F37" s="22">
        <v>4000000</v>
      </c>
      <c r="G37" s="22"/>
      <c r="H37" s="22">
        <v>86277</v>
      </c>
      <c r="I37" s="22"/>
      <c r="J37" s="22">
        <v>86277</v>
      </c>
      <c r="K37" s="22"/>
      <c r="L37" s="22">
        <v>19227</v>
      </c>
      <c r="M37" s="22"/>
      <c r="N37" s="22">
        <v>19227</v>
      </c>
      <c r="O37" s="22"/>
      <c r="P37" s="22"/>
      <c r="Q37" s="22"/>
      <c r="R37" s="22"/>
      <c r="S37" s="22"/>
      <c r="T37" s="22"/>
      <c r="U37" s="22"/>
      <c r="V37" s="22"/>
      <c r="W37" s="22">
        <v>105504</v>
      </c>
      <c r="X37" s="22">
        <v>1999998</v>
      </c>
      <c r="Y37" s="22">
        <v>-1894494</v>
      </c>
      <c r="Z37" s="23">
        <v>-94.72479472479472</v>
      </c>
      <c r="AA37" s="20">
        <v>4000000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53169183</v>
      </c>
      <c r="D41" s="20"/>
      <c r="E41" s="21">
        <v>10000000</v>
      </c>
      <c r="F41" s="22">
        <v>10000000</v>
      </c>
      <c r="G41" s="22"/>
      <c r="H41" s="22"/>
      <c r="I41" s="22"/>
      <c r="J41" s="22"/>
      <c r="K41" s="22"/>
      <c r="L41" s="22">
        <v>875338</v>
      </c>
      <c r="M41" s="22"/>
      <c r="N41" s="22">
        <v>875338</v>
      </c>
      <c r="O41" s="22"/>
      <c r="P41" s="22"/>
      <c r="Q41" s="22"/>
      <c r="R41" s="22"/>
      <c r="S41" s="22"/>
      <c r="T41" s="22"/>
      <c r="U41" s="22"/>
      <c r="V41" s="22"/>
      <c r="W41" s="22">
        <v>875338</v>
      </c>
      <c r="X41" s="22">
        <v>4999998</v>
      </c>
      <c r="Y41" s="22">
        <v>-4124660</v>
      </c>
      <c r="Z41" s="23">
        <v>-82.493232997293191</v>
      </c>
      <c r="AA41" s="20">
        <v>10000000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13111119</v>
      </c>
      <c r="D44" s="20"/>
      <c r="E44" s="21">
        <v>13668272</v>
      </c>
      <c r="F44" s="22">
        <v>13668272</v>
      </c>
      <c r="G44" s="22">
        <v>1223561</v>
      </c>
      <c r="H44" s="22">
        <v>1546091</v>
      </c>
      <c r="I44" s="22">
        <v>1139295</v>
      </c>
      <c r="J44" s="22">
        <v>3908947</v>
      </c>
      <c r="K44" s="22">
        <v>2012802</v>
      </c>
      <c r="L44" s="22">
        <v>1184940</v>
      </c>
      <c r="M44" s="22">
        <v>1179140</v>
      </c>
      <c r="N44" s="22">
        <v>4376882</v>
      </c>
      <c r="O44" s="22"/>
      <c r="P44" s="22"/>
      <c r="Q44" s="22"/>
      <c r="R44" s="22"/>
      <c r="S44" s="22"/>
      <c r="T44" s="22"/>
      <c r="U44" s="22"/>
      <c r="V44" s="22"/>
      <c r="W44" s="22">
        <v>8285829</v>
      </c>
      <c r="X44" s="22">
        <v>6834138</v>
      </c>
      <c r="Y44" s="22">
        <v>1451691</v>
      </c>
      <c r="Z44" s="23">
        <v>21.241757190153315</v>
      </c>
      <c r="AA44" s="20">
        <v>13668272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69248102</v>
      </c>
      <c r="D47" s="29">
        <f t="shared" ref="D47:Y47" si="1">SUM(D34:D46)</f>
        <v>0</v>
      </c>
      <c r="E47" s="30">
        <f t="shared" si="1"/>
        <v>31375000</v>
      </c>
      <c r="F47" s="31">
        <f t="shared" si="1"/>
        <v>31375000</v>
      </c>
      <c r="G47" s="31">
        <f t="shared" si="1"/>
        <v>1400648</v>
      </c>
      <c r="H47" s="31">
        <f t="shared" si="1"/>
        <v>1817669</v>
      </c>
      <c r="I47" s="31">
        <f t="shared" si="1"/>
        <v>1287284</v>
      </c>
      <c r="J47" s="31">
        <f t="shared" si="1"/>
        <v>4505601</v>
      </c>
      <c r="K47" s="31">
        <f t="shared" si="1"/>
        <v>2161028</v>
      </c>
      <c r="L47" s="31">
        <f t="shared" si="1"/>
        <v>2227731</v>
      </c>
      <c r="M47" s="31">
        <f t="shared" si="1"/>
        <v>1327366</v>
      </c>
      <c r="N47" s="31">
        <f t="shared" si="1"/>
        <v>5716125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10221726</v>
      </c>
      <c r="X47" s="31">
        <f t="shared" si="1"/>
        <v>15687504</v>
      </c>
      <c r="Y47" s="31">
        <f t="shared" si="1"/>
        <v>-5465778</v>
      </c>
      <c r="Z47" s="32">
        <f>+IF(X47&lt;&gt;0,+(Y47/X47)*100,0)</f>
        <v>-34.841603865089056</v>
      </c>
      <c r="AA47" s="29">
        <f>SUM(AA34:AA46)</f>
        <v>31375000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-69248102</v>
      </c>
      <c r="D48" s="39">
        <f t="shared" si="2"/>
        <v>0</v>
      </c>
      <c r="E48" s="40">
        <f t="shared" si="2"/>
        <v>-31375000</v>
      </c>
      <c r="F48" s="41">
        <f t="shared" si="2"/>
        <v>-31375000</v>
      </c>
      <c r="G48" s="41">
        <f t="shared" si="2"/>
        <v>-1400648</v>
      </c>
      <c r="H48" s="41">
        <f t="shared" si="2"/>
        <v>-1817669</v>
      </c>
      <c r="I48" s="41">
        <f t="shared" si="2"/>
        <v>-1287284</v>
      </c>
      <c r="J48" s="41">
        <f t="shared" si="2"/>
        <v>-4505601</v>
      </c>
      <c r="K48" s="41">
        <f t="shared" si="2"/>
        <v>-2161028</v>
      </c>
      <c r="L48" s="41">
        <f t="shared" si="2"/>
        <v>-2227731</v>
      </c>
      <c r="M48" s="41">
        <f t="shared" si="2"/>
        <v>-1327366</v>
      </c>
      <c r="N48" s="41">
        <f t="shared" si="2"/>
        <v>-5716125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-10221726</v>
      </c>
      <c r="X48" s="41">
        <f t="shared" si="2"/>
        <v>-15687504</v>
      </c>
      <c r="Y48" s="41">
        <f t="shared" si="2"/>
        <v>5465778</v>
      </c>
      <c r="Z48" s="42">
        <f>+IF(X48&lt;&gt;0,+(Y48/X48)*100,0)</f>
        <v>-34.841603865089056</v>
      </c>
      <c r="AA48" s="39">
        <f>+AA32-AA47</f>
        <v>-31375000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-69248102</v>
      </c>
      <c r="D51" s="48">
        <f t="shared" si="3"/>
        <v>0</v>
      </c>
      <c r="E51" s="49">
        <f t="shared" si="3"/>
        <v>-31375000</v>
      </c>
      <c r="F51" s="50">
        <f t="shared" si="3"/>
        <v>-31375000</v>
      </c>
      <c r="G51" s="50">
        <f t="shared" si="3"/>
        <v>-1400648</v>
      </c>
      <c r="H51" s="50">
        <f t="shared" si="3"/>
        <v>-1817669</v>
      </c>
      <c r="I51" s="50">
        <f t="shared" si="3"/>
        <v>-1287284</v>
      </c>
      <c r="J51" s="50">
        <f t="shared" si="3"/>
        <v>-4505601</v>
      </c>
      <c r="K51" s="50">
        <f t="shared" si="3"/>
        <v>-2161028</v>
      </c>
      <c r="L51" s="50">
        <f t="shared" si="3"/>
        <v>-2227731</v>
      </c>
      <c r="M51" s="50">
        <f t="shared" si="3"/>
        <v>-1327366</v>
      </c>
      <c r="N51" s="50">
        <f t="shared" si="3"/>
        <v>-5716125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-10221726</v>
      </c>
      <c r="X51" s="50">
        <f t="shared" si="3"/>
        <v>-15687504</v>
      </c>
      <c r="Y51" s="50">
        <f t="shared" si="3"/>
        <v>5465778</v>
      </c>
      <c r="Z51" s="51">
        <f>+IF(X51&lt;&gt;0,+(Y51/X51)*100,0)</f>
        <v>-34.841603865089056</v>
      </c>
      <c r="AA51" s="48">
        <f>SUM(AA48:AA50)</f>
        <v>-31375000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-69248102</v>
      </c>
      <c r="D53" s="54">
        <f>+D51-D52</f>
        <v>0</v>
      </c>
      <c r="E53" s="55">
        <f t="shared" si="4"/>
        <v>-31375000</v>
      </c>
      <c r="F53" s="56">
        <f t="shared" si="4"/>
        <v>-31375000</v>
      </c>
      <c r="G53" s="56">
        <f t="shared" si="4"/>
        <v>-1400648</v>
      </c>
      <c r="H53" s="56">
        <f t="shared" si="4"/>
        <v>-1817669</v>
      </c>
      <c r="I53" s="56">
        <f t="shared" si="4"/>
        <v>-1287284</v>
      </c>
      <c r="J53" s="56">
        <f t="shared" si="4"/>
        <v>-4505601</v>
      </c>
      <c r="K53" s="56">
        <f t="shared" si="4"/>
        <v>-2161028</v>
      </c>
      <c r="L53" s="56">
        <f t="shared" si="4"/>
        <v>-2227731</v>
      </c>
      <c r="M53" s="56">
        <f t="shared" si="4"/>
        <v>-1327366</v>
      </c>
      <c r="N53" s="56">
        <f t="shared" si="4"/>
        <v>-5716125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-10221726</v>
      </c>
      <c r="X53" s="56">
        <f t="shared" si="4"/>
        <v>-15687504</v>
      </c>
      <c r="Y53" s="56">
        <f t="shared" si="4"/>
        <v>5465778</v>
      </c>
      <c r="Z53" s="57">
        <f>+IF(X53&lt;&gt;0,+(Y53/X53)*100,0)</f>
        <v>-34.841603865089056</v>
      </c>
      <c r="AA53" s="54">
        <f>+AA51-AA52</f>
        <v>-31375000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-69248102</v>
      </c>
      <c r="D56" s="48">
        <f>SUM(D53:D55)</f>
        <v>0</v>
      </c>
      <c r="E56" s="49">
        <f t="shared" si="5"/>
        <v>-31375000</v>
      </c>
      <c r="F56" s="50">
        <f t="shared" si="5"/>
        <v>-31375000</v>
      </c>
      <c r="G56" s="50">
        <f t="shared" si="5"/>
        <v>-1400648</v>
      </c>
      <c r="H56" s="50">
        <f t="shared" si="5"/>
        <v>-1817669</v>
      </c>
      <c r="I56" s="50">
        <f t="shared" si="5"/>
        <v>-1287284</v>
      </c>
      <c r="J56" s="50">
        <f t="shared" si="5"/>
        <v>-4505601</v>
      </c>
      <c r="K56" s="50">
        <f t="shared" si="5"/>
        <v>-2161028</v>
      </c>
      <c r="L56" s="50">
        <f t="shared" si="5"/>
        <v>-2227731</v>
      </c>
      <c r="M56" s="50">
        <f t="shared" si="5"/>
        <v>-1327366</v>
      </c>
      <c r="N56" s="50">
        <f t="shared" si="5"/>
        <v>-5716125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-10221726</v>
      </c>
      <c r="X56" s="50">
        <f t="shared" si="5"/>
        <v>-15687504</v>
      </c>
      <c r="Y56" s="50">
        <f t="shared" si="5"/>
        <v>5465778</v>
      </c>
      <c r="Z56" s="51">
        <f>+IF(X56&lt;&gt;0,+(Y56/X56)*100,0)</f>
        <v>-34.841603865089056</v>
      </c>
      <c r="AA56" s="48">
        <f>SUM(AA53:AA55)</f>
        <v>-31375000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-69248102</v>
      </c>
      <c r="D59" s="65">
        <f>SUM(D56:D58)</f>
        <v>0</v>
      </c>
      <c r="E59" s="66">
        <f t="shared" si="6"/>
        <v>-31375000</v>
      </c>
      <c r="F59" s="67">
        <f t="shared" si="6"/>
        <v>-31375000</v>
      </c>
      <c r="G59" s="67">
        <f t="shared" si="6"/>
        <v>-1400648</v>
      </c>
      <c r="H59" s="67">
        <f t="shared" si="6"/>
        <v>-1817669</v>
      </c>
      <c r="I59" s="67">
        <f t="shared" si="6"/>
        <v>-1287284</v>
      </c>
      <c r="J59" s="67">
        <f t="shared" si="6"/>
        <v>-4505601</v>
      </c>
      <c r="K59" s="67">
        <f t="shared" si="6"/>
        <v>-2161028</v>
      </c>
      <c r="L59" s="67">
        <f t="shared" si="6"/>
        <v>-2227731</v>
      </c>
      <c r="M59" s="67">
        <f t="shared" si="6"/>
        <v>-1327366</v>
      </c>
      <c r="N59" s="67">
        <f t="shared" si="6"/>
        <v>-5716125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-10221726</v>
      </c>
      <c r="X59" s="67">
        <f t="shared" si="6"/>
        <v>-15687504</v>
      </c>
      <c r="Y59" s="67">
        <f t="shared" si="6"/>
        <v>5465778</v>
      </c>
      <c r="Z59" s="68">
        <f>+IF(X59&lt;&gt;0,+(Y59/X59)*100,0)</f>
        <v>-34.841603865089056</v>
      </c>
      <c r="AA59" s="65">
        <f>SUM(AA56:AA58)</f>
        <v>-31375000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26307644</v>
      </c>
      <c r="D6" s="20"/>
      <c r="E6" s="21">
        <v>28080072</v>
      </c>
      <c r="F6" s="22">
        <v>28080072</v>
      </c>
      <c r="G6" s="22">
        <v>90414</v>
      </c>
      <c r="H6" s="22">
        <v>3362797</v>
      </c>
      <c r="I6" s="22">
        <v>1202756</v>
      </c>
      <c r="J6" s="22">
        <v>4655967</v>
      </c>
      <c r="K6" s="22">
        <v>3252991</v>
      </c>
      <c r="L6" s="22">
        <v>1733267</v>
      </c>
      <c r="M6" s="22">
        <v>2137210</v>
      </c>
      <c r="N6" s="22">
        <v>7123468</v>
      </c>
      <c r="O6" s="22"/>
      <c r="P6" s="22"/>
      <c r="Q6" s="22"/>
      <c r="R6" s="22"/>
      <c r="S6" s="22"/>
      <c r="T6" s="22"/>
      <c r="U6" s="22"/>
      <c r="V6" s="22"/>
      <c r="W6" s="22">
        <v>11779435</v>
      </c>
      <c r="X6" s="22">
        <v>14040042</v>
      </c>
      <c r="Y6" s="22">
        <v>-2260607</v>
      </c>
      <c r="Z6" s="23">
        <v>-16.101141292882172</v>
      </c>
      <c r="AA6" s="20">
        <v>28080072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155962</v>
      </c>
      <c r="D13" s="20"/>
      <c r="E13" s="21">
        <v>762252</v>
      </c>
      <c r="F13" s="22">
        <v>762252</v>
      </c>
      <c r="G13" s="22">
        <v>92793</v>
      </c>
      <c r="H13" s="22">
        <v>84427</v>
      </c>
      <c r="I13" s="22">
        <v>89200</v>
      </c>
      <c r="J13" s="22">
        <v>266420</v>
      </c>
      <c r="K13" s="22">
        <v>83371</v>
      </c>
      <c r="L13" s="22">
        <v>71308</v>
      </c>
      <c r="M13" s="22">
        <v>52292</v>
      </c>
      <c r="N13" s="22">
        <v>206971</v>
      </c>
      <c r="O13" s="22"/>
      <c r="P13" s="22"/>
      <c r="Q13" s="22"/>
      <c r="R13" s="22"/>
      <c r="S13" s="22"/>
      <c r="T13" s="22"/>
      <c r="U13" s="22"/>
      <c r="V13" s="22"/>
      <c r="W13" s="22">
        <v>473391</v>
      </c>
      <c r="X13" s="22">
        <v>381126</v>
      </c>
      <c r="Y13" s="22">
        <v>92265</v>
      </c>
      <c r="Z13" s="23">
        <v>24.208529462697374</v>
      </c>
      <c r="AA13" s="20">
        <v>762252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18996000</v>
      </c>
      <c r="D25" s="20"/>
      <c r="E25" s="21">
        <v>22170000</v>
      </c>
      <c r="F25" s="22">
        <v>22170000</v>
      </c>
      <c r="G25" s="22">
        <v>726057</v>
      </c>
      <c r="H25" s="22">
        <v>435642</v>
      </c>
      <c r="I25" s="22">
        <v>6693476</v>
      </c>
      <c r="J25" s="22">
        <v>7855175</v>
      </c>
      <c r="K25" s="22">
        <v>1382747</v>
      </c>
      <c r="L25" s="22">
        <v>4251228</v>
      </c>
      <c r="M25" s="22">
        <v>3036813</v>
      </c>
      <c r="N25" s="22">
        <v>8670788</v>
      </c>
      <c r="O25" s="22"/>
      <c r="P25" s="22"/>
      <c r="Q25" s="22"/>
      <c r="R25" s="22"/>
      <c r="S25" s="22"/>
      <c r="T25" s="22"/>
      <c r="U25" s="22"/>
      <c r="V25" s="22"/>
      <c r="W25" s="22">
        <v>16525963</v>
      </c>
      <c r="X25" s="22">
        <v>11085000</v>
      </c>
      <c r="Y25" s="22">
        <v>5440963</v>
      </c>
      <c r="Z25" s="23">
        <v>49.084014433919712</v>
      </c>
      <c r="AA25" s="20">
        <v>22170000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45459606</v>
      </c>
      <c r="D32" s="29">
        <f t="shared" ref="D32:Y32" si="0">SUM(D6:D31)</f>
        <v>0</v>
      </c>
      <c r="E32" s="30">
        <f t="shared" si="0"/>
        <v>51012324</v>
      </c>
      <c r="F32" s="31">
        <f t="shared" si="0"/>
        <v>51012324</v>
      </c>
      <c r="G32" s="31">
        <f t="shared" si="0"/>
        <v>909264</v>
      </c>
      <c r="H32" s="31">
        <f t="shared" si="0"/>
        <v>3882866</v>
      </c>
      <c r="I32" s="31">
        <f t="shared" si="0"/>
        <v>7985432</v>
      </c>
      <c r="J32" s="31">
        <f t="shared" si="0"/>
        <v>12777562</v>
      </c>
      <c r="K32" s="31">
        <f t="shared" si="0"/>
        <v>4719109</v>
      </c>
      <c r="L32" s="31">
        <f t="shared" si="0"/>
        <v>6055803</v>
      </c>
      <c r="M32" s="31">
        <f t="shared" si="0"/>
        <v>5226315</v>
      </c>
      <c r="N32" s="31">
        <f t="shared" si="0"/>
        <v>16001227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28778789</v>
      </c>
      <c r="X32" s="31">
        <f t="shared" si="0"/>
        <v>25506168</v>
      </c>
      <c r="Y32" s="31">
        <f t="shared" si="0"/>
        <v>3272621</v>
      </c>
      <c r="Z32" s="32">
        <f>+IF(X32&lt;&gt;0,+(Y32/X32)*100,0)</f>
        <v>12.830704322185913</v>
      </c>
      <c r="AA32" s="29">
        <f>SUM(AA6:AA31)</f>
        <v>51012324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6170949</v>
      </c>
      <c r="D34" s="20"/>
      <c r="E34" s="21">
        <v>6567223</v>
      </c>
      <c r="F34" s="22">
        <v>6567223</v>
      </c>
      <c r="G34" s="22">
        <v>459112</v>
      </c>
      <c r="H34" s="22">
        <v>521021</v>
      </c>
      <c r="I34" s="22">
        <v>540574</v>
      </c>
      <c r="J34" s="22">
        <v>1520707</v>
      </c>
      <c r="K34" s="22">
        <v>474151</v>
      </c>
      <c r="L34" s="22">
        <v>617098</v>
      </c>
      <c r="M34" s="22">
        <v>478251</v>
      </c>
      <c r="N34" s="22">
        <v>1569500</v>
      </c>
      <c r="O34" s="22"/>
      <c r="P34" s="22"/>
      <c r="Q34" s="22"/>
      <c r="R34" s="22"/>
      <c r="S34" s="22"/>
      <c r="T34" s="22"/>
      <c r="U34" s="22"/>
      <c r="V34" s="22"/>
      <c r="W34" s="22">
        <v>3090207</v>
      </c>
      <c r="X34" s="22">
        <v>3283614</v>
      </c>
      <c r="Y34" s="22">
        <v>-193407</v>
      </c>
      <c r="Z34" s="23">
        <v>-5.8900650320043706</v>
      </c>
      <c r="AA34" s="20">
        <v>6567223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19859883</v>
      </c>
      <c r="D36" s="20"/>
      <c r="E36" s="21">
        <v>22614587</v>
      </c>
      <c r="F36" s="22">
        <v>22614587</v>
      </c>
      <c r="G36" s="22"/>
      <c r="H36" s="22">
        <v>4947465</v>
      </c>
      <c r="I36" s="22"/>
      <c r="J36" s="22">
        <v>4947465</v>
      </c>
      <c r="K36" s="22">
        <v>3517030</v>
      </c>
      <c r="L36" s="22"/>
      <c r="M36" s="22">
        <v>2993633</v>
      </c>
      <c r="N36" s="22">
        <v>6510663</v>
      </c>
      <c r="O36" s="22"/>
      <c r="P36" s="22"/>
      <c r="Q36" s="22"/>
      <c r="R36" s="22"/>
      <c r="S36" s="22"/>
      <c r="T36" s="22"/>
      <c r="U36" s="22"/>
      <c r="V36" s="22"/>
      <c r="W36" s="22">
        <v>11458128</v>
      </c>
      <c r="X36" s="22">
        <v>11307294</v>
      </c>
      <c r="Y36" s="22">
        <v>150834</v>
      </c>
      <c r="Z36" s="23">
        <v>1.3339531102667004</v>
      </c>
      <c r="AA36" s="20">
        <v>22614587</v>
      </c>
    </row>
    <row r="37" spans="1:27" ht="13.5" x14ac:dyDescent="0.25">
      <c r="A37" s="19" t="s">
        <v>63</v>
      </c>
      <c r="B37" s="15" t="s">
        <v>32</v>
      </c>
      <c r="C37" s="20">
        <v>2792277</v>
      </c>
      <c r="D37" s="20"/>
      <c r="E37" s="21">
        <v>1899566</v>
      </c>
      <c r="F37" s="22">
        <v>1899566</v>
      </c>
      <c r="G37" s="22">
        <v>217711</v>
      </c>
      <c r="H37" s="22">
        <v>163672</v>
      </c>
      <c r="I37" s="22">
        <v>90876</v>
      </c>
      <c r="J37" s="22">
        <v>472259</v>
      </c>
      <c r="K37" s="22">
        <v>203539</v>
      </c>
      <c r="L37" s="22">
        <v>35775</v>
      </c>
      <c r="M37" s="22">
        <v>157164</v>
      </c>
      <c r="N37" s="22">
        <v>396478</v>
      </c>
      <c r="O37" s="22"/>
      <c r="P37" s="22"/>
      <c r="Q37" s="22"/>
      <c r="R37" s="22"/>
      <c r="S37" s="22"/>
      <c r="T37" s="22"/>
      <c r="U37" s="22"/>
      <c r="V37" s="22"/>
      <c r="W37" s="22">
        <v>868737</v>
      </c>
      <c r="X37" s="22">
        <v>949776</v>
      </c>
      <c r="Y37" s="22">
        <v>-81039</v>
      </c>
      <c r="Z37" s="23">
        <v>-8.5324329104967909</v>
      </c>
      <c r="AA37" s="20">
        <v>1899566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2887916</v>
      </c>
      <c r="D39" s="20"/>
      <c r="E39" s="21">
        <v>1481318</v>
      </c>
      <c r="F39" s="22">
        <v>1481318</v>
      </c>
      <c r="G39" s="22"/>
      <c r="H39" s="22"/>
      <c r="I39" s="22"/>
      <c r="J39" s="22"/>
      <c r="K39" s="22"/>
      <c r="L39" s="22"/>
      <c r="M39" s="22">
        <v>1555609</v>
      </c>
      <c r="N39" s="22">
        <v>1555609</v>
      </c>
      <c r="O39" s="22"/>
      <c r="P39" s="22"/>
      <c r="Q39" s="22"/>
      <c r="R39" s="22"/>
      <c r="S39" s="22"/>
      <c r="T39" s="22"/>
      <c r="U39" s="22"/>
      <c r="V39" s="22"/>
      <c r="W39" s="22">
        <v>1555609</v>
      </c>
      <c r="X39" s="22">
        <v>740658</v>
      </c>
      <c r="Y39" s="22">
        <v>814951</v>
      </c>
      <c r="Z39" s="23">
        <v>110.03067542644513</v>
      </c>
      <c r="AA39" s="20">
        <v>1481318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20015603</v>
      </c>
      <c r="D41" s="20"/>
      <c r="E41" s="21">
        <v>23565117</v>
      </c>
      <c r="F41" s="22">
        <v>23565117</v>
      </c>
      <c r="G41" s="22">
        <v>631354</v>
      </c>
      <c r="H41" s="22">
        <v>378819</v>
      </c>
      <c r="I41" s="22">
        <v>5820414</v>
      </c>
      <c r="J41" s="22">
        <v>6830587</v>
      </c>
      <c r="K41" s="22">
        <v>1209412</v>
      </c>
      <c r="L41" s="22">
        <v>3781887</v>
      </c>
      <c r="M41" s="22">
        <v>2882250</v>
      </c>
      <c r="N41" s="22">
        <v>7873549</v>
      </c>
      <c r="O41" s="22"/>
      <c r="P41" s="22"/>
      <c r="Q41" s="22"/>
      <c r="R41" s="22"/>
      <c r="S41" s="22"/>
      <c r="T41" s="22"/>
      <c r="U41" s="22"/>
      <c r="V41" s="22"/>
      <c r="W41" s="22">
        <v>14704136</v>
      </c>
      <c r="X41" s="22">
        <v>11782554</v>
      </c>
      <c r="Y41" s="22">
        <v>2921582</v>
      </c>
      <c r="Z41" s="23">
        <v>24.795829495031381</v>
      </c>
      <c r="AA41" s="20">
        <v>23565117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5827171</v>
      </c>
      <c r="D44" s="20"/>
      <c r="E44" s="21">
        <v>6045637</v>
      </c>
      <c r="F44" s="22">
        <v>6045637</v>
      </c>
      <c r="G44" s="22">
        <v>560228</v>
      </c>
      <c r="H44" s="22">
        <v>582989</v>
      </c>
      <c r="I44" s="22">
        <v>8546</v>
      </c>
      <c r="J44" s="22">
        <v>1151763</v>
      </c>
      <c r="K44" s="22">
        <v>1230309</v>
      </c>
      <c r="L44" s="22">
        <v>722956</v>
      </c>
      <c r="M44" s="22">
        <v>457656</v>
      </c>
      <c r="N44" s="22">
        <v>2410921</v>
      </c>
      <c r="O44" s="22"/>
      <c r="P44" s="22"/>
      <c r="Q44" s="22"/>
      <c r="R44" s="22"/>
      <c r="S44" s="22"/>
      <c r="T44" s="22"/>
      <c r="U44" s="22"/>
      <c r="V44" s="22"/>
      <c r="W44" s="22">
        <v>3562684</v>
      </c>
      <c r="X44" s="22">
        <v>3022812</v>
      </c>
      <c r="Y44" s="22">
        <v>539872</v>
      </c>
      <c r="Z44" s="23">
        <v>17.859926452587853</v>
      </c>
      <c r="AA44" s="20">
        <v>6045637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57553799</v>
      </c>
      <c r="D47" s="29">
        <f t="shared" ref="D47:Y47" si="1">SUM(D34:D46)</f>
        <v>0</v>
      </c>
      <c r="E47" s="30">
        <f t="shared" si="1"/>
        <v>62173448</v>
      </c>
      <c r="F47" s="31">
        <f t="shared" si="1"/>
        <v>62173448</v>
      </c>
      <c r="G47" s="31">
        <f t="shared" si="1"/>
        <v>1868405</v>
      </c>
      <c r="H47" s="31">
        <f t="shared" si="1"/>
        <v>6593966</v>
      </c>
      <c r="I47" s="31">
        <f t="shared" si="1"/>
        <v>6460410</v>
      </c>
      <c r="J47" s="31">
        <f t="shared" si="1"/>
        <v>14922781</v>
      </c>
      <c r="K47" s="31">
        <f t="shared" si="1"/>
        <v>6634441</v>
      </c>
      <c r="L47" s="31">
        <f t="shared" si="1"/>
        <v>5157716</v>
      </c>
      <c r="M47" s="31">
        <f t="shared" si="1"/>
        <v>8524563</v>
      </c>
      <c r="N47" s="31">
        <f t="shared" si="1"/>
        <v>20316720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35239501</v>
      </c>
      <c r="X47" s="31">
        <f t="shared" si="1"/>
        <v>31086708</v>
      </c>
      <c r="Y47" s="31">
        <f t="shared" si="1"/>
        <v>4152793</v>
      </c>
      <c r="Z47" s="32">
        <f>+IF(X47&lt;&gt;0,+(Y47/X47)*100,0)</f>
        <v>13.358741620373568</v>
      </c>
      <c r="AA47" s="29">
        <f>SUM(AA34:AA46)</f>
        <v>62173448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-12094193</v>
      </c>
      <c r="D48" s="39">
        <f t="shared" si="2"/>
        <v>0</v>
      </c>
      <c r="E48" s="40">
        <f t="shared" si="2"/>
        <v>-11161124</v>
      </c>
      <c r="F48" s="41">
        <f t="shared" si="2"/>
        <v>-11161124</v>
      </c>
      <c r="G48" s="41">
        <f t="shared" si="2"/>
        <v>-959141</v>
      </c>
      <c r="H48" s="41">
        <f t="shared" si="2"/>
        <v>-2711100</v>
      </c>
      <c r="I48" s="41">
        <f t="shared" si="2"/>
        <v>1525022</v>
      </c>
      <c r="J48" s="41">
        <f t="shared" si="2"/>
        <v>-2145219</v>
      </c>
      <c r="K48" s="41">
        <f t="shared" si="2"/>
        <v>-1915332</v>
      </c>
      <c r="L48" s="41">
        <f t="shared" si="2"/>
        <v>898087</v>
      </c>
      <c r="M48" s="41">
        <f t="shared" si="2"/>
        <v>-3298248</v>
      </c>
      <c r="N48" s="41">
        <f t="shared" si="2"/>
        <v>-4315493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-6460712</v>
      </c>
      <c r="X48" s="41">
        <f t="shared" si="2"/>
        <v>-5580540</v>
      </c>
      <c r="Y48" s="41">
        <f t="shared" si="2"/>
        <v>-880172</v>
      </c>
      <c r="Z48" s="42">
        <f>+IF(X48&lt;&gt;0,+(Y48/X48)*100,0)</f>
        <v>15.772165417683592</v>
      </c>
      <c r="AA48" s="39">
        <f>+AA32-AA47</f>
        <v>-11161124</v>
      </c>
    </row>
    <row r="49" spans="1:27" ht="25.5" x14ac:dyDescent="0.25">
      <c r="A49" s="43" t="s">
        <v>74</v>
      </c>
      <c r="B49" s="15" t="s">
        <v>32</v>
      </c>
      <c r="C49" s="20">
        <v>1973990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-10120203</v>
      </c>
      <c r="D51" s="48">
        <f t="shared" si="3"/>
        <v>0</v>
      </c>
      <c r="E51" s="49">
        <f t="shared" si="3"/>
        <v>-11161124</v>
      </c>
      <c r="F51" s="50">
        <f t="shared" si="3"/>
        <v>-11161124</v>
      </c>
      <c r="G51" s="50">
        <f t="shared" si="3"/>
        <v>-959141</v>
      </c>
      <c r="H51" s="50">
        <f t="shared" si="3"/>
        <v>-2711100</v>
      </c>
      <c r="I51" s="50">
        <f t="shared" si="3"/>
        <v>1525022</v>
      </c>
      <c r="J51" s="50">
        <f t="shared" si="3"/>
        <v>-2145219</v>
      </c>
      <c r="K51" s="50">
        <f t="shared" si="3"/>
        <v>-1915332</v>
      </c>
      <c r="L51" s="50">
        <f t="shared" si="3"/>
        <v>898087</v>
      </c>
      <c r="M51" s="50">
        <f t="shared" si="3"/>
        <v>-3298248</v>
      </c>
      <c r="N51" s="50">
        <f t="shared" si="3"/>
        <v>-4315493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-6460712</v>
      </c>
      <c r="X51" s="50">
        <f t="shared" si="3"/>
        <v>-5580540</v>
      </c>
      <c r="Y51" s="50">
        <f t="shared" si="3"/>
        <v>-880172</v>
      </c>
      <c r="Z51" s="51">
        <f>+IF(X51&lt;&gt;0,+(Y51/X51)*100,0)</f>
        <v>15.772165417683592</v>
      </c>
      <c r="AA51" s="48">
        <f>SUM(AA48:AA50)</f>
        <v>-11161124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-10120203</v>
      </c>
      <c r="D53" s="54">
        <f>+D51-D52</f>
        <v>0</v>
      </c>
      <c r="E53" s="55">
        <f t="shared" si="4"/>
        <v>-11161124</v>
      </c>
      <c r="F53" s="56">
        <f t="shared" si="4"/>
        <v>-11161124</v>
      </c>
      <c r="G53" s="56">
        <f t="shared" si="4"/>
        <v>-959141</v>
      </c>
      <c r="H53" s="56">
        <f t="shared" si="4"/>
        <v>-2711100</v>
      </c>
      <c r="I53" s="56">
        <f t="shared" si="4"/>
        <v>1525022</v>
      </c>
      <c r="J53" s="56">
        <f t="shared" si="4"/>
        <v>-2145219</v>
      </c>
      <c r="K53" s="56">
        <f t="shared" si="4"/>
        <v>-1915332</v>
      </c>
      <c r="L53" s="56">
        <f t="shared" si="4"/>
        <v>898087</v>
      </c>
      <c r="M53" s="56">
        <f t="shared" si="4"/>
        <v>-3298248</v>
      </c>
      <c r="N53" s="56">
        <f t="shared" si="4"/>
        <v>-4315493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-6460712</v>
      </c>
      <c r="X53" s="56">
        <f t="shared" si="4"/>
        <v>-5580540</v>
      </c>
      <c r="Y53" s="56">
        <f t="shared" si="4"/>
        <v>-880172</v>
      </c>
      <c r="Z53" s="57">
        <f>+IF(X53&lt;&gt;0,+(Y53/X53)*100,0)</f>
        <v>15.772165417683592</v>
      </c>
      <c r="AA53" s="54">
        <f>+AA51-AA52</f>
        <v>-11161124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-10120203</v>
      </c>
      <c r="D56" s="48">
        <f>SUM(D53:D55)</f>
        <v>0</v>
      </c>
      <c r="E56" s="49">
        <f t="shared" si="5"/>
        <v>-11161124</v>
      </c>
      <c r="F56" s="50">
        <f t="shared" si="5"/>
        <v>-11161124</v>
      </c>
      <c r="G56" s="50">
        <f t="shared" si="5"/>
        <v>-959141</v>
      </c>
      <c r="H56" s="50">
        <f t="shared" si="5"/>
        <v>-2711100</v>
      </c>
      <c r="I56" s="50">
        <f t="shared" si="5"/>
        <v>1525022</v>
      </c>
      <c r="J56" s="50">
        <f t="shared" si="5"/>
        <v>-2145219</v>
      </c>
      <c r="K56" s="50">
        <f t="shared" si="5"/>
        <v>-1915332</v>
      </c>
      <c r="L56" s="50">
        <f t="shared" si="5"/>
        <v>898087</v>
      </c>
      <c r="M56" s="50">
        <f t="shared" si="5"/>
        <v>-3298248</v>
      </c>
      <c r="N56" s="50">
        <f t="shared" si="5"/>
        <v>-4315493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-6460712</v>
      </c>
      <c r="X56" s="50">
        <f t="shared" si="5"/>
        <v>-5580540</v>
      </c>
      <c r="Y56" s="50">
        <f t="shared" si="5"/>
        <v>-880172</v>
      </c>
      <c r="Z56" s="51">
        <f>+IF(X56&lt;&gt;0,+(Y56/X56)*100,0)</f>
        <v>15.772165417683592</v>
      </c>
      <c r="AA56" s="48">
        <f>SUM(AA53:AA55)</f>
        <v>-11161124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-10120203</v>
      </c>
      <c r="D59" s="65">
        <f>SUM(D56:D58)</f>
        <v>0</v>
      </c>
      <c r="E59" s="66">
        <f t="shared" si="6"/>
        <v>-11161124</v>
      </c>
      <c r="F59" s="67">
        <f t="shared" si="6"/>
        <v>-11161124</v>
      </c>
      <c r="G59" s="67">
        <f t="shared" si="6"/>
        <v>-959141</v>
      </c>
      <c r="H59" s="67">
        <f t="shared" si="6"/>
        <v>-2711100</v>
      </c>
      <c r="I59" s="67">
        <f t="shared" si="6"/>
        <v>1525022</v>
      </c>
      <c r="J59" s="67">
        <f t="shared" si="6"/>
        <v>-2145219</v>
      </c>
      <c r="K59" s="67">
        <f t="shared" si="6"/>
        <v>-1915332</v>
      </c>
      <c r="L59" s="67">
        <f t="shared" si="6"/>
        <v>898087</v>
      </c>
      <c r="M59" s="67">
        <f t="shared" si="6"/>
        <v>-3298248</v>
      </c>
      <c r="N59" s="67">
        <f t="shared" si="6"/>
        <v>-4315493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-6460712</v>
      </c>
      <c r="X59" s="67">
        <f t="shared" si="6"/>
        <v>-5580540</v>
      </c>
      <c r="Y59" s="67">
        <f t="shared" si="6"/>
        <v>-880172</v>
      </c>
      <c r="Z59" s="68">
        <f>+IF(X59&lt;&gt;0,+(Y59/X59)*100,0)</f>
        <v>15.772165417683592</v>
      </c>
      <c r="AA59" s="65">
        <f>SUM(AA56:AA58)</f>
        <v>-11161124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759147764</v>
      </c>
      <c r="D6" s="20"/>
      <c r="E6" s="21">
        <v>920783599</v>
      </c>
      <c r="F6" s="22">
        <v>920783599</v>
      </c>
      <c r="G6" s="22">
        <v>79185167</v>
      </c>
      <c r="H6" s="22">
        <v>95928443</v>
      </c>
      <c r="I6" s="22">
        <v>96168348</v>
      </c>
      <c r="J6" s="22">
        <v>271281958</v>
      </c>
      <c r="K6" s="22">
        <v>67910165</v>
      </c>
      <c r="L6" s="22">
        <v>74098729</v>
      </c>
      <c r="M6" s="22">
        <v>69152773</v>
      </c>
      <c r="N6" s="22">
        <v>211161667</v>
      </c>
      <c r="O6" s="22"/>
      <c r="P6" s="22"/>
      <c r="Q6" s="22"/>
      <c r="R6" s="22"/>
      <c r="S6" s="22"/>
      <c r="T6" s="22"/>
      <c r="U6" s="22"/>
      <c r="V6" s="22"/>
      <c r="W6" s="22">
        <v>482443625</v>
      </c>
      <c r="X6" s="22">
        <v>460391802</v>
      </c>
      <c r="Y6" s="22">
        <v>22051823</v>
      </c>
      <c r="Z6" s="23">
        <v>4.7897948886587685</v>
      </c>
      <c r="AA6" s="20">
        <v>920783599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600000</v>
      </c>
      <c r="J10" s="22">
        <v>600000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600000</v>
      </c>
      <c r="X10" s="22"/>
      <c r="Y10" s="22">
        <v>600000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24168000</v>
      </c>
      <c r="D25" s="20"/>
      <c r="E25" s="21">
        <v>21391000</v>
      </c>
      <c r="F25" s="22">
        <v>21391000</v>
      </c>
      <c r="G25" s="22">
        <v>50936</v>
      </c>
      <c r="H25" s="22">
        <v>666344</v>
      </c>
      <c r="I25" s="22">
        <v>713235</v>
      </c>
      <c r="J25" s="22">
        <v>1430515</v>
      </c>
      <c r="K25" s="22">
        <v>234136</v>
      </c>
      <c r="L25" s="22">
        <v>1662907</v>
      </c>
      <c r="M25" s="22">
        <v>3278515</v>
      </c>
      <c r="N25" s="22">
        <v>5175558</v>
      </c>
      <c r="O25" s="22"/>
      <c r="P25" s="22"/>
      <c r="Q25" s="22"/>
      <c r="R25" s="22"/>
      <c r="S25" s="22"/>
      <c r="T25" s="22"/>
      <c r="U25" s="22"/>
      <c r="V25" s="22"/>
      <c r="W25" s="22">
        <v>6606073</v>
      </c>
      <c r="X25" s="22">
        <v>10695504</v>
      </c>
      <c r="Y25" s="22">
        <v>-4089431</v>
      </c>
      <c r="Z25" s="23">
        <v>-38.235047174962489</v>
      </c>
      <c r="AA25" s="20">
        <v>21391000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783315764</v>
      </c>
      <c r="D32" s="29">
        <f t="shared" ref="D32:Y32" si="0">SUM(D6:D31)</f>
        <v>0</v>
      </c>
      <c r="E32" s="30">
        <f t="shared" si="0"/>
        <v>942174599</v>
      </c>
      <c r="F32" s="31">
        <f t="shared" si="0"/>
        <v>942174599</v>
      </c>
      <c r="G32" s="31">
        <f t="shared" si="0"/>
        <v>79236103</v>
      </c>
      <c r="H32" s="31">
        <f t="shared" si="0"/>
        <v>96594787</v>
      </c>
      <c r="I32" s="31">
        <f t="shared" si="0"/>
        <v>97481583</v>
      </c>
      <c r="J32" s="31">
        <f t="shared" si="0"/>
        <v>273312473</v>
      </c>
      <c r="K32" s="31">
        <f t="shared" si="0"/>
        <v>68144301</v>
      </c>
      <c r="L32" s="31">
        <f t="shared" si="0"/>
        <v>75761636</v>
      </c>
      <c r="M32" s="31">
        <f t="shared" si="0"/>
        <v>72431288</v>
      </c>
      <c r="N32" s="31">
        <f t="shared" si="0"/>
        <v>216337225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489649698</v>
      </c>
      <c r="X32" s="31">
        <f t="shared" si="0"/>
        <v>471087306</v>
      </c>
      <c r="Y32" s="31">
        <f t="shared" si="0"/>
        <v>18562392</v>
      </c>
      <c r="Z32" s="32">
        <f>+IF(X32&lt;&gt;0,+(Y32/X32)*100,0)</f>
        <v>3.9403294810919824</v>
      </c>
      <c r="AA32" s="29">
        <f>SUM(AA6:AA31)</f>
        <v>942174599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64482530</v>
      </c>
      <c r="D34" s="20"/>
      <c r="E34" s="21">
        <v>68635054</v>
      </c>
      <c r="F34" s="22">
        <v>68635054</v>
      </c>
      <c r="G34" s="22">
        <v>5199982</v>
      </c>
      <c r="H34" s="22">
        <v>4789395</v>
      </c>
      <c r="I34" s="22">
        <v>4903308</v>
      </c>
      <c r="J34" s="22">
        <v>14892685</v>
      </c>
      <c r="K34" s="22">
        <v>5705227</v>
      </c>
      <c r="L34" s="22">
        <v>5393146</v>
      </c>
      <c r="M34" s="22">
        <v>5243602</v>
      </c>
      <c r="N34" s="22">
        <v>16341975</v>
      </c>
      <c r="O34" s="22"/>
      <c r="P34" s="22"/>
      <c r="Q34" s="22"/>
      <c r="R34" s="22"/>
      <c r="S34" s="22"/>
      <c r="T34" s="22"/>
      <c r="U34" s="22"/>
      <c r="V34" s="22"/>
      <c r="W34" s="22">
        <v>31234660</v>
      </c>
      <c r="X34" s="22">
        <v>34317534</v>
      </c>
      <c r="Y34" s="22">
        <v>-3082874</v>
      </c>
      <c r="Z34" s="23">
        <v>-8.983378584253753</v>
      </c>
      <c r="AA34" s="20">
        <v>68635054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570292315</v>
      </c>
      <c r="D36" s="20"/>
      <c r="E36" s="21">
        <v>560012325</v>
      </c>
      <c r="F36" s="22">
        <v>560012325</v>
      </c>
      <c r="G36" s="22"/>
      <c r="H36" s="22">
        <v>91080790</v>
      </c>
      <c r="I36" s="22">
        <v>88767742</v>
      </c>
      <c r="J36" s="22">
        <v>179848532</v>
      </c>
      <c r="K36" s="22">
        <v>51454533</v>
      </c>
      <c r="L36" s="22">
        <v>53769971</v>
      </c>
      <c r="M36" s="22">
        <v>51118404</v>
      </c>
      <c r="N36" s="22">
        <v>156342908</v>
      </c>
      <c r="O36" s="22"/>
      <c r="P36" s="22"/>
      <c r="Q36" s="22"/>
      <c r="R36" s="22"/>
      <c r="S36" s="22"/>
      <c r="T36" s="22"/>
      <c r="U36" s="22"/>
      <c r="V36" s="22"/>
      <c r="W36" s="22">
        <v>336191440</v>
      </c>
      <c r="X36" s="22">
        <v>280006158</v>
      </c>
      <c r="Y36" s="22">
        <v>56185282</v>
      </c>
      <c r="Z36" s="23">
        <v>20.06573084010531</v>
      </c>
      <c r="AA36" s="20">
        <v>560012325</v>
      </c>
    </row>
    <row r="37" spans="1:27" ht="13.5" x14ac:dyDescent="0.25">
      <c r="A37" s="19" t="s">
        <v>63</v>
      </c>
      <c r="B37" s="15" t="s">
        <v>32</v>
      </c>
      <c r="C37" s="20">
        <v>22821647</v>
      </c>
      <c r="D37" s="20"/>
      <c r="E37" s="21">
        <v>29767838</v>
      </c>
      <c r="F37" s="22">
        <v>29767838</v>
      </c>
      <c r="G37" s="22">
        <v>352292</v>
      </c>
      <c r="H37" s="22">
        <v>2259184</v>
      </c>
      <c r="I37" s="22">
        <v>2781226</v>
      </c>
      <c r="J37" s="22">
        <v>5392702</v>
      </c>
      <c r="K37" s="22">
        <v>3645546</v>
      </c>
      <c r="L37" s="22">
        <v>2324875</v>
      </c>
      <c r="M37" s="22">
        <v>5437118</v>
      </c>
      <c r="N37" s="22">
        <v>11407539</v>
      </c>
      <c r="O37" s="22"/>
      <c r="P37" s="22"/>
      <c r="Q37" s="22"/>
      <c r="R37" s="22"/>
      <c r="S37" s="22"/>
      <c r="T37" s="22"/>
      <c r="U37" s="22"/>
      <c r="V37" s="22"/>
      <c r="W37" s="22">
        <v>16800241</v>
      </c>
      <c r="X37" s="22">
        <v>14883918</v>
      </c>
      <c r="Y37" s="22">
        <v>1916323</v>
      </c>
      <c r="Z37" s="23">
        <v>12.875124681552263</v>
      </c>
      <c r="AA37" s="20">
        <v>29767838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42161490</v>
      </c>
      <c r="F38" s="22">
        <v>42161490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21080748</v>
      </c>
      <c r="Y38" s="22">
        <v>-21080748</v>
      </c>
      <c r="Z38" s="23">
        <v>-100</v>
      </c>
      <c r="AA38" s="20">
        <v>42161490</v>
      </c>
    </row>
    <row r="39" spans="1:27" ht="13.5" x14ac:dyDescent="0.25">
      <c r="A39" s="19" t="s">
        <v>65</v>
      </c>
      <c r="B39" s="15" t="s">
        <v>32</v>
      </c>
      <c r="C39" s="20">
        <v>41443703</v>
      </c>
      <c r="D39" s="20"/>
      <c r="E39" s="21">
        <v>40468438</v>
      </c>
      <c r="F39" s="22">
        <v>40468438</v>
      </c>
      <c r="G39" s="22"/>
      <c r="H39" s="22"/>
      <c r="I39" s="22"/>
      <c r="J39" s="22"/>
      <c r="K39" s="22"/>
      <c r="L39" s="22"/>
      <c r="M39" s="22">
        <v>21622009</v>
      </c>
      <c r="N39" s="22">
        <v>21622009</v>
      </c>
      <c r="O39" s="22"/>
      <c r="P39" s="22"/>
      <c r="Q39" s="22"/>
      <c r="R39" s="22"/>
      <c r="S39" s="22"/>
      <c r="T39" s="22"/>
      <c r="U39" s="22"/>
      <c r="V39" s="22"/>
      <c r="W39" s="22">
        <v>21622009</v>
      </c>
      <c r="X39" s="22">
        <v>20234226</v>
      </c>
      <c r="Y39" s="22">
        <v>1387783</v>
      </c>
      <c r="Z39" s="23">
        <v>6.8585919718401875</v>
      </c>
      <c r="AA39" s="20">
        <v>40468438</v>
      </c>
    </row>
    <row r="40" spans="1:27" ht="13.5" x14ac:dyDescent="0.25">
      <c r="A40" s="19" t="s">
        <v>40</v>
      </c>
      <c r="B40" s="15" t="s">
        <v>32</v>
      </c>
      <c r="C40" s="20">
        <v>9722627</v>
      </c>
      <c r="D40" s="20"/>
      <c r="E40" s="21">
        <v>7976726</v>
      </c>
      <c r="F40" s="22">
        <v>7976726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3988368</v>
      </c>
      <c r="Y40" s="22">
        <v>-3988368</v>
      </c>
      <c r="Z40" s="23">
        <v>-100</v>
      </c>
      <c r="AA40" s="20">
        <v>7976726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21203961</v>
      </c>
      <c r="D42" s="20"/>
      <c r="E42" s="21">
        <v>21391000</v>
      </c>
      <c r="F42" s="22">
        <v>21391000</v>
      </c>
      <c r="G42" s="22"/>
      <c r="H42" s="22"/>
      <c r="I42" s="22">
        <v>600000</v>
      </c>
      <c r="J42" s="22">
        <v>600000</v>
      </c>
      <c r="K42" s="22"/>
      <c r="L42" s="22">
        <v>1596600</v>
      </c>
      <c r="M42" s="22">
        <v>3979833</v>
      </c>
      <c r="N42" s="22">
        <v>5576433</v>
      </c>
      <c r="O42" s="22"/>
      <c r="P42" s="22"/>
      <c r="Q42" s="22"/>
      <c r="R42" s="22"/>
      <c r="S42" s="22"/>
      <c r="T42" s="22"/>
      <c r="U42" s="22"/>
      <c r="V42" s="22"/>
      <c r="W42" s="22">
        <v>6176433</v>
      </c>
      <c r="X42" s="22">
        <v>10695506</v>
      </c>
      <c r="Y42" s="22">
        <v>-4519073</v>
      </c>
      <c r="Z42" s="23">
        <v>-42.252072973452584</v>
      </c>
      <c r="AA42" s="20">
        <v>21391000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7012939</v>
      </c>
      <c r="D44" s="20"/>
      <c r="E44" s="21">
        <v>12011835</v>
      </c>
      <c r="F44" s="22">
        <v>12011835</v>
      </c>
      <c r="G44" s="22">
        <v>127472</v>
      </c>
      <c r="H44" s="22">
        <v>1807319</v>
      </c>
      <c r="I44" s="22">
        <v>311817</v>
      </c>
      <c r="J44" s="22">
        <v>2246608</v>
      </c>
      <c r="K44" s="22">
        <v>600776</v>
      </c>
      <c r="L44" s="22">
        <v>1702600</v>
      </c>
      <c r="M44" s="22">
        <v>790953</v>
      </c>
      <c r="N44" s="22">
        <v>3094329</v>
      </c>
      <c r="O44" s="22"/>
      <c r="P44" s="22"/>
      <c r="Q44" s="22"/>
      <c r="R44" s="22"/>
      <c r="S44" s="22"/>
      <c r="T44" s="22"/>
      <c r="U44" s="22"/>
      <c r="V44" s="22"/>
      <c r="W44" s="22">
        <v>5340937</v>
      </c>
      <c r="X44" s="22">
        <v>6005940</v>
      </c>
      <c r="Y44" s="22">
        <v>-665003</v>
      </c>
      <c r="Z44" s="23">
        <v>-11.072421635913779</v>
      </c>
      <c r="AA44" s="20">
        <v>12011835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736979722</v>
      </c>
      <c r="D47" s="29">
        <f t="shared" ref="D47:Y47" si="1">SUM(D34:D46)</f>
        <v>0</v>
      </c>
      <c r="E47" s="30">
        <f t="shared" si="1"/>
        <v>782424706</v>
      </c>
      <c r="F47" s="31">
        <f t="shared" si="1"/>
        <v>782424706</v>
      </c>
      <c r="G47" s="31">
        <f t="shared" si="1"/>
        <v>5679746</v>
      </c>
      <c r="H47" s="31">
        <f t="shared" si="1"/>
        <v>99936688</v>
      </c>
      <c r="I47" s="31">
        <f t="shared" si="1"/>
        <v>97364093</v>
      </c>
      <c r="J47" s="31">
        <f t="shared" si="1"/>
        <v>202980527</v>
      </c>
      <c r="K47" s="31">
        <f t="shared" si="1"/>
        <v>61406082</v>
      </c>
      <c r="L47" s="31">
        <f t="shared" si="1"/>
        <v>64787192</v>
      </c>
      <c r="M47" s="31">
        <f t="shared" si="1"/>
        <v>88191919</v>
      </c>
      <c r="N47" s="31">
        <f t="shared" si="1"/>
        <v>214385193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417365720</v>
      </c>
      <c r="X47" s="31">
        <f t="shared" si="1"/>
        <v>391212398</v>
      </c>
      <c r="Y47" s="31">
        <f t="shared" si="1"/>
        <v>26153322</v>
      </c>
      <c r="Z47" s="32">
        <f>+IF(X47&lt;&gt;0,+(Y47/X47)*100,0)</f>
        <v>6.6851976403876652</v>
      </c>
      <c r="AA47" s="29">
        <f>SUM(AA34:AA46)</f>
        <v>782424706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46336042</v>
      </c>
      <c r="D48" s="39">
        <f t="shared" si="2"/>
        <v>0</v>
      </c>
      <c r="E48" s="40">
        <f t="shared" si="2"/>
        <v>159749893</v>
      </c>
      <c r="F48" s="41">
        <f t="shared" si="2"/>
        <v>159749893</v>
      </c>
      <c r="G48" s="41">
        <f t="shared" si="2"/>
        <v>73556357</v>
      </c>
      <c r="H48" s="41">
        <f t="shared" si="2"/>
        <v>-3341901</v>
      </c>
      <c r="I48" s="41">
        <f t="shared" si="2"/>
        <v>117490</v>
      </c>
      <c r="J48" s="41">
        <f t="shared" si="2"/>
        <v>70331946</v>
      </c>
      <c r="K48" s="41">
        <f t="shared" si="2"/>
        <v>6738219</v>
      </c>
      <c r="L48" s="41">
        <f t="shared" si="2"/>
        <v>10974444</v>
      </c>
      <c r="M48" s="41">
        <f t="shared" si="2"/>
        <v>-15760631</v>
      </c>
      <c r="N48" s="41">
        <f t="shared" si="2"/>
        <v>1952032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72283978</v>
      </c>
      <c r="X48" s="41">
        <f t="shared" si="2"/>
        <v>79874908</v>
      </c>
      <c r="Y48" s="41">
        <f t="shared" si="2"/>
        <v>-7590930</v>
      </c>
      <c r="Z48" s="42">
        <f>+IF(X48&lt;&gt;0,+(Y48/X48)*100,0)</f>
        <v>-9.5035226832436539</v>
      </c>
      <c r="AA48" s="39">
        <f>+AA32-AA47</f>
        <v>159749893</v>
      </c>
    </row>
    <row r="49" spans="1:27" ht="25.5" x14ac:dyDescent="0.25">
      <c r="A49" s="43" t="s">
        <v>74</v>
      </c>
      <c r="B49" s="15" t="s">
        <v>32</v>
      </c>
      <c r="C49" s="20">
        <v>800000</v>
      </c>
      <c r="D49" s="20"/>
      <c r="E49" s="21">
        <v>7539000</v>
      </c>
      <c r="F49" s="22">
        <v>7539000</v>
      </c>
      <c r="G49" s="22"/>
      <c r="H49" s="22"/>
      <c r="I49" s="22"/>
      <c r="J49" s="22"/>
      <c r="K49" s="22"/>
      <c r="L49" s="22">
        <v>1752410</v>
      </c>
      <c r="M49" s="22"/>
      <c r="N49" s="22">
        <v>1752410</v>
      </c>
      <c r="O49" s="22"/>
      <c r="P49" s="22"/>
      <c r="Q49" s="22"/>
      <c r="R49" s="22"/>
      <c r="S49" s="22"/>
      <c r="T49" s="22"/>
      <c r="U49" s="22"/>
      <c r="V49" s="22"/>
      <c r="W49" s="22">
        <v>1752410</v>
      </c>
      <c r="X49" s="22">
        <v>3769500</v>
      </c>
      <c r="Y49" s="22">
        <v>-2017090</v>
      </c>
      <c r="Z49" s="23">
        <v>-53.51081045231463</v>
      </c>
      <c r="AA49" s="20">
        <v>7539000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47136042</v>
      </c>
      <c r="D51" s="48">
        <f t="shared" si="3"/>
        <v>0</v>
      </c>
      <c r="E51" s="49">
        <f t="shared" si="3"/>
        <v>167288893</v>
      </c>
      <c r="F51" s="50">
        <f t="shared" si="3"/>
        <v>167288893</v>
      </c>
      <c r="G51" s="50">
        <f t="shared" si="3"/>
        <v>73556357</v>
      </c>
      <c r="H51" s="50">
        <f t="shared" si="3"/>
        <v>-3341901</v>
      </c>
      <c r="I51" s="50">
        <f t="shared" si="3"/>
        <v>117490</v>
      </c>
      <c r="J51" s="50">
        <f t="shared" si="3"/>
        <v>70331946</v>
      </c>
      <c r="K51" s="50">
        <f t="shared" si="3"/>
        <v>6738219</v>
      </c>
      <c r="L51" s="50">
        <f t="shared" si="3"/>
        <v>12726854</v>
      </c>
      <c r="M51" s="50">
        <f t="shared" si="3"/>
        <v>-15760631</v>
      </c>
      <c r="N51" s="50">
        <f t="shared" si="3"/>
        <v>3704442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74036388</v>
      </c>
      <c r="X51" s="50">
        <f t="shared" si="3"/>
        <v>83644408</v>
      </c>
      <c r="Y51" s="50">
        <f t="shared" si="3"/>
        <v>-9608020</v>
      </c>
      <c r="Z51" s="51">
        <f>+IF(X51&lt;&gt;0,+(Y51/X51)*100,0)</f>
        <v>-11.486745174883657</v>
      </c>
      <c r="AA51" s="48">
        <f>SUM(AA48:AA50)</f>
        <v>167288893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47136042</v>
      </c>
      <c r="D53" s="54">
        <f>+D51-D52</f>
        <v>0</v>
      </c>
      <c r="E53" s="55">
        <f t="shared" si="4"/>
        <v>167288893</v>
      </c>
      <c r="F53" s="56">
        <f t="shared" si="4"/>
        <v>167288893</v>
      </c>
      <c r="G53" s="56">
        <f t="shared" si="4"/>
        <v>73556357</v>
      </c>
      <c r="H53" s="56">
        <f t="shared" si="4"/>
        <v>-3341901</v>
      </c>
      <c r="I53" s="56">
        <f t="shared" si="4"/>
        <v>117490</v>
      </c>
      <c r="J53" s="56">
        <f t="shared" si="4"/>
        <v>70331946</v>
      </c>
      <c r="K53" s="56">
        <f t="shared" si="4"/>
        <v>6738219</v>
      </c>
      <c r="L53" s="56">
        <f t="shared" si="4"/>
        <v>12726854</v>
      </c>
      <c r="M53" s="56">
        <f t="shared" si="4"/>
        <v>-15760631</v>
      </c>
      <c r="N53" s="56">
        <f t="shared" si="4"/>
        <v>3704442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74036388</v>
      </c>
      <c r="X53" s="56">
        <f t="shared" si="4"/>
        <v>83644408</v>
      </c>
      <c r="Y53" s="56">
        <f t="shared" si="4"/>
        <v>-9608020</v>
      </c>
      <c r="Z53" s="57">
        <f>+IF(X53&lt;&gt;0,+(Y53/X53)*100,0)</f>
        <v>-11.486745174883657</v>
      </c>
      <c r="AA53" s="54">
        <f>+AA51-AA52</f>
        <v>167288893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47136042</v>
      </c>
      <c r="D56" s="48">
        <f>SUM(D53:D55)</f>
        <v>0</v>
      </c>
      <c r="E56" s="49">
        <f t="shared" si="5"/>
        <v>167288893</v>
      </c>
      <c r="F56" s="50">
        <f t="shared" si="5"/>
        <v>167288893</v>
      </c>
      <c r="G56" s="50">
        <f t="shared" si="5"/>
        <v>73556357</v>
      </c>
      <c r="H56" s="50">
        <f t="shared" si="5"/>
        <v>-3341901</v>
      </c>
      <c r="I56" s="50">
        <f t="shared" si="5"/>
        <v>117490</v>
      </c>
      <c r="J56" s="50">
        <f t="shared" si="5"/>
        <v>70331946</v>
      </c>
      <c r="K56" s="50">
        <f t="shared" si="5"/>
        <v>6738219</v>
      </c>
      <c r="L56" s="50">
        <f t="shared" si="5"/>
        <v>12726854</v>
      </c>
      <c r="M56" s="50">
        <f t="shared" si="5"/>
        <v>-15760631</v>
      </c>
      <c r="N56" s="50">
        <f t="shared" si="5"/>
        <v>3704442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74036388</v>
      </c>
      <c r="X56" s="50">
        <f t="shared" si="5"/>
        <v>83644408</v>
      </c>
      <c r="Y56" s="50">
        <f t="shared" si="5"/>
        <v>-9608020</v>
      </c>
      <c r="Z56" s="51">
        <f>+IF(X56&lt;&gt;0,+(Y56/X56)*100,0)</f>
        <v>-11.486745174883657</v>
      </c>
      <c r="AA56" s="48">
        <f>SUM(AA53:AA55)</f>
        <v>167288893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47136042</v>
      </c>
      <c r="D59" s="65">
        <f>SUM(D56:D58)</f>
        <v>0</v>
      </c>
      <c r="E59" s="66">
        <f t="shared" si="6"/>
        <v>167288893</v>
      </c>
      <c r="F59" s="67">
        <f t="shared" si="6"/>
        <v>167288893</v>
      </c>
      <c r="G59" s="67">
        <f t="shared" si="6"/>
        <v>73556357</v>
      </c>
      <c r="H59" s="67">
        <f t="shared" si="6"/>
        <v>-3341901</v>
      </c>
      <c r="I59" s="67">
        <f t="shared" si="6"/>
        <v>117490</v>
      </c>
      <c r="J59" s="67">
        <f t="shared" si="6"/>
        <v>70331946</v>
      </c>
      <c r="K59" s="67">
        <f t="shared" si="6"/>
        <v>6738219</v>
      </c>
      <c r="L59" s="67">
        <f t="shared" si="6"/>
        <v>12726854</v>
      </c>
      <c r="M59" s="67">
        <f t="shared" si="6"/>
        <v>-15760631</v>
      </c>
      <c r="N59" s="67">
        <f t="shared" si="6"/>
        <v>3704442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74036388</v>
      </c>
      <c r="X59" s="67">
        <f t="shared" si="6"/>
        <v>83644408</v>
      </c>
      <c r="Y59" s="67">
        <f t="shared" si="6"/>
        <v>-9608020</v>
      </c>
      <c r="Z59" s="68">
        <f>+IF(X59&lt;&gt;0,+(Y59/X59)*100,0)</f>
        <v>-11.486745174883657</v>
      </c>
      <c r="AA59" s="65">
        <f>SUM(AA56:AA58)</f>
        <v>167288893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119144946</v>
      </c>
      <c r="D6" s="20"/>
      <c r="E6" s="21">
        <v>199357144</v>
      </c>
      <c r="F6" s="22">
        <v>199357144</v>
      </c>
      <c r="G6" s="22">
        <v>11876221</v>
      </c>
      <c r="H6" s="22">
        <v>9226124</v>
      </c>
      <c r="I6" s="22">
        <v>14991808</v>
      </c>
      <c r="J6" s="22">
        <v>36094153</v>
      </c>
      <c r="K6" s="22">
        <v>14061500</v>
      </c>
      <c r="L6" s="22">
        <v>9691426</v>
      </c>
      <c r="M6" s="22">
        <v>13293945</v>
      </c>
      <c r="N6" s="22">
        <v>37046871</v>
      </c>
      <c r="O6" s="22"/>
      <c r="P6" s="22"/>
      <c r="Q6" s="22"/>
      <c r="R6" s="22"/>
      <c r="S6" s="22"/>
      <c r="T6" s="22"/>
      <c r="U6" s="22"/>
      <c r="V6" s="22"/>
      <c r="W6" s="22">
        <v>73141024</v>
      </c>
      <c r="X6" s="22">
        <v>99678576</v>
      </c>
      <c r="Y6" s="22">
        <v>-26537552</v>
      </c>
      <c r="Z6" s="23">
        <v>-26.623125113665346</v>
      </c>
      <c r="AA6" s="20">
        <v>199357144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3699756</v>
      </c>
      <c r="D13" s="20"/>
      <c r="E13" s="21">
        <v>5740897</v>
      </c>
      <c r="F13" s="22">
        <v>5740897</v>
      </c>
      <c r="G13" s="22">
        <v>80636</v>
      </c>
      <c r="H13" s="22"/>
      <c r="I13" s="22"/>
      <c r="J13" s="22">
        <v>80636</v>
      </c>
      <c r="K13" s="22"/>
      <c r="L13" s="22">
        <v>14950</v>
      </c>
      <c r="M13" s="22">
        <v>33786</v>
      </c>
      <c r="N13" s="22">
        <v>48736</v>
      </c>
      <c r="O13" s="22"/>
      <c r="P13" s="22"/>
      <c r="Q13" s="22"/>
      <c r="R13" s="22"/>
      <c r="S13" s="22"/>
      <c r="T13" s="22"/>
      <c r="U13" s="22"/>
      <c r="V13" s="22"/>
      <c r="W13" s="22">
        <v>129372</v>
      </c>
      <c r="X13" s="22">
        <v>2870448</v>
      </c>
      <c r="Y13" s="22">
        <v>-2741076</v>
      </c>
      <c r="Z13" s="23">
        <v>-95.492968345010951</v>
      </c>
      <c r="AA13" s="20">
        <v>5740897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3661140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126505842</v>
      </c>
      <c r="D32" s="29">
        <f t="shared" ref="D32:Y32" si="0">SUM(D6:D31)</f>
        <v>0</v>
      </c>
      <c r="E32" s="30">
        <f t="shared" si="0"/>
        <v>205098041</v>
      </c>
      <c r="F32" s="31">
        <f t="shared" si="0"/>
        <v>205098041</v>
      </c>
      <c r="G32" s="31">
        <f t="shared" si="0"/>
        <v>11956857</v>
      </c>
      <c r="H32" s="31">
        <f t="shared" si="0"/>
        <v>9226124</v>
      </c>
      <c r="I32" s="31">
        <f t="shared" si="0"/>
        <v>14991808</v>
      </c>
      <c r="J32" s="31">
        <f t="shared" si="0"/>
        <v>36174789</v>
      </c>
      <c r="K32" s="31">
        <f t="shared" si="0"/>
        <v>14061500</v>
      </c>
      <c r="L32" s="31">
        <f t="shared" si="0"/>
        <v>9706376</v>
      </c>
      <c r="M32" s="31">
        <f t="shared" si="0"/>
        <v>13327731</v>
      </c>
      <c r="N32" s="31">
        <f t="shared" si="0"/>
        <v>37095607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73270396</v>
      </c>
      <c r="X32" s="31">
        <f t="shared" si="0"/>
        <v>102549024</v>
      </c>
      <c r="Y32" s="31">
        <f t="shared" si="0"/>
        <v>-29278628</v>
      </c>
      <c r="Z32" s="32">
        <f>+IF(X32&lt;&gt;0,+(Y32/X32)*100,0)</f>
        <v>-28.550859733194535</v>
      </c>
      <c r="AA32" s="29">
        <f>SUM(AA6:AA31)</f>
        <v>205098041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12131896</v>
      </c>
      <c r="D34" s="20"/>
      <c r="E34" s="21">
        <v>16547503</v>
      </c>
      <c r="F34" s="22">
        <v>16547503</v>
      </c>
      <c r="G34" s="22">
        <v>991311</v>
      </c>
      <c r="H34" s="22">
        <v>917185</v>
      </c>
      <c r="I34" s="22">
        <v>987090</v>
      </c>
      <c r="J34" s="22">
        <v>2895586</v>
      </c>
      <c r="K34" s="22">
        <v>1058269</v>
      </c>
      <c r="L34" s="22">
        <v>1085214</v>
      </c>
      <c r="M34" s="22">
        <v>1290659</v>
      </c>
      <c r="N34" s="22">
        <v>3434142</v>
      </c>
      <c r="O34" s="22"/>
      <c r="P34" s="22"/>
      <c r="Q34" s="22"/>
      <c r="R34" s="22"/>
      <c r="S34" s="22"/>
      <c r="T34" s="22"/>
      <c r="U34" s="22"/>
      <c r="V34" s="22"/>
      <c r="W34" s="22">
        <v>6329728</v>
      </c>
      <c r="X34" s="22">
        <v>8273766</v>
      </c>
      <c r="Y34" s="22">
        <v>-1944038</v>
      </c>
      <c r="Z34" s="23">
        <v>-23.496410219965128</v>
      </c>
      <c r="AA34" s="20">
        <v>16547503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116159527</v>
      </c>
      <c r="D36" s="20"/>
      <c r="E36" s="21">
        <v>155868438</v>
      </c>
      <c r="F36" s="22">
        <v>155868438</v>
      </c>
      <c r="G36" s="22">
        <v>13538099</v>
      </c>
      <c r="H36" s="22">
        <v>13031903</v>
      </c>
      <c r="I36" s="22">
        <v>15316339</v>
      </c>
      <c r="J36" s="22">
        <v>41886341</v>
      </c>
      <c r="K36" s="22">
        <v>9827199</v>
      </c>
      <c r="L36" s="22">
        <v>10969172</v>
      </c>
      <c r="M36" s="22">
        <v>12189460</v>
      </c>
      <c r="N36" s="22">
        <v>32985831</v>
      </c>
      <c r="O36" s="22"/>
      <c r="P36" s="22"/>
      <c r="Q36" s="22"/>
      <c r="R36" s="22"/>
      <c r="S36" s="22"/>
      <c r="T36" s="22"/>
      <c r="U36" s="22"/>
      <c r="V36" s="22"/>
      <c r="W36" s="22">
        <v>74872172</v>
      </c>
      <c r="X36" s="22">
        <v>77934222</v>
      </c>
      <c r="Y36" s="22">
        <v>-3062050</v>
      </c>
      <c r="Z36" s="23">
        <v>-3.9290184997291693</v>
      </c>
      <c r="AA36" s="20">
        <v>155868438</v>
      </c>
    </row>
    <row r="37" spans="1:27" ht="13.5" x14ac:dyDescent="0.25">
      <c r="A37" s="19" t="s">
        <v>63</v>
      </c>
      <c r="B37" s="15" t="s">
        <v>32</v>
      </c>
      <c r="C37" s="20">
        <v>21188806</v>
      </c>
      <c r="D37" s="20"/>
      <c r="E37" s="21">
        <v>8000000</v>
      </c>
      <c r="F37" s="22">
        <v>8000000</v>
      </c>
      <c r="G37" s="22">
        <v>981350</v>
      </c>
      <c r="H37" s="22">
        <v>310582</v>
      </c>
      <c r="I37" s="22">
        <v>635923</v>
      </c>
      <c r="J37" s="22">
        <v>1927855</v>
      </c>
      <c r="K37" s="22">
        <v>704943</v>
      </c>
      <c r="L37" s="22">
        <v>876019</v>
      </c>
      <c r="M37" s="22">
        <v>209229</v>
      </c>
      <c r="N37" s="22">
        <v>1790191</v>
      </c>
      <c r="O37" s="22"/>
      <c r="P37" s="22"/>
      <c r="Q37" s="22"/>
      <c r="R37" s="22"/>
      <c r="S37" s="22"/>
      <c r="T37" s="22"/>
      <c r="U37" s="22"/>
      <c r="V37" s="22"/>
      <c r="W37" s="22">
        <v>3718046</v>
      </c>
      <c r="X37" s="22">
        <v>4000002</v>
      </c>
      <c r="Y37" s="22">
        <v>-281956</v>
      </c>
      <c r="Z37" s="23">
        <v>-7.0488964755517625</v>
      </c>
      <c r="AA37" s="20">
        <v>8000000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16829177</v>
      </c>
      <c r="F38" s="22">
        <v>16829177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8414586</v>
      </c>
      <c r="Y38" s="22">
        <v>-8414586</v>
      </c>
      <c r="Z38" s="23">
        <v>-100</v>
      </c>
      <c r="AA38" s="20">
        <v>16829177</v>
      </c>
    </row>
    <row r="39" spans="1:27" ht="13.5" x14ac:dyDescent="0.25">
      <c r="A39" s="19" t="s">
        <v>65</v>
      </c>
      <c r="B39" s="15" t="s">
        <v>32</v>
      </c>
      <c r="C39" s="20">
        <v>8172621</v>
      </c>
      <c r="D39" s="20"/>
      <c r="E39" s="21">
        <v>10366330</v>
      </c>
      <c r="F39" s="22">
        <v>10366330</v>
      </c>
      <c r="G39" s="22"/>
      <c r="H39" s="22">
        <v>1401934</v>
      </c>
      <c r="I39" s="22">
        <v>678361</v>
      </c>
      <c r="J39" s="22">
        <v>2080295</v>
      </c>
      <c r="K39" s="22">
        <v>700970</v>
      </c>
      <c r="L39" s="22">
        <v>678361</v>
      </c>
      <c r="M39" s="22">
        <v>1064161</v>
      </c>
      <c r="N39" s="22">
        <v>2443492</v>
      </c>
      <c r="O39" s="22"/>
      <c r="P39" s="22"/>
      <c r="Q39" s="22"/>
      <c r="R39" s="22"/>
      <c r="S39" s="22"/>
      <c r="T39" s="22"/>
      <c r="U39" s="22"/>
      <c r="V39" s="22"/>
      <c r="W39" s="22">
        <v>4523787</v>
      </c>
      <c r="X39" s="22">
        <v>5183166</v>
      </c>
      <c r="Y39" s="22">
        <v>-659379</v>
      </c>
      <c r="Z39" s="23">
        <v>-12.721548952898672</v>
      </c>
      <c r="AA39" s="20">
        <v>10366330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12209330</v>
      </c>
      <c r="D41" s="20"/>
      <c r="E41" s="21">
        <v>5000000</v>
      </c>
      <c r="F41" s="22">
        <v>5000000</v>
      </c>
      <c r="G41" s="22">
        <v>225</v>
      </c>
      <c r="H41" s="22">
        <v>1017353</v>
      </c>
      <c r="I41" s="22">
        <v>199125</v>
      </c>
      <c r="J41" s="22">
        <v>1216703</v>
      </c>
      <c r="K41" s="22">
        <v>1010907</v>
      </c>
      <c r="L41" s="22">
        <v>29400</v>
      </c>
      <c r="M41" s="22"/>
      <c r="N41" s="22">
        <v>1040307</v>
      </c>
      <c r="O41" s="22"/>
      <c r="P41" s="22"/>
      <c r="Q41" s="22"/>
      <c r="R41" s="22"/>
      <c r="S41" s="22"/>
      <c r="T41" s="22"/>
      <c r="U41" s="22"/>
      <c r="V41" s="22"/>
      <c r="W41" s="22">
        <v>2257010</v>
      </c>
      <c r="X41" s="22">
        <v>2500002</v>
      </c>
      <c r="Y41" s="22">
        <v>-242992</v>
      </c>
      <c r="Z41" s="23">
        <v>-9.7196722242622204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>
        <v>17473648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8366847</v>
      </c>
      <c r="D44" s="20"/>
      <c r="E44" s="21">
        <v>10847186</v>
      </c>
      <c r="F44" s="22">
        <v>10847186</v>
      </c>
      <c r="G44" s="22">
        <v>637584</v>
      </c>
      <c r="H44" s="22">
        <v>706261</v>
      </c>
      <c r="I44" s="22">
        <v>613557</v>
      </c>
      <c r="J44" s="22">
        <v>1957402</v>
      </c>
      <c r="K44" s="22">
        <v>659515</v>
      </c>
      <c r="L44" s="22">
        <v>588248</v>
      </c>
      <c r="M44" s="22">
        <v>831823</v>
      </c>
      <c r="N44" s="22">
        <v>2079586</v>
      </c>
      <c r="O44" s="22"/>
      <c r="P44" s="22"/>
      <c r="Q44" s="22"/>
      <c r="R44" s="22"/>
      <c r="S44" s="22"/>
      <c r="T44" s="22"/>
      <c r="U44" s="22"/>
      <c r="V44" s="22"/>
      <c r="W44" s="22">
        <v>4036988</v>
      </c>
      <c r="X44" s="22">
        <v>5423586</v>
      </c>
      <c r="Y44" s="22">
        <v>-1386598</v>
      </c>
      <c r="Z44" s="23">
        <v>-25.566073811681058</v>
      </c>
      <c r="AA44" s="20">
        <v>10847186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195702675</v>
      </c>
      <c r="D47" s="29">
        <f t="shared" ref="D47:Y47" si="1">SUM(D34:D46)</f>
        <v>0</v>
      </c>
      <c r="E47" s="30">
        <f t="shared" si="1"/>
        <v>223458634</v>
      </c>
      <c r="F47" s="31">
        <f t="shared" si="1"/>
        <v>223458634</v>
      </c>
      <c r="G47" s="31">
        <f t="shared" si="1"/>
        <v>16148569</v>
      </c>
      <c r="H47" s="31">
        <f t="shared" si="1"/>
        <v>17385218</v>
      </c>
      <c r="I47" s="31">
        <f t="shared" si="1"/>
        <v>18430395</v>
      </c>
      <c r="J47" s="31">
        <f t="shared" si="1"/>
        <v>51964182</v>
      </c>
      <c r="K47" s="31">
        <f t="shared" si="1"/>
        <v>13961803</v>
      </c>
      <c r="L47" s="31">
        <f t="shared" si="1"/>
        <v>14226414</v>
      </c>
      <c r="M47" s="31">
        <f t="shared" si="1"/>
        <v>15585332</v>
      </c>
      <c r="N47" s="31">
        <f t="shared" si="1"/>
        <v>43773549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95737731</v>
      </c>
      <c r="X47" s="31">
        <f t="shared" si="1"/>
        <v>111729330</v>
      </c>
      <c r="Y47" s="31">
        <f t="shared" si="1"/>
        <v>-15991599</v>
      </c>
      <c r="Z47" s="32">
        <f>+IF(X47&lt;&gt;0,+(Y47/X47)*100,0)</f>
        <v>-14.312803092974782</v>
      </c>
      <c r="AA47" s="29">
        <f>SUM(AA34:AA46)</f>
        <v>223458634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-69196833</v>
      </c>
      <c r="D48" s="39">
        <f t="shared" si="2"/>
        <v>0</v>
      </c>
      <c r="E48" s="40">
        <f t="shared" si="2"/>
        <v>-18360593</v>
      </c>
      <c r="F48" s="41">
        <f t="shared" si="2"/>
        <v>-18360593</v>
      </c>
      <c r="G48" s="41">
        <f t="shared" si="2"/>
        <v>-4191712</v>
      </c>
      <c r="H48" s="41">
        <f t="shared" si="2"/>
        <v>-8159094</v>
      </c>
      <c r="I48" s="41">
        <f t="shared" si="2"/>
        <v>-3438587</v>
      </c>
      <c r="J48" s="41">
        <f t="shared" si="2"/>
        <v>-15789393</v>
      </c>
      <c r="K48" s="41">
        <f t="shared" si="2"/>
        <v>99697</v>
      </c>
      <c r="L48" s="41">
        <f t="shared" si="2"/>
        <v>-4520038</v>
      </c>
      <c r="M48" s="41">
        <f t="shared" si="2"/>
        <v>-2257601</v>
      </c>
      <c r="N48" s="41">
        <f t="shared" si="2"/>
        <v>-6677942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-22467335</v>
      </c>
      <c r="X48" s="41">
        <f t="shared" si="2"/>
        <v>-9180306</v>
      </c>
      <c r="Y48" s="41">
        <f t="shared" si="2"/>
        <v>-13287029</v>
      </c>
      <c r="Z48" s="42">
        <f>+IF(X48&lt;&gt;0,+(Y48/X48)*100,0)</f>
        <v>144.7340535271918</v>
      </c>
      <c r="AA48" s="39">
        <f>+AA32-AA47</f>
        <v>-18360593</v>
      </c>
    </row>
    <row r="49" spans="1:27" ht="25.5" x14ac:dyDescent="0.25">
      <c r="A49" s="43" t="s">
        <v>74</v>
      </c>
      <c r="B49" s="15" t="s">
        <v>32</v>
      </c>
      <c r="C49" s="20">
        <v>15792968</v>
      </c>
      <c r="D49" s="20"/>
      <c r="E49" s="21">
        <v>4814000</v>
      </c>
      <c r="F49" s="22">
        <v>4814000</v>
      </c>
      <c r="G49" s="22"/>
      <c r="H49" s="22"/>
      <c r="I49" s="22"/>
      <c r="J49" s="22"/>
      <c r="K49" s="22">
        <v>714921</v>
      </c>
      <c r="L49" s="22"/>
      <c r="M49" s="22">
        <v>1326127</v>
      </c>
      <c r="N49" s="22">
        <v>2041048</v>
      </c>
      <c r="O49" s="22"/>
      <c r="P49" s="22"/>
      <c r="Q49" s="22"/>
      <c r="R49" s="22"/>
      <c r="S49" s="22"/>
      <c r="T49" s="22"/>
      <c r="U49" s="22"/>
      <c r="V49" s="22"/>
      <c r="W49" s="22">
        <v>2041048</v>
      </c>
      <c r="X49" s="22">
        <v>2407002</v>
      </c>
      <c r="Y49" s="22">
        <v>-365954</v>
      </c>
      <c r="Z49" s="23">
        <v>-15.203726461382249</v>
      </c>
      <c r="AA49" s="20">
        <v>4814000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-53403865</v>
      </c>
      <c r="D51" s="48">
        <f t="shared" si="3"/>
        <v>0</v>
      </c>
      <c r="E51" s="49">
        <f t="shared" si="3"/>
        <v>-13546593</v>
      </c>
      <c r="F51" s="50">
        <f t="shared" si="3"/>
        <v>-13546593</v>
      </c>
      <c r="G51" s="50">
        <f t="shared" si="3"/>
        <v>-4191712</v>
      </c>
      <c r="H51" s="50">
        <f t="shared" si="3"/>
        <v>-8159094</v>
      </c>
      <c r="I51" s="50">
        <f t="shared" si="3"/>
        <v>-3438587</v>
      </c>
      <c r="J51" s="50">
        <f t="shared" si="3"/>
        <v>-15789393</v>
      </c>
      <c r="K51" s="50">
        <f t="shared" si="3"/>
        <v>814618</v>
      </c>
      <c r="L51" s="50">
        <f t="shared" si="3"/>
        <v>-4520038</v>
      </c>
      <c r="M51" s="50">
        <f t="shared" si="3"/>
        <v>-931474</v>
      </c>
      <c r="N51" s="50">
        <f t="shared" si="3"/>
        <v>-4636894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-20426287</v>
      </c>
      <c r="X51" s="50">
        <f t="shared" si="3"/>
        <v>-6773304</v>
      </c>
      <c r="Y51" s="50">
        <f t="shared" si="3"/>
        <v>-13652983</v>
      </c>
      <c r="Z51" s="51">
        <f>+IF(X51&lt;&gt;0,+(Y51/X51)*100,0)</f>
        <v>201.57050384863871</v>
      </c>
      <c r="AA51" s="48">
        <f>SUM(AA48:AA50)</f>
        <v>-13546593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-53403865</v>
      </c>
      <c r="D53" s="54">
        <f>+D51-D52</f>
        <v>0</v>
      </c>
      <c r="E53" s="55">
        <f t="shared" si="4"/>
        <v>-13546593</v>
      </c>
      <c r="F53" s="56">
        <f t="shared" si="4"/>
        <v>-13546593</v>
      </c>
      <c r="G53" s="56">
        <f t="shared" si="4"/>
        <v>-4191712</v>
      </c>
      <c r="H53" s="56">
        <f t="shared" si="4"/>
        <v>-8159094</v>
      </c>
      <c r="I53" s="56">
        <f t="shared" si="4"/>
        <v>-3438587</v>
      </c>
      <c r="J53" s="56">
        <f t="shared" si="4"/>
        <v>-15789393</v>
      </c>
      <c r="K53" s="56">
        <f t="shared" si="4"/>
        <v>814618</v>
      </c>
      <c r="L53" s="56">
        <f t="shared" si="4"/>
        <v>-4520038</v>
      </c>
      <c r="M53" s="56">
        <f t="shared" si="4"/>
        <v>-931474</v>
      </c>
      <c r="N53" s="56">
        <f t="shared" si="4"/>
        <v>-4636894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-20426287</v>
      </c>
      <c r="X53" s="56">
        <f t="shared" si="4"/>
        <v>-6773304</v>
      </c>
      <c r="Y53" s="56">
        <f t="shared" si="4"/>
        <v>-13652983</v>
      </c>
      <c r="Z53" s="57">
        <f>+IF(X53&lt;&gt;0,+(Y53/X53)*100,0)</f>
        <v>201.57050384863871</v>
      </c>
      <c r="AA53" s="54">
        <f>+AA51-AA52</f>
        <v>-13546593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-53403865</v>
      </c>
      <c r="D56" s="48">
        <f>SUM(D53:D55)</f>
        <v>0</v>
      </c>
      <c r="E56" s="49">
        <f t="shared" si="5"/>
        <v>-13546593</v>
      </c>
      <c r="F56" s="50">
        <f t="shared" si="5"/>
        <v>-13546593</v>
      </c>
      <c r="G56" s="50">
        <f t="shared" si="5"/>
        <v>-4191712</v>
      </c>
      <c r="H56" s="50">
        <f t="shared" si="5"/>
        <v>-8159094</v>
      </c>
      <c r="I56" s="50">
        <f t="shared" si="5"/>
        <v>-3438587</v>
      </c>
      <c r="J56" s="50">
        <f t="shared" si="5"/>
        <v>-15789393</v>
      </c>
      <c r="K56" s="50">
        <f t="shared" si="5"/>
        <v>814618</v>
      </c>
      <c r="L56" s="50">
        <f t="shared" si="5"/>
        <v>-4520038</v>
      </c>
      <c r="M56" s="50">
        <f t="shared" si="5"/>
        <v>-931474</v>
      </c>
      <c r="N56" s="50">
        <f t="shared" si="5"/>
        <v>-4636894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-20426287</v>
      </c>
      <c r="X56" s="50">
        <f t="shared" si="5"/>
        <v>-6773304</v>
      </c>
      <c r="Y56" s="50">
        <f t="shared" si="5"/>
        <v>-13652983</v>
      </c>
      <c r="Z56" s="51">
        <f>+IF(X56&lt;&gt;0,+(Y56/X56)*100,0)</f>
        <v>201.57050384863871</v>
      </c>
      <c r="AA56" s="48">
        <f>SUM(AA53:AA55)</f>
        <v>-13546593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-53403865</v>
      </c>
      <c r="D59" s="65">
        <f>SUM(D56:D58)</f>
        <v>0</v>
      </c>
      <c r="E59" s="66">
        <f t="shared" si="6"/>
        <v>-13546593</v>
      </c>
      <c r="F59" s="67">
        <f t="shared" si="6"/>
        <v>-13546593</v>
      </c>
      <c r="G59" s="67">
        <f t="shared" si="6"/>
        <v>-4191712</v>
      </c>
      <c r="H59" s="67">
        <f t="shared" si="6"/>
        <v>-8159094</v>
      </c>
      <c r="I59" s="67">
        <f t="shared" si="6"/>
        <v>-3438587</v>
      </c>
      <c r="J59" s="67">
        <f t="shared" si="6"/>
        <v>-15789393</v>
      </c>
      <c r="K59" s="67">
        <f t="shared" si="6"/>
        <v>814618</v>
      </c>
      <c r="L59" s="67">
        <f t="shared" si="6"/>
        <v>-4520038</v>
      </c>
      <c r="M59" s="67">
        <f t="shared" si="6"/>
        <v>-931474</v>
      </c>
      <c r="N59" s="67">
        <f t="shared" si="6"/>
        <v>-4636894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-20426287</v>
      </c>
      <c r="X59" s="67">
        <f t="shared" si="6"/>
        <v>-6773304</v>
      </c>
      <c r="Y59" s="67">
        <f t="shared" si="6"/>
        <v>-13652983</v>
      </c>
      <c r="Z59" s="68">
        <f>+IF(X59&lt;&gt;0,+(Y59/X59)*100,0)</f>
        <v>201.57050384863871</v>
      </c>
      <c r="AA59" s="65">
        <f>SUM(AA56:AA58)</f>
        <v>-13546593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564623</v>
      </c>
      <c r="D36" s="20"/>
      <c r="E36" s="21">
        <v>600000</v>
      </c>
      <c r="F36" s="22">
        <v>600000</v>
      </c>
      <c r="G36" s="22">
        <v>50705</v>
      </c>
      <c r="H36" s="22">
        <v>54906</v>
      </c>
      <c r="I36" s="22">
        <v>50350</v>
      </c>
      <c r="J36" s="22">
        <v>155961</v>
      </c>
      <c r="K36" s="22">
        <v>51905</v>
      </c>
      <c r="L36" s="22"/>
      <c r="M36" s="22">
        <v>49961</v>
      </c>
      <c r="N36" s="22">
        <v>101866</v>
      </c>
      <c r="O36" s="22"/>
      <c r="P36" s="22"/>
      <c r="Q36" s="22"/>
      <c r="R36" s="22"/>
      <c r="S36" s="22"/>
      <c r="T36" s="22"/>
      <c r="U36" s="22"/>
      <c r="V36" s="22"/>
      <c r="W36" s="22">
        <v>257827</v>
      </c>
      <c r="X36" s="22">
        <v>298125</v>
      </c>
      <c r="Y36" s="22">
        <v>-40298</v>
      </c>
      <c r="Z36" s="23">
        <v>-13.517148846960167</v>
      </c>
      <c r="AA36" s="20">
        <v>600000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1664587</v>
      </c>
      <c r="F39" s="22">
        <v>1664587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828132</v>
      </c>
      <c r="Y39" s="22">
        <v>-828132</v>
      </c>
      <c r="Z39" s="23">
        <v>-100</v>
      </c>
      <c r="AA39" s="20">
        <v>1664587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564623</v>
      </c>
      <c r="D47" s="29">
        <f t="shared" ref="D47:Y47" si="1">SUM(D34:D46)</f>
        <v>0</v>
      </c>
      <c r="E47" s="30">
        <f t="shared" si="1"/>
        <v>2264587</v>
      </c>
      <c r="F47" s="31">
        <f t="shared" si="1"/>
        <v>2264587</v>
      </c>
      <c r="G47" s="31">
        <f t="shared" si="1"/>
        <v>50705</v>
      </c>
      <c r="H47" s="31">
        <f t="shared" si="1"/>
        <v>54906</v>
      </c>
      <c r="I47" s="31">
        <f t="shared" si="1"/>
        <v>50350</v>
      </c>
      <c r="J47" s="31">
        <f t="shared" si="1"/>
        <v>155961</v>
      </c>
      <c r="K47" s="31">
        <f t="shared" si="1"/>
        <v>51905</v>
      </c>
      <c r="L47" s="31">
        <f t="shared" si="1"/>
        <v>0</v>
      </c>
      <c r="M47" s="31">
        <f t="shared" si="1"/>
        <v>49961</v>
      </c>
      <c r="N47" s="31">
        <f t="shared" si="1"/>
        <v>101866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257827</v>
      </c>
      <c r="X47" s="31">
        <f t="shared" si="1"/>
        <v>1126257</v>
      </c>
      <c r="Y47" s="31">
        <f t="shared" si="1"/>
        <v>-868430</v>
      </c>
      <c r="Z47" s="32">
        <f>+IF(X47&lt;&gt;0,+(Y47/X47)*100,0)</f>
        <v>-77.10762286050165</v>
      </c>
      <c r="AA47" s="29">
        <f>SUM(AA34:AA46)</f>
        <v>2264587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-564623</v>
      </c>
      <c r="D48" s="39">
        <f t="shared" si="2"/>
        <v>0</v>
      </c>
      <c r="E48" s="40">
        <f t="shared" si="2"/>
        <v>-2264587</v>
      </c>
      <c r="F48" s="41">
        <f t="shared" si="2"/>
        <v>-2264587</v>
      </c>
      <c r="G48" s="41">
        <f t="shared" si="2"/>
        <v>-50705</v>
      </c>
      <c r="H48" s="41">
        <f t="shared" si="2"/>
        <v>-54906</v>
      </c>
      <c r="I48" s="41">
        <f t="shared" si="2"/>
        <v>-50350</v>
      </c>
      <c r="J48" s="41">
        <f t="shared" si="2"/>
        <v>-155961</v>
      </c>
      <c r="K48" s="41">
        <f t="shared" si="2"/>
        <v>-51905</v>
      </c>
      <c r="L48" s="41">
        <f t="shared" si="2"/>
        <v>0</v>
      </c>
      <c r="M48" s="41">
        <f t="shared" si="2"/>
        <v>-49961</v>
      </c>
      <c r="N48" s="41">
        <f t="shared" si="2"/>
        <v>-101866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-257827</v>
      </c>
      <c r="X48" s="41">
        <f t="shared" si="2"/>
        <v>-1126257</v>
      </c>
      <c r="Y48" s="41">
        <f t="shared" si="2"/>
        <v>868430</v>
      </c>
      <c r="Z48" s="42">
        <f>+IF(X48&lt;&gt;0,+(Y48/X48)*100,0)</f>
        <v>-77.10762286050165</v>
      </c>
      <c r="AA48" s="39">
        <f>+AA32-AA47</f>
        <v>-2264587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5848000</v>
      </c>
      <c r="F49" s="22">
        <v>5848000</v>
      </c>
      <c r="G49" s="22"/>
      <c r="H49" s="22"/>
      <c r="I49" s="22"/>
      <c r="J49" s="22"/>
      <c r="K49" s="22">
        <v>682440</v>
      </c>
      <c r="L49" s="22">
        <v>940783</v>
      </c>
      <c r="M49" s="22">
        <v>2813160</v>
      </c>
      <c r="N49" s="22">
        <v>4436383</v>
      </c>
      <c r="O49" s="22"/>
      <c r="P49" s="22"/>
      <c r="Q49" s="22"/>
      <c r="R49" s="22"/>
      <c r="S49" s="22"/>
      <c r="T49" s="22"/>
      <c r="U49" s="22"/>
      <c r="V49" s="22"/>
      <c r="W49" s="22">
        <v>4436383</v>
      </c>
      <c r="X49" s="22">
        <v>2909380</v>
      </c>
      <c r="Y49" s="22">
        <v>1527003</v>
      </c>
      <c r="Z49" s="23">
        <v>52.485512377207513</v>
      </c>
      <c r="AA49" s="20">
        <v>5848000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-564623</v>
      </c>
      <c r="D51" s="48">
        <f t="shared" si="3"/>
        <v>0</v>
      </c>
      <c r="E51" s="49">
        <f t="shared" si="3"/>
        <v>3583413</v>
      </c>
      <c r="F51" s="50">
        <f t="shared" si="3"/>
        <v>3583413</v>
      </c>
      <c r="G51" s="50">
        <f t="shared" si="3"/>
        <v>-50705</v>
      </c>
      <c r="H51" s="50">
        <f t="shared" si="3"/>
        <v>-54906</v>
      </c>
      <c r="I51" s="50">
        <f t="shared" si="3"/>
        <v>-50350</v>
      </c>
      <c r="J51" s="50">
        <f t="shared" si="3"/>
        <v>-155961</v>
      </c>
      <c r="K51" s="50">
        <f t="shared" si="3"/>
        <v>630535</v>
      </c>
      <c r="L51" s="50">
        <f t="shared" si="3"/>
        <v>940783</v>
      </c>
      <c r="M51" s="50">
        <f t="shared" si="3"/>
        <v>2763199</v>
      </c>
      <c r="N51" s="50">
        <f t="shared" si="3"/>
        <v>4334517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4178556</v>
      </c>
      <c r="X51" s="50">
        <f t="shared" si="3"/>
        <v>1783123</v>
      </c>
      <c r="Y51" s="50">
        <f t="shared" si="3"/>
        <v>2395433</v>
      </c>
      <c r="Z51" s="51">
        <f>+IF(X51&lt;&gt;0,+(Y51/X51)*100,0)</f>
        <v>134.33919028580755</v>
      </c>
      <c r="AA51" s="48">
        <f>SUM(AA48:AA50)</f>
        <v>3583413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-564623</v>
      </c>
      <c r="D53" s="54">
        <f>+D51-D52</f>
        <v>0</v>
      </c>
      <c r="E53" s="55">
        <f t="shared" si="4"/>
        <v>3583413</v>
      </c>
      <c r="F53" s="56">
        <f t="shared" si="4"/>
        <v>3583413</v>
      </c>
      <c r="G53" s="56">
        <f t="shared" si="4"/>
        <v>-50705</v>
      </c>
      <c r="H53" s="56">
        <f t="shared" si="4"/>
        <v>-54906</v>
      </c>
      <c r="I53" s="56">
        <f t="shared" si="4"/>
        <v>-50350</v>
      </c>
      <c r="J53" s="56">
        <f t="shared" si="4"/>
        <v>-155961</v>
      </c>
      <c r="K53" s="56">
        <f t="shared" si="4"/>
        <v>630535</v>
      </c>
      <c r="L53" s="56">
        <f t="shared" si="4"/>
        <v>940783</v>
      </c>
      <c r="M53" s="56">
        <f t="shared" si="4"/>
        <v>2763199</v>
      </c>
      <c r="N53" s="56">
        <f t="shared" si="4"/>
        <v>4334517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4178556</v>
      </c>
      <c r="X53" s="56">
        <f t="shared" si="4"/>
        <v>1783123</v>
      </c>
      <c r="Y53" s="56">
        <f t="shared" si="4"/>
        <v>2395433</v>
      </c>
      <c r="Z53" s="57">
        <f>+IF(X53&lt;&gt;0,+(Y53/X53)*100,0)</f>
        <v>134.33919028580755</v>
      </c>
      <c r="AA53" s="54">
        <f>+AA51-AA52</f>
        <v>3583413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-564623</v>
      </c>
      <c r="D56" s="48">
        <f>SUM(D53:D55)</f>
        <v>0</v>
      </c>
      <c r="E56" s="49">
        <f t="shared" si="5"/>
        <v>3583413</v>
      </c>
      <c r="F56" s="50">
        <f t="shared" si="5"/>
        <v>3583413</v>
      </c>
      <c r="G56" s="50">
        <f t="shared" si="5"/>
        <v>-50705</v>
      </c>
      <c r="H56" s="50">
        <f t="shared" si="5"/>
        <v>-54906</v>
      </c>
      <c r="I56" s="50">
        <f t="shared" si="5"/>
        <v>-50350</v>
      </c>
      <c r="J56" s="50">
        <f t="shared" si="5"/>
        <v>-155961</v>
      </c>
      <c r="K56" s="50">
        <f t="shared" si="5"/>
        <v>630535</v>
      </c>
      <c r="L56" s="50">
        <f t="shared" si="5"/>
        <v>940783</v>
      </c>
      <c r="M56" s="50">
        <f t="shared" si="5"/>
        <v>2763199</v>
      </c>
      <c r="N56" s="50">
        <f t="shared" si="5"/>
        <v>4334517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4178556</v>
      </c>
      <c r="X56" s="50">
        <f t="shared" si="5"/>
        <v>1783123</v>
      </c>
      <c r="Y56" s="50">
        <f t="shared" si="5"/>
        <v>2395433</v>
      </c>
      <c r="Z56" s="51">
        <f>+IF(X56&lt;&gt;0,+(Y56/X56)*100,0)</f>
        <v>134.33919028580755</v>
      </c>
      <c r="AA56" s="48">
        <f>SUM(AA53:AA55)</f>
        <v>3583413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-564623</v>
      </c>
      <c r="D59" s="65">
        <f>SUM(D56:D58)</f>
        <v>0</v>
      </c>
      <c r="E59" s="66">
        <f t="shared" si="6"/>
        <v>3583413</v>
      </c>
      <c r="F59" s="67">
        <f t="shared" si="6"/>
        <v>3583413</v>
      </c>
      <c r="G59" s="67">
        <f t="shared" si="6"/>
        <v>-50705</v>
      </c>
      <c r="H59" s="67">
        <f t="shared" si="6"/>
        <v>-54906</v>
      </c>
      <c r="I59" s="67">
        <f t="shared" si="6"/>
        <v>-50350</v>
      </c>
      <c r="J59" s="67">
        <f t="shared" si="6"/>
        <v>-155961</v>
      </c>
      <c r="K59" s="67">
        <f t="shared" si="6"/>
        <v>630535</v>
      </c>
      <c r="L59" s="67">
        <f t="shared" si="6"/>
        <v>940783</v>
      </c>
      <c r="M59" s="67">
        <f t="shared" si="6"/>
        <v>2763199</v>
      </c>
      <c r="N59" s="67">
        <f t="shared" si="6"/>
        <v>4334517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4178556</v>
      </c>
      <c r="X59" s="67">
        <f t="shared" si="6"/>
        <v>1783123</v>
      </c>
      <c r="Y59" s="67">
        <f t="shared" si="6"/>
        <v>2395433</v>
      </c>
      <c r="Z59" s="68">
        <f>+IF(X59&lt;&gt;0,+(Y59/X59)*100,0)</f>
        <v>134.33919028580755</v>
      </c>
      <c r="AA59" s="65">
        <f>SUM(AA56:AA58)</f>
        <v>3583413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663560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663560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1567516</v>
      </c>
      <c r="D34" s="20"/>
      <c r="E34" s="21">
        <v>2360580</v>
      </c>
      <c r="F34" s="22">
        <v>2360580</v>
      </c>
      <c r="G34" s="22">
        <v>115562</v>
      </c>
      <c r="H34" s="22">
        <v>115562</v>
      </c>
      <c r="I34" s="22">
        <v>129885</v>
      </c>
      <c r="J34" s="22">
        <v>361009</v>
      </c>
      <c r="K34" s="22"/>
      <c r="L34" s="22">
        <v>186767</v>
      </c>
      <c r="M34" s="22">
        <v>120753</v>
      </c>
      <c r="N34" s="22">
        <v>307520</v>
      </c>
      <c r="O34" s="22"/>
      <c r="P34" s="22"/>
      <c r="Q34" s="22"/>
      <c r="R34" s="22"/>
      <c r="S34" s="22"/>
      <c r="T34" s="22"/>
      <c r="U34" s="22"/>
      <c r="V34" s="22"/>
      <c r="W34" s="22">
        <v>668529</v>
      </c>
      <c r="X34" s="22">
        <v>1180290</v>
      </c>
      <c r="Y34" s="22">
        <v>-511761</v>
      </c>
      <c r="Z34" s="23">
        <v>-43.358920265358513</v>
      </c>
      <c r="AA34" s="20">
        <v>2360580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140834</v>
      </c>
      <c r="D44" s="20"/>
      <c r="E44" s="21">
        <v>97620</v>
      </c>
      <c r="F44" s="22">
        <v>97620</v>
      </c>
      <c r="G44" s="22">
        <v>13210</v>
      </c>
      <c r="H44" s="22">
        <v>13380</v>
      </c>
      <c r="I44" s="22">
        <v>12453</v>
      </c>
      <c r="J44" s="22">
        <v>39043</v>
      </c>
      <c r="K44" s="22"/>
      <c r="L44" s="22">
        <v>13396</v>
      </c>
      <c r="M44" s="22">
        <v>13073</v>
      </c>
      <c r="N44" s="22">
        <v>26469</v>
      </c>
      <c r="O44" s="22"/>
      <c r="P44" s="22"/>
      <c r="Q44" s="22"/>
      <c r="R44" s="22"/>
      <c r="S44" s="22"/>
      <c r="T44" s="22"/>
      <c r="U44" s="22"/>
      <c r="V44" s="22"/>
      <c r="W44" s="22">
        <v>65512</v>
      </c>
      <c r="X44" s="22">
        <v>48810</v>
      </c>
      <c r="Y44" s="22">
        <v>16702</v>
      </c>
      <c r="Z44" s="23">
        <v>34.218397869289078</v>
      </c>
      <c r="AA44" s="20">
        <v>97620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1708350</v>
      </c>
      <c r="D47" s="29">
        <f t="shared" ref="D47:Y47" si="1">SUM(D34:D46)</f>
        <v>0</v>
      </c>
      <c r="E47" s="30">
        <f t="shared" si="1"/>
        <v>2458200</v>
      </c>
      <c r="F47" s="31">
        <f t="shared" si="1"/>
        <v>2458200</v>
      </c>
      <c r="G47" s="31">
        <f t="shared" si="1"/>
        <v>128772</v>
      </c>
      <c r="H47" s="31">
        <f t="shared" si="1"/>
        <v>128942</v>
      </c>
      <c r="I47" s="31">
        <f t="shared" si="1"/>
        <v>142338</v>
      </c>
      <c r="J47" s="31">
        <f t="shared" si="1"/>
        <v>400052</v>
      </c>
      <c r="K47" s="31">
        <f t="shared" si="1"/>
        <v>0</v>
      </c>
      <c r="L47" s="31">
        <f t="shared" si="1"/>
        <v>200163</v>
      </c>
      <c r="M47" s="31">
        <f t="shared" si="1"/>
        <v>133826</v>
      </c>
      <c r="N47" s="31">
        <f t="shared" si="1"/>
        <v>333989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734041</v>
      </c>
      <c r="X47" s="31">
        <f t="shared" si="1"/>
        <v>1229100</v>
      </c>
      <c r="Y47" s="31">
        <f t="shared" si="1"/>
        <v>-495059</v>
      </c>
      <c r="Z47" s="32">
        <f>+IF(X47&lt;&gt;0,+(Y47/X47)*100,0)</f>
        <v>-40.278171019445125</v>
      </c>
      <c r="AA47" s="29">
        <f>SUM(AA34:AA46)</f>
        <v>2458200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-1044790</v>
      </c>
      <c r="D48" s="39">
        <f t="shared" si="2"/>
        <v>0</v>
      </c>
      <c r="E48" s="40">
        <f t="shared" si="2"/>
        <v>-2458200</v>
      </c>
      <c r="F48" s="41">
        <f t="shared" si="2"/>
        <v>-2458200</v>
      </c>
      <c r="G48" s="41">
        <f t="shared" si="2"/>
        <v>-128772</v>
      </c>
      <c r="H48" s="41">
        <f t="shared" si="2"/>
        <v>-128942</v>
      </c>
      <c r="I48" s="41">
        <f t="shared" si="2"/>
        <v>-142338</v>
      </c>
      <c r="J48" s="41">
        <f t="shared" si="2"/>
        <v>-400052</v>
      </c>
      <c r="K48" s="41">
        <f t="shared" si="2"/>
        <v>0</v>
      </c>
      <c r="L48" s="41">
        <f t="shared" si="2"/>
        <v>-200163</v>
      </c>
      <c r="M48" s="41">
        <f t="shared" si="2"/>
        <v>-133826</v>
      </c>
      <c r="N48" s="41">
        <f t="shared" si="2"/>
        <v>-333989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-734041</v>
      </c>
      <c r="X48" s="41">
        <f t="shared" si="2"/>
        <v>-1229100</v>
      </c>
      <c r="Y48" s="41">
        <f t="shared" si="2"/>
        <v>495059</v>
      </c>
      <c r="Z48" s="42">
        <f>+IF(X48&lt;&gt;0,+(Y48/X48)*100,0)</f>
        <v>-40.278171019445125</v>
      </c>
      <c r="AA48" s="39">
        <f>+AA32-AA47</f>
        <v>-2458200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-1044790</v>
      </c>
      <c r="D51" s="48">
        <f t="shared" si="3"/>
        <v>0</v>
      </c>
      <c r="E51" s="49">
        <f t="shared" si="3"/>
        <v>-2458200</v>
      </c>
      <c r="F51" s="50">
        <f t="shared" si="3"/>
        <v>-2458200</v>
      </c>
      <c r="G51" s="50">
        <f t="shared" si="3"/>
        <v>-128772</v>
      </c>
      <c r="H51" s="50">
        <f t="shared" si="3"/>
        <v>-128942</v>
      </c>
      <c r="I51" s="50">
        <f t="shared" si="3"/>
        <v>-142338</v>
      </c>
      <c r="J51" s="50">
        <f t="shared" si="3"/>
        <v>-400052</v>
      </c>
      <c r="K51" s="50">
        <f t="shared" si="3"/>
        <v>0</v>
      </c>
      <c r="L51" s="50">
        <f t="shared" si="3"/>
        <v>-200163</v>
      </c>
      <c r="M51" s="50">
        <f t="shared" si="3"/>
        <v>-133826</v>
      </c>
      <c r="N51" s="50">
        <f t="shared" si="3"/>
        <v>-333989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-734041</v>
      </c>
      <c r="X51" s="50">
        <f t="shared" si="3"/>
        <v>-1229100</v>
      </c>
      <c r="Y51" s="50">
        <f t="shared" si="3"/>
        <v>495059</v>
      </c>
      <c r="Z51" s="51">
        <f>+IF(X51&lt;&gt;0,+(Y51/X51)*100,0)</f>
        <v>-40.278171019445125</v>
      </c>
      <c r="AA51" s="48">
        <f>SUM(AA48:AA50)</f>
        <v>-2458200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-1044790</v>
      </c>
      <c r="D53" s="54">
        <f>+D51-D52</f>
        <v>0</v>
      </c>
      <c r="E53" s="55">
        <f t="shared" si="4"/>
        <v>-2458200</v>
      </c>
      <c r="F53" s="56">
        <f t="shared" si="4"/>
        <v>-2458200</v>
      </c>
      <c r="G53" s="56">
        <f t="shared" si="4"/>
        <v>-128772</v>
      </c>
      <c r="H53" s="56">
        <f t="shared" si="4"/>
        <v>-128942</v>
      </c>
      <c r="I53" s="56">
        <f t="shared" si="4"/>
        <v>-142338</v>
      </c>
      <c r="J53" s="56">
        <f t="shared" si="4"/>
        <v>-400052</v>
      </c>
      <c r="K53" s="56">
        <f t="shared" si="4"/>
        <v>0</v>
      </c>
      <c r="L53" s="56">
        <f t="shared" si="4"/>
        <v>-200163</v>
      </c>
      <c r="M53" s="56">
        <f t="shared" si="4"/>
        <v>-133826</v>
      </c>
      <c r="N53" s="56">
        <f t="shared" si="4"/>
        <v>-333989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-734041</v>
      </c>
      <c r="X53" s="56">
        <f t="shared" si="4"/>
        <v>-1229100</v>
      </c>
      <c r="Y53" s="56">
        <f t="shared" si="4"/>
        <v>495059</v>
      </c>
      <c r="Z53" s="57">
        <f>+IF(X53&lt;&gt;0,+(Y53/X53)*100,0)</f>
        <v>-40.278171019445125</v>
      </c>
      <c r="AA53" s="54">
        <f>+AA51-AA52</f>
        <v>-2458200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-1044790</v>
      </c>
      <c r="D56" s="48">
        <f>SUM(D53:D55)</f>
        <v>0</v>
      </c>
      <c r="E56" s="49">
        <f t="shared" si="5"/>
        <v>-2458200</v>
      </c>
      <c r="F56" s="50">
        <f t="shared" si="5"/>
        <v>-2458200</v>
      </c>
      <c r="G56" s="50">
        <f t="shared" si="5"/>
        <v>-128772</v>
      </c>
      <c r="H56" s="50">
        <f t="shared" si="5"/>
        <v>-128942</v>
      </c>
      <c r="I56" s="50">
        <f t="shared" si="5"/>
        <v>-142338</v>
      </c>
      <c r="J56" s="50">
        <f t="shared" si="5"/>
        <v>-400052</v>
      </c>
      <c r="K56" s="50">
        <f t="shared" si="5"/>
        <v>0</v>
      </c>
      <c r="L56" s="50">
        <f t="shared" si="5"/>
        <v>-200163</v>
      </c>
      <c r="M56" s="50">
        <f t="shared" si="5"/>
        <v>-133826</v>
      </c>
      <c r="N56" s="50">
        <f t="shared" si="5"/>
        <v>-333989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-734041</v>
      </c>
      <c r="X56" s="50">
        <f t="shared" si="5"/>
        <v>-1229100</v>
      </c>
      <c r="Y56" s="50">
        <f t="shared" si="5"/>
        <v>495059</v>
      </c>
      <c r="Z56" s="51">
        <f>+IF(X56&lt;&gt;0,+(Y56/X56)*100,0)</f>
        <v>-40.278171019445125</v>
      </c>
      <c r="AA56" s="48">
        <f>SUM(AA53:AA55)</f>
        <v>-2458200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-1044790</v>
      </c>
      <c r="D59" s="65">
        <f>SUM(D56:D58)</f>
        <v>0</v>
      </c>
      <c r="E59" s="66">
        <f t="shared" si="6"/>
        <v>-2458200</v>
      </c>
      <c r="F59" s="67">
        <f t="shared" si="6"/>
        <v>-2458200</v>
      </c>
      <c r="G59" s="67">
        <f t="shared" si="6"/>
        <v>-128772</v>
      </c>
      <c r="H59" s="67">
        <f t="shared" si="6"/>
        <v>-128942</v>
      </c>
      <c r="I59" s="67">
        <f t="shared" si="6"/>
        <v>-142338</v>
      </c>
      <c r="J59" s="67">
        <f t="shared" si="6"/>
        <v>-400052</v>
      </c>
      <c r="K59" s="67">
        <f t="shared" si="6"/>
        <v>0</v>
      </c>
      <c r="L59" s="67">
        <f t="shared" si="6"/>
        <v>-200163</v>
      </c>
      <c r="M59" s="67">
        <f t="shared" si="6"/>
        <v>-133826</v>
      </c>
      <c r="N59" s="67">
        <f t="shared" si="6"/>
        <v>-333989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-734041</v>
      </c>
      <c r="X59" s="67">
        <f t="shared" si="6"/>
        <v>-1229100</v>
      </c>
      <c r="Y59" s="67">
        <f t="shared" si="6"/>
        <v>495059</v>
      </c>
      <c r="Z59" s="68">
        <f>+IF(X59&lt;&gt;0,+(Y59/X59)*100,0)</f>
        <v>-40.278171019445125</v>
      </c>
      <c r="AA59" s="65">
        <f>SUM(AA56:AA58)</f>
        <v>-2458200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161599653</v>
      </c>
      <c r="D6" s="20"/>
      <c r="E6" s="21">
        <v>180843167</v>
      </c>
      <c r="F6" s="22">
        <v>180843167</v>
      </c>
      <c r="G6" s="22">
        <v>13594975</v>
      </c>
      <c r="H6" s="22">
        <v>16304937</v>
      </c>
      <c r="I6" s="22">
        <v>16087609</v>
      </c>
      <c r="J6" s="22">
        <v>45987521</v>
      </c>
      <c r="K6" s="22">
        <v>16584380</v>
      </c>
      <c r="L6" s="22">
        <v>14638362</v>
      </c>
      <c r="M6" s="22">
        <v>16990337</v>
      </c>
      <c r="N6" s="22">
        <v>48213079</v>
      </c>
      <c r="O6" s="22"/>
      <c r="P6" s="22"/>
      <c r="Q6" s="22"/>
      <c r="R6" s="22"/>
      <c r="S6" s="22"/>
      <c r="T6" s="22"/>
      <c r="U6" s="22"/>
      <c r="V6" s="22"/>
      <c r="W6" s="22">
        <v>94200600</v>
      </c>
      <c r="X6" s="22">
        <v>90421578</v>
      </c>
      <c r="Y6" s="22">
        <v>3779022</v>
      </c>
      <c r="Z6" s="23">
        <v>4.1793364853685695</v>
      </c>
      <c r="AA6" s="20">
        <v>180843167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506856</v>
      </c>
      <c r="D23" s="20"/>
      <c r="E23" s="21">
        <v>285547</v>
      </c>
      <c r="F23" s="22">
        <v>285547</v>
      </c>
      <c r="G23" s="22">
        <v>49457</v>
      </c>
      <c r="H23" s="22">
        <v>14961</v>
      </c>
      <c r="I23" s="22">
        <v>35042</v>
      </c>
      <c r="J23" s="22">
        <v>99460</v>
      </c>
      <c r="K23" s="22">
        <v>56158</v>
      </c>
      <c r="L23" s="22">
        <v>64707</v>
      </c>
      <c r="M23" s="22">
        <v>33782</v>
      </c>
      <c r="N23" s="22">
        <v>154647</v>
      </c>
      <c r="O23" s="22"/>
      <c r="P23" s="22"/>
      <c r="Q23" s="22"/>
      <c r="R23" s="22"/>
      <c r="S23" s="22"/>
      <c r="T23" s="22"/>
      <c r="U23" s="22"/>
      <c r="V23" s="22"/>
      <c r="W23" s="22">
        <v>254107</v>
      </c>
      <c r="X23" s="22">
        <v>142776</v>
      </c>
      <c r="Y23" s="22">
        <v>111331</v>
      </c>
      <c r="Z23" s="23">
        <v>77.97599036252592</v>
      </c>
      <c r="AA23" s="20">
        <v>285547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126213</v>
      </c>
      <c r="H26" s="22">
        <v>128244</v>
      </c>
      <c r="I26" s="22">
        <v>123541</v>
      </c>
      <c r="J26" s="22">
        <v>377998</v>
      </c>
      <c r="K26" s="22">
        <v>128936</v>
      </c>
      <c r="L26" s="22">
        <v>135809</v>
      </c>
      <c r="M26" s="22">
        <v>141610</v>
      </c>
      <c r="N26" s="22">
        <v>406355</v>
      </c>
      <c r="O26" s="22"/>
      <c r="P26" s="22"/>
      <c r="Q26" s="22"/>
      <c r="R26" s="22"/>
      <c r="S26" s="22"/>
      <c r="T26" s="22"/>
      <c r="U26" s="22"/>
      <c r="V26" s="22"/>
      <c r="W26" s="22">
        <v>784353</v>
      </c>
      <c r="X26" s="22"/>
      <c r="Y26" s="22">
        <v>784353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162106509</v>
      </c>
      <c r="D32" s="29">
        <f t="shared" ref="D32:Y32" si="0">SUM(D6:D31)</f>
        <v>0</v>
      </c>
      <c r="E32" s="30">
        <f t="shared" si="0"/>
        <v>181128714</v>
      </c>
      <c r="F32" s="31">
        <f t="shared" si="0"/>
        <v>181128714</v>
      </c>
      <c r="G32" s="31">
        <f t="shared" si="0"/>
        <v>13770645</v>
      </c>
      <c r="H32" s="31">
        <f t="shared" si="0"/>
        <v>16448142</v>
      </c>
      <c r="I32" s="31">
        <f t="shared" si="0"/>
        <v>16246192</v>
      </c>
      <c r="J32" s="31">
        <f t="shared" si="0"/>
        <v>46464979</v>
      </c>
      <c r="K32" s="31">
        <f t="shared" si="0"/>
        <v>16769474</v>
      </c>
      <c r="L32" s="31">
        <f t="shared" si="0"/>
        <v>14838878</v>
      </c>
      <c r="M32" s="31">
        <f t="shared" si="0"/>
        <v>17165729</v>
      </c>
      <c r="N32" s="31">
        <f t="shared" si="0"/>
        <v>48774081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95239060</v>
      </c>
      <c r="X32" s="31">
        <f t="shared" si="0"/>
        <v>90564354</v>
      </c>
      <c r="Y32" s="31">
        <f t="shared" si="0"/>
        <v>4674706</v>
      </c>
      <c r="Z32" s="32">
        <f>+IF(X32&lt;&gt;0,+(Y32/X32)*100,0)</f>
        <v>5.161750505060744</v>
      </c>
      <c r="AA32" s="29">
        <f>SUM(AA6:AA31)</f>
        <v>181128714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7109587</v>
      </c>
      <c r="D34" s="20"/>
      <c r="E34" s="21">
        <v>9426671</v>
      </c>
      <c r="F34" s="22">
        <v>9426671</v>
      </c>
      <c r="G34" s="22"/>
      <c r="H34" s="22">
        <v>473111</v>
      </c>
      <c r="I34" s="22">
        <v>533069</v>
      </c>
      <c r="J34" s="22">
        <v>1006180</v>
      </c>
      <c r="K34" s="22">
        <v>546072</v>
      </c>
      <c r="L34" s="22">
        <v>538340</v>
      </c>
      <c r="M34" s="22">
        <v>570105</v>
      </c>
      <c r="N34" s="22">
        <v>1654517</v>
      </c>
      <c r="O34" s="22"/>
      <c r="P34" s="22"/>
      <c r="Q34" s="22"/>
      <c r="R34" s="22"/>
      <c r="S34" s="22"/>
      <c r="T34" s="22"/>
      <c r="U34" s="22"/>
      <c r="V34" s="22"/>
      <c r="W34" s="22">
        <v>2660697</v>
      </c>
      <c r="X34" s="22">
        <v>4713330</v>
      </c>
      <c r="Y34" s="22">
        <v>-2052633</v>
      </c>
      <c r="Z34" s="23">
        <v>-43.549528677177285</v>
      </c>
      <c r="AA34" s="20">
        <v>9426671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173878174</v>
      </c>
      <c r="D36" s="20"/>
      <c r="E36" s="21">
        <v>142144754</v>
      </c>
      <c r="F36" s="22">
        <v>142144754</v>
      </c>
      <c r="G36" s="22"/>
      <c r="H36" s="22">
        <v>22363236</v>
      </c>
      <c r="I36" s="22">
        <v>18573231</v>
      </c>
      <c r="J36" s="22">
        <v>40936467</v>
      </c>
      <c r="K36" s="22">
        <v>137761</v>
      </c>
      <c r="L36" s="22">
        <v>14858849</v>
      </c>
      <c r="M36" s="22">
        <v>14542985</v>
      </c>
      <c r="N36" s="22">
        <v>29539595</v>
      </c>
      <c r="O36" s="22"/>
      <c r="P36" s="22"/>
      <c r="Q36" s="22"/>
      <c r="R36" s="22"/>
      <c r="S36" s="22"/>
      <c r="T36" s="22"/>
      <c r="U36" s="22"/>
      <c r="V36" s="22"/>
      <c r="W36" s="22">
        <v>70476062</v>
      </c>
      <c r="X36" s="22">
        <v>71072376</v>
      </c>
      <c r="Y36" s="22">
        <v>-596314</v>
      </c>
      <c r="Z36" s="23">
        <v>-0.83902358913679775</v>
      </c>
      <c r="AA36" s="20">
        <v>142144754</v>
      </c>
    </row>
    <row r="37" spans="1:27" ht="13.5" x14ac:dyDescent="0.25">
      <c r="A37" s="19" t="s">
        <v>63</v>
      </c>
      <c r="B37" s="15" t="s">
        <v>32</v>
      </c>
      <c r="C37" s="20">
        <v>1220034</v>
      </c>
      <c r="D37" s="20"/>
      <c r="E37" s="21">
        <v>2575015</v>
      </c>
      <c r="F37" s="22">
        <v>2575015</v>
      </c>
      <c r="G37" s="22"/>
      <c r="H37" s="22">
        <v>21267</v>
      </c>
      <c r="I37" s="22">
        <v>22453</v>
      </c>
      <c r="J37" s="22">
        <v>43720</v>
      </c>
      <c r="K37" s="22">
        <v>43623</v>
      </c>
      <c r="L37" s="22">
        <v>201536</v>
      </c>
      <c r="M37" s="22">
        <v>44748</v>
      </c>
      <c r="N37" s="22">
        <v>289907</v>
      </c>
      <c r="O37" s="22"/>
      <c r="P37" s="22"/>
      <c r="Q37" s="22"/>
      <c r="R37" s="22"/>
      <c r="S37" s="22"/>
      <c r="T37" s="22"/>
      <c r="U37" s="22"/>
      <c r="V37" s="22"/>
      <c r="W37" s="22">
        <v>333627</v>
      </c>
      <c r="X37" s="22">
        <v>1287510</v>
      </c>
      <c r="Y37" s="22">
        <v>-953883</v>
      </c>
      <c r="Z37" s="23">
        <v>-74.087424563692707</v>
      </c>
      <c r="AA37" s="20">
        <v>2575015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1401078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131725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134333</v>
      </c>
      <c r="D44" s="20"/>
      <c r="E44" s="21">
        <v>73361</v>
      </c>
      <c r="F44" s="22">
        <v>73361</v>
      </c>
      <c r="G44" s="22"/>
      <c r="H44" s="22">
        <v>1751</v>
      </c>
      <c r="I44" s="22"/>
      <c r="J44" s="22">
        <v>1751</v>
      </c>
      <c r="K44" s="22">
        <v>5809</v>
      </c>
      <c r="L44" s="22">
        <v>13009</v>
      </c>
      <c r="M44" s="22">
        <v>6262</v>
      </c>
      <c r="N44" s="22">
        <v>25080</v>
      </c>
      <c r="O44" s="22"/>
      <c r="P44" s="22"/>
      <c r="Q44" s="22"/>
      <c r="R44" s="22"/>
      <c r="S44" s="22"/>
      <c r="T44" s="22"/>
      <c r="U44" s="22"/>
      <c r="V44" s="22"/>
      <c r="W44" s="22">
        <v>26831</v>
      </c>
      <c r="X44" s="22">
        <v>36684</v>
      </c>
      <c r="Y44" s="22">
        <v>-9853</v>
      </c>
      <c r="Z44" s="23">
        <v>-26.85912114273253</v>
      </c>
      <c r="AA44" s="20">
        <v>73361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183874931</v>
      </c>
      <c r="D47" s="29">
        <f t="shared" ref="D47:Y47" si="1">SUM(D34:D46)</f>
        <v>0</v>
      </c>
      <c r="E47" s="30">
        <f t="shared" si="1"/>
        <v>154219801</v>
      </c>
      <c r="F47" s="31">
        <f t="shared" si="1"/>
        <v>154219801</v>
      </c>
      <c r="G47" s="31">
        <f t="shared" si="1"/>
        <v>0</v>
      </c>
      <c r="H47" s="31">
        <f t="shared" si="1"/>
        <v>22859365</v>
      </c>
      <c r="I47" s="31">
        <f t="shared" si="1"/>
        <v>19128753</v>
      </c>
      <c r="J47" s="31">
        <f t="shared" si="1"/>
        <v>41988118</v>
      </c>
      <c r="K47" s="31">
        <f t="shared" si="1"/>
        <v>733265</v>
      </c>
      <c r="L47" s="31">
        <f t="shared" si="1"/>
        <v>15611734</v>
      </c>
      <c r="M47" s="31">
        <f t="shared" si="1"/>
        <v>15164100</v>
      </c>
      <c r="N47" s="31">
        <f t="shared" si="1"/>
        <v>31509099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73497217</v>
      </c>
      <c r="X47" s="31">
        <f t="shared" si="1"/>
        <v>77109900</v>
      </c>
      <c r="Y47" s="31">
        <f t="shared" si="1"/>
        <v>-3612683</v>
      </c>
      <c r="Z47" s="32">
        <f>+IF(X47&lt;&gt;0,+(Y47/X47)*100,0)</f>
        <v>-4.685109175345838</v>
      </c>
      <c r="AA47" s="29">
        <f>SUM(AA34:AA46)</f>
        <v>154219801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-21768422</v>
      </c>
      <c r="D48" s="39">
        <f t="shared" si="2"/>
        <v>0</v>
      </c>
      <c r="E48" s="40">
        <f t="shared" si="2"/>
        <v>26908913</v>
      </c>
      <c r="F48" s="41">
        <f t="shared" si="2"/>
        <v>26908913</v>
      </c>
      <c r="G48" s="41">
        <f t="shared" si="2"/>
        <v>13770645</v>
      </c>
      <c r="H48" s="41">
        <f t="shared" si="2"/>
        <v>-6411223</v>
      </c>
      <c r="I48" s="41">
        <f t="shared" si="2"/>
        <v>-2882561</v>
      </c>
      <c r="J48" s="41">
        <f t="shared" si="2"/>
        <v>4476861</v>
      </c>
      <c r="K48" s="41">
        <f t="shared" si="2"/>
        <v>16036209</v>
      </c>
      <c r="L48" s="41">
        <f t="shared" si="2"/>
        <v>-772856</v>
      </c>
      <c r="M48" s="41">
        <f t="shared" si="2"/>
        <v>2001629</v>
      </c>
      <c r="N48" s="41">
        <f t="shared" si="2"/>
        <v>17264982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21741843</v>
      </c>
      <c r="X48" s="41">
        <f t="shared" si="2"/>
        <v>13454454</v>
      </c>
      <c r="Y48" s="41">
        <f t="shared" si="2"/>
        <v>8287389</v>
      </c>
      <c r="Z48" s="42">
        <f>+IF(X48&lt;&gt;0,+(Y48/X48)*100,0)</f>
        <v>61.59587746927523</v>
      </c>
      <c r="AA48" s="39">
        <f>+AA32-AA47</f>
        <v>26908913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-21768422</v>
      </c>
      <c r="D51" s="48">
        <f t="shared" si="3"/>
        <v>0</v>
      </c>
      <c r="E51" s="49">
        <f t="shared" si="3"/>
        <v>26908913</v>
      </c>
      <c r="F51" s="50">
        <f t="shared" si="3"/>
        <v>26908913</v>
      </c>
      <c r="G51" s="50">
        <f t="shared" si="3"/>
        <v>13770645</v>
      </c>
      <c r="H51" s="50">
        <f t="shared" si="3"/>
        <v>-6411223</v>
      </c>
      <c r="I51" s="50">
        <f t="shared" si="3"/>
        <v>-2882561</v>
      </c>
      <c r="J51" s="50">
        <f t="shared" si="3"/>
        <v>4476861</v>
      </c>
      <c r="K51" s="50">
        <f t="shared" si="3"/>
        <v>16036209</v>
      </c>
      <c r="L51" s="50">
        <f t="shared" si="3"/>
        <v>-772856</v>
      </c>
      <c r="M51" s="50">
        <f t="shared" si="3"/>
        <v>2001629</v>
      </c>
      <c r="N51" s="50">
        <f t="shared" si="3"/>
        <v>17264982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21741843</v>
      </c>
      <c r="X51" s="50">
        <f t="shared" si="3"/>
        <v>13454454</v>
      </c>
      <c r="Y51" s="50">
        <f t="shared" si="3"/>
        <v>8287389</v>
      </c>
      <c r="Z51" s="51">
        <f>+IF(X51&lt;&gt;0,+(Y51/X51)*100,0)</f>
        <v>61.59587746927523</v>
      </c>
      <c r="AA51" s="48">
        <f>SUM(AA48:AA50)</f>
        <v>26908913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-21768422</v>
      </c>
      <c r="D53" s="54">
        <f>+D51-D52</f>
        <v>0</v>
      </c>
      <c r="E53" s="55">
        <f t="shared" si="4"/>
        <v>26908913</v>
      </c>
      <c r="F53" s="56">
        <f t="shared" si="4"/>
        <v>26908913</v>
      </c>
      <c r="G53" s="56">
        <f t="shared" si="4"/>
        <v>13770645</v>
      </c>
      <c r="H53" s="56">
        <f t="shared" si="4"/>
        <v>-6411223</v>
      </c>
      <c r="I53" s="56">
        <f t="shared" si="4"/>
        <v>-2882561</v>
      </c>
      <c r="J53" s="56">
        <f t="shared" si="4"/>
        <v>4476861</v>
      </c>
      <c r="K53" s="56">
        <f t="shared" si="4"/>
        <v>16036209</v>
      </c>
      <c r="L53" s="56">
        <f t="shared" si="4"/>
        <v>-772856</v>
      </c>
      <c r="M53" s="56">
        <f t="shared" si="4"/>
        <v>2001629</v>
      </c>
      <c r="N53" s="56">
        <f t="shared" si="4"/>
        <v>17264982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21741843</v>
      </c>
      <c r="X53" s="56">
        <f t="shared" si="4"/>
        <v>13454454</v>
      </c>
      <c r="Y53" s="56">
        <f t="shared" si="4"/>
        <v>8287389</v>
      </c>
      <c r="Z53" s="57">
        <f>+IF(X53&lt;&gt;0,+(Y53/X53)*100,0)</f>
        <v>61.59587746927523</v>
      </c>
      <c r="AA53" s="54">
        <f>+AA51-AA52</f>
        <v>26908913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-21768422</v>
      </c>
      <c r="D56" s="48">
        <f>SUM(D53:D55)</f>
        <v>0</v>
      </c>
      <c r="E56" s="49">
        <f t="shared" si="5"/>
        <v>26908913</v>
      </c>
      <c r="F56" s="50">
        <f t="shared" si="5"/>
        <v>26908913</v>
      </c>
      <c r="G56" s="50">
        <f t="shared" si="5"/>
        <v>13770645</v>
      </c>
      <c r="H56" s="50">
        <f t="shared" si="5"/>
        <v>-6411223</v>
      </c>
      <c r="I56" s="50">
        <f t="shared" si="5"/>
        <v>-2882561</v>
      </c>
      <c r="J56" s="50">
        <f t="shared" si="5"/>
        <v>4476861</v>
      </c>
      <c r="K56" s="50">
        <f t="shared" si="5"/>
        <v>16036209</v>
      </c>
      <c r="L56" s="50">
        <f t="shared" si="5"/>
        <v>-772856</v>
      </c>
      <c r="M56" s="50">
        <f t="shared" si="5"/>
        <v>2001629</v>
      </c>
      <c r="N56" s="50">
        <f t="shared" si="5"/>
        <v>17264982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21741843</v>
      </c>
      <c r="X56" s="50">
        <f t="shared" si="5"/>
        <v>13454454</v>
      </c>
      <c r="Y56" s="50">
        <f t="shared" si="5"/>
        <v>8287389</v>
      </c>
      <c r="Z56" s="51">
        <f>+IF(X56&lt;&gt;0,+(Y56/X56)*100,0)</f>
        <v>61.59587746927523</v>
      </c>
      <c r="AA56" s="48">
        <f>SUM(AA53:AA55)</f>
        <v>26908913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-21768422</v>
      </c>
      <c r="D59" s="65">
        <f>SUM(D56:D58)</f>
        <v>0</v>
      </c>
      <c r="E59" s="66">
        <f t="shared" si="6"/>
        <v>26908913</v>
      </c>
      <c r="F59" s="67">
        <f t="shared" si="6"/>
        <v>26908913</v>
      </c>
      <c r="G59" s="67">
        <f t="shared" si="6"/>
        <v>13770645</v>
      </c>
      <c r="H59" s="67">
        <f t="shared" si="6"/>
        <v>-6411223</v>
      </c>
      <c r="I59" s="67">
        <f t="shared" si="6"/>
        <v>-2882561</v>
      </c>
      <c r="J59" s="67">
        <f t="shared" si="6"/>
        <v>4476861</v>
      </c>
      <c r="K59" s="67">
        <f t="shared" si="6"/>
        <v>16036209</v>
      </c>
      <c r="L59" s="67">
        <f t="shared" si="6"/>
        <v>-772856</v>
      </c>
      <c r="M59" s="67">
        <f t="shared" si="6"/>
        <v>2001629</v>
      </c>
      <c r="N59" s="67">
        <f t="shared" si="6"/>
        <v>17264982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21741843</v>
      </c>
      <c r="X59" s="67">
        <f t="shared" si="6"/>
        <v>13454454</v>
      </c>
      <c r="Y59" s="67">
        <f t="shared" si="6"/>
        <v>8287389</v>
      </c>
      <c r="Z59" s="68">
        <f>+IF(X59&lt;&gt;0,+(Y59/X59)*100,0)</f>
        <v>61.59587746927523</v>
      </c>
      <c r="AA59" s="65">
        <f>SUM(AA56:AA58)</f>
        <v>26908913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439239234</v>
      </c>
      <c r="D6" s="20"/>
      <c r="E6" s="21">
        <v>466929244</v>
      </c>
      <c r="F6" s="22">
        <v>466929244</v>
      </c>
      <c r="G6" s="22">
        <v>31996847</v>
      </c>
      <c r="H6" s="22">
        <v>44527172</v>
      </c>
      <c r="I6" s="22">
        <v>45847074</v>
      </c>
      <c r="J6" s="22">
        <v>122371093</v>
      </c>
      <c r="K6" s="22">
        <v>9799924</v>
      </c>
      <c r="L6" s="22">
        <v>46914382</v>
      </c>
      <c r="M6" s="22">
        <v>43499194</v>
      </c>
      <c r="N6" s="22">
        <v>100213500</v>
      </c>
      <c r="O6" s="22"/>
      <c r="P6" s="22"/>
      <c r="Q6" s="22"/>
      <c r="R6" s="22"/>
      <c r="S6" s="22"/>
      <c r="T6" s="22"/>
      <c r="U6" s="22"/>
      <c r="V6" s="22"/>
      <c r="W6" s="22">
        <v>222584593</v>
      </c>
      <c r="X6" s="22">
        <v>346962774</v>
      </c>
      <c r="Y6" s="22">
        <v>-124378181</v>
      </c>
      <c r="Z6" s="23">
        <v>-35.847701920898288</v>
      </c>
      <c r="AA6" s="20">
        <v>466929244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-1844</v>
      </c>
      <c r="D13" s="20"/>
      <c r="E13" s="21"/>
      <c r="F13" s="22"/>
      <c r="G13" s="22">
        <v>2828416</v>
      </c>
      <c r="H13" s="22">
        <v>806996</v>
      </c>
      <c r="I13" s="22">
        <v>-1696319</v>
      </c>
      <c r="J13" s="22">
        <v>1939093</v>
      </c>
      <c r="K13" s="22">
        <v>836244</v>
      </c>
      <c r="L13" s="22">
        <v>752246</v>
      </c>
      <c r="M13" s="22">
        <v>677740</v>
      </c>
      <c r="N13" s="22">
        <v>2266230</v>
      </c>
      <c r="O13" s="22"/>
      <c r="P13" s="22"/>
      <c r="Q13" s="22"/>
      <c r="R13" s="22"/>
      <c r="S13" s="22"/>
      <c r="T13" s="22"/>
      <c r="U13" s="22"/>
      <c r="V13" s="22"/>
      <c r="W13" s="22">
        <v>4205323</v>
      </c>
      <c r="X13" s="22"/>
      <c r="Y13" s="22">
        <v>4205323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439237390</v>
      </c>
      <c r="D32" s="29">
        <f t="shared" ref="D32:Y32" si="0">SUM(D6:D31)</f>
        <v>0</v>
      </c>
      <c r="E32" s="30">
        <f t="shared" si="0"/>
        <v>466929244</v>
      </c>
      <c r="F32" s="31">
        <f t="shared" si="0"/>
        <v>466929244</v>
      </c>
      <c r="G32" s="31">
        <f t="shared" si="0"/>
        <v>34825263</v>
      </c>
      <c r="H32" s="31">
        <f t="shared" si="0"/>
        <v>45334168</v>
      </c>
      <c r="I32" s="31">
        <f t="shared" si="0"/>
        <v>44150755</v>
      </c>
      <c r="J32" s="31">
        <f t="shared" si="0"/>
        <v>124310186</v>
      </c>
      <c r="K32" s="31">
        <f t="shared" si="0"/>
        <v>10636168</v>
      </c>
      <c r="L32" s="31">
        <f t="shared" si="0"/>
        <v>47666628</v>
      </c>
      <c r="M32" s="31">
        <f t="shared" si="0"/>
        <v>44176934</v>
      </c>
      <c r="N32" s="31">
        <f t="shared" si="0"/>
        <v>102479730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226789916</v>
      </c>
      <c r="X32" s="31">
        <f t="shared" si="0"/>
        <v>346962774</v>
      </c>
      <c r="Y32" s="31">
        <f t="shared" si="0"/>
        <v>-120172858</v>
      </c>
      <c r="Z32" s="32">
        <f>+IF(X32&lt;&gt;0,+(Y32/X32)*100,0)</f>
        <v>-34.635663248415234</v>
      </c>
      <c r="AA32" s="29">
        <f>SUM(AA6:AA31)</f>
        <v>466929244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54806937</v>
      </c>
      <c r="D34" s="20"/>
      <c r="E34" s="21">
        <v>41173220</v>
      </c>
      <c r="F34" s="22">
        <v>41173220</v>
      </c>
      <c r="G34" s="22">
        <v>4856233</v>
      </c>
      <c r="H34" s="22">
        <v>4607516</v>
      </c>
      <c r="I34" s="22">
        <v>4868316</v>
      </c>
      <c r="J34" s="22">
        <v>14332065</v>
      </c>
      <c r="K34" s="22">
        <v>5249615</v>
      </c>
      <c r="L34" s="22">
        <v>5017631</v>
      </c>
      <c r="M34" s="22">
        <v>5509592</v>
      </c>
      <c r="N34" s="22">
        <v>15776838</v>
      </c>
      <c r="O34" s="22"/>
      <c r="P34" s="22"/>
      <c r="Q34" s="22"/>
      <c r="R34" s="22"/>
      <c r="S34" s="22"/>
      <c r="T34" s="22"/>
      <c r="U34" s="22"/>
      <c r="V34" s="22"/>
      <c r="W34" s="22">
        <v>30108903</v>
      </c>
      <c r="X34" s="22">
        <v>28586610</v>
      </c>
      <c r="Y34" s="22">
        <v>1522293</v>
      </c>
      <c r="Z34" s="23">
        <v>5.3251959571281802</v>
      </c>
      <c r="AA34" s="20">
        <v>41173220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371986217</v>
      </c>
      <c r="D36" s="20"/>
      <c r="E36" s="21">
        <v>330000000</v>
      </c>
      <c r="F36" s="22">
        <v>330000000</v>
      </c>
      <c r="G36" s="22">
        <v>10640</v>
      </c>
      <c r="H36" s="22">
        <v>33511198</v>
      </c>
      <c r="I36" s="22">
        <v>30218376</v>
      </c>
      <c r="J36" s="22">
        <v>63740214</v>
      </c>
      <c r="K36" s="22">
        <v>26696364</v>
      </c>
      <c r="L36" s="22">
        <v>59396744</v>
      </c>
      <c r="M36" s="22">
        <v>11741943</v>
      </c>
      <c r="N36" s="22">
        <v>97835051</v>
      </c>
      <c r="O36" s="22"/>
      <c r="P36" s="22"/>
      <c r="Q36" s="22"/>
      <c r="R36" s="22"/>
      <c r="S36" s="22"/>
      <c r="T36" s="22"/>
      <c r="U36" s="22"/>
      <c r="V36" s="22"/>
      <c r="W36" s="22">
        <v>161575265</v>
      </c>
      <c r="X36" s="22">
        <v>207420144</v>
      </c>
      <c r="Y36" s="22">
        <v>-45844879</v>
      </c>
      <c r="Z36" s="23">
        <v>-22.102423668166001</v>
      </c>
      <c r="AA36" s="20">
        <v>330000000</v>
      </c>
    </row>
    <row r="37" spans="1:27" ht="13.5" x14ac:dyDescent="0.25">
      <c r="A37" s="19" t="s">
        <v>63</v>
      </c>
      <c r="B37" s="15" t="s">
        <v>32</v>
      </c>
      <c r="C37" s="20">
        <v>13015130</v>
      </c>
      <c r="D37" s="20"/>
      <c r="E37" s="21">
        <v>14677680</v>
      </c>
      <c r="F37" s="22">
        <v>14677680</v>
      </c>
      <c r="G37" s="22">
        <v>783827</v>
      </c>
      <c r="H37" s="22">
        <v>1043163</v>
      </c>
      <c r="I37" s="22">
        <v>713078</v>
      </c>
      <c r="J37" s="22">
        <v>2540068</v>
      </c>
      <c r="K37" s="22">
        <v>626840</v>
      </c>
      <c r="L37" s="22">
        <v>1277626</v>
      </c>
      <c r="M37" s="22">
        <v>1264529</v>
      </c>
      <c r="N37" s="22">
        <v>3168995</v>
      </c>
      <c r="O37" s="22"/>
      <c r="P37" s="22"/>
      <c r="Q37" s="22"/>
      <c r="R37" s="22"/>
      <c r="S37" s="22"/>
      <c r="T37" s="22"/>
      <c r="U37" s="22"/>
      <c r="V37" s="22"/>
      <c r="W37" s="22">
        <v>5709063</v>
      </c>
      <c r="X37" s="22">
        <v>7338840</v>
      </c>
      <c r="Y37" s="22">
        <v>-1629777</v>
      </c>
      <c r="Z37" s="23">
        <v>-22.207555962522687</v>
      </c>
      <c r="AA37" s="20">
        <v>14677680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9490656</v>
      </c>
      <c r="D39" s="20"/>
      <c r="E39" s="21"/>
      <c r="F39" s="22"/>
      <c r="G39" s="22"/>
      <c r="H39" s="22"/>
      <c r="I39" s="22">
        <v>8252460</v>
      </c>
      <c r="J39" s="22">
        <v>8252460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8252460</v>
      </c>
      <c r="X39" s="22"/>
      <c r="Y39" s="22">
        <v>8252460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12788409</v>
      </c>
      <c r="D41" s="20"/>
      <c r="E41" s="21">
        <v>9338190</v>
      </c>
      <c r="F41" s="22">
        <v>9338190</v>
      </c>
      <c r="G41" s="22">
        <v>829028</v>
      </c>
      <c r="H41" s="22">
        <v>3551042</v>
      </c>
      <c r="I41" s="22">
        <v>1215465</v>
      </c>
      <c r="J41" s="22">
        <v>5595535</v>
      </c>
      <c r="K41" s="22">
        <v>761395</v>
      </c>
      <c r="L41" s="22">
        <v>572752</v>
      </c>
      <c r="M41" s="22">
        <v>550359</v>
      </c>
      <c r="N41" s="22">
        <v>1884506</v>
      </c>
      <c r="O41" s="22"/>
      <c r="P41" s="22"/>
      <c r="Q41" s="22"/>
      <c r="R41" s="22"/>
      <c r="S41" s="22"/>
      <c r="T41" s="22"/>
      <c r="U41" s="22"/>
      <c r="V41" s="22"/>
      <c r="W41" s="22">
        <v>7480041</v>
      </c>
      <c r="X41" s="22">
        <v>10838190</v>
      </c>
      <c r="Y41" s="22">
        <v>-3358149</v>
      </c>
      <c r="Z41" s="23">
        <v>-30.984407913129409</v>
      </c>
      <c r="AA41" s="20">
        <v>9338190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14631</v>
      </c>
      <c r="I43" s="22">
        <v>585</v>
      </c>
      <c r="J43" s="22">
        <v>15216</v>
      </c>
      <c r="K43" s="22"/>
      <c r="L43" s="22">
        <v>545</v>
      </c>
      <c r="M43" s="22">
        <v>18</v>
      </c>
      <c r="N43" s="22">
        <v>563</v>
      </c>
      <c r="O43" s="22"/>
      <c r="P43" s="22"/>
      <c r="Q43" s="22"/>
      <c r="R43" s="22"/>
      <c r="S43" s="22"/>
      <c r="T43" s="22"/>
      <c r="U43" s="22"/>
      <c r="V43" s="22"/>
      <c r="W43" s="22">
        <v>15779</v>
      </c>
      <c r="X43" s="22"/>
      <c r="Y43" s="22">
        <v>15779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2053190</v>
      </c>
      <c r="D44" s="20"/>
      <c r="E44" s="21">
        <v>1643330</v>
      </c>
      <c r="F44" s="22">
        <v>1643330</v>
      </c>
      <c r="G44" s="22">
        <v>2853</v>
      </c>
      <c r="H44" s="22">
        <v>36615</v>
      </c>
      <c r="I44" s="22">
        <v>58430</v>
      </c>
      <c r="J44" s="22">
        <v>97898</v>
      </c>
      <c r="K44" s="22">
        <v>61493</v>
      </c>
      <c r="L44" s="22">
        <v>46383</v>
      </c>
      <c r="M44" s="22">
        <v>29973</v>
      </c>
      <c r="N44" s="22">
        <v>137849</v>
      </c>
      <c r="O44" s="22"/>
      <c r="P44" s="22"/>
      <c r="Q44" s="22"/>
      <c r="R44" s="22"/>
      <c r="S44" s="22"/>
      <c r="T44" s="22"/>
      <c r="U44" s="22"/>
      <c r="V44" s="22"/>
      <c r="W44" s="22">
        <v>235747</v>
      </c>
      <c r="X44" s="22">
        <v>1578408</v>
      </c>
      <c r="Y44" s="22">
        <v>-1342661</v>
      </c>
      <c r="Z44" s="23">
        <v>-85.064254616043513</v>
      </c>
      <c r="AA44" s="20">
        <v>1643330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464140539</v>
      </c>
      <c r="D47" s="29">
        <f t="shared" ref="D47:Y47" si="1">SUM(D34:D46)</f>
        <v>0</v>
      </c>
      <c r="E47" s="30">
        <f t="shared" si="1"/>
        <v>396832420</v>
      </c>
      <c r="F47" s="31">
        <f t="shared" si="1"/>
        <v>396832420</v>
      </c>
      <c r="G47" s="31">
        <f t="shared" si="1"/>
        <v>6482581</v>
      </c>
      <c r="H47" s="31">
        <f t="shared" si="1"/>
        <v>42764165</v>
      </c>
      <c r="I47" s="31">
        <f t="shared" si="1"/>
        <v>45326710</v>
      </c>
      <c r="J47" s="31">
        <f t="shared" si="1"/>
        <v>94573456</v>
      </c>
      <c r="K47" s="31">
        <f t="shared" si="1"/>
        <v>33395707</v>
      </c>
      <c r="L47" s="31">
        <f t="shared" si="1"/>
        <v>66311681</v>
      </c>
      <c r="M47" s="31">
        <f t="shared" si="1"/>
        <v>19096414</v>
      </c>
      <c r="N47" s="31">
        <f t="shared" si="1"/>
        <v>118803802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213377258</v>
      </c>
      <c r="X47" s="31">
        <f t="shared" si="1"/>
        <v>255762192</v>
      </c>
      <c r="Y47" s="31">
        <f t="shared" si="1"/>
        <v>-42384934</v>
      </c>
      <c r="Z47" s="32">
        <f>+IF(X47&lt;&gt;0,+(Y47/X47)*100,0)</f>
        <v>-16.572009204550454</v>
      </c>
      <c r="AA47" s="29">
        <f>SUM(AA34:AA46)</f>
        <v>396832420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-24903149</v>
      </c>
      <c r="D48" s="39">
        <f t="shared" si="2"/>
        <v>0</v>
      </c>
      <c r="E48" s="40">
        <f t="shared" si="2"/>
        <v>70096824</v>
      </c>
      <c r="F48" s="41">
        <f t="shared" si="2"/>
        <v>70096824</v>
      </c>
      <c r="G48" s="41">
        <f t="shared" si="2"/>
        <v>28342682</v>
      </c>
      <c r="H48" s="41">
        <f t="shared" si="2"/>
        <v>2570003</v>
      </c>
      <c r="I48" s="41">
        <f t="shared" si="2"/>
        <v>-1175955</v>
      </c>
      <c r="J48" s="41">
        <f t="shared" si="2"/>
        <v>29736730</v>
      </c>
      <c r="K48" s="41">
        <f t="shared" si="2"/>
        <v>-22759539</v>
      </c>
      <c r="L48" s="41">
        <f t="shared" si="2"/>
        <v>-18645053</v>
      </c>
      <c r="M48" s="41">
        <f t="shared" si="2"/>
        <v>25080520</v>
      </c>
      <c r="N48" s="41">
        <f t="shared" si="2"/>
        <v>-16324072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13412658</v>
      </c>
      <c r="X48" s="41">
        <f t="shared" si="2"/>
        <v>91200582</v>
      </c>
      <c r="Y48" s="41">
        <f t="shared" si="2"/>
        <v>-77787924</v>
      </c>
      <c r="Z48" s="42">
        <f>+IF(X48&lt;&gt;0,+(Y48/X48)*100,0)</f>
        <v>-85.293232010295725</v>
      </c>
      <c r="AA48" s="39">
        <f>+AA32-AA47</f>
        <v>70096824</v>
      </c>
    </row>
    <row r="49" spans="1:27" ht="25.5" x14ac:dyDescent="0.25">
      <c r="A49" s="43" t="s">
        <v>74</v>
      </c>
      <c r="B49" s="15" t="s">
        <v>32</v>
      </c>
      <c r="C49" s="20">
        <v>7000000</v>
      </c>
      <c r="D49" s="20"/>
      <c r="E49" s="21">
        <v>12506004</v>
      </c>
      <c r="F49" s="22">
        <v>12506004</v>
      </c>
      <c r="G49" s="22">
        <v>102549</v>
      </c>
      <c r="H49" s="22"/>
      <c r="I49" s="22">
        <v>466000</v>
      </c>
      <c r="J49" s="22">
        <v>568549</v>
      </c>
      <c r="K49" s="22">
        <v>814041</v>
      </c>
      <c r="L49" s="22"/>
      <c r="M49" s="22">
        <v>6431519</v>
      </c>
      <c r="N49" s="22">
        <v>7245560</v>
      </c>
      <c r="O49" s="22"/>
      <c r="P49" s="22"/>
      <c r="Q49" s="22"/>
      <c r="R49" s="22"/>
      <c r="S49" s="22"/>
      <c r="T49" s="22"/>
      <c r="U49" s="22"/>
      <c r="V49" s="22"/>
      <c r="W49" s="22">
        <v>7814109</v>
      </c>
      <c r="X49" s="22">
        <v>6253002</v>
      </c>
      <c r="Y49" s="22">
        <v>1561107</v>
      </c>
      <c r="Z49" s="23">
        <v>24.965720465146184</v>
      </c>
      <c r="AA49" s="20">
        <v>12506004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-17903149</v>
      </c>
      <c r="D51" s="48">
        <f t="shared" si="3"/>
        <v>0</v>
      </c>
      <c r="E51" s="49">
        <f t="shared" si="3"/>
        <v>82602828</v>
      </c>
      <c r="F51" s="50">
        <f t="shared" si="3"/>
        <v>82602828</v>
      </c>
      <c r="G51" s="50">
        <f t="shared" si="3"/>
        <v>28445231</v>
      </c>
      <c r="H51" s="50">
        <f t="shared" si="3"/>
        <v>2570003</v>
      </c>
      <c r="I51" s="50">
        <f t="shared" si="3"/>
        <v>-709955</v>
      </c>
      <c r="J51" s="50">
        <f t="shared" si="3"/>
        <v>30305279</v>
      </c>
      <c r="K51" s="50">
        <f t="shared" si="3"/>
        <v>-21945498</v>
      </c>
      <c r="L51" s="50">
        <f t="shared" si="3"/>
        <v>-18645053</v>
      </c>
      <c r="M51" s="50">
        <f t="shared" si="3"/>
        <v>31512039</v>
      </c>
      <c r="N51" s="50">
        <f t="shared" si="3"/>
        <v>-9078512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21226767</v>
      </c>
      <c r="X51" s="50">
        <f t="shared" si="3"/>
        <v>97453584</v>
      </c>
      <c r="Y51" s="50">
        <f t="shared" si="3"/>
        <v>-76226817</v>
      </c>
      <c r="Z51" s="51">
        <f>+IF(X51&lt;&gt;0,+(Y51/X51)*100,0)</f>
        <v>-78.218587630394381</v>
      </c>
      <c r="AA51" s="48">
        <f>SUM(AA48:AA50)</f>
        <v>82602828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-17903149</v>
      </c>
      <c r="D53" s="54">
        <f>+D51-D52</f>
        <v>0</v>
      </c>
      <c r="E53" s="55">
        <f t="shared" si="4"/>
        <v>82602828</v>
      </c>
      <c r="F53" s="56">
        <f t="shared" si="4"/>
        <v>82602828</v>
      </c>
      <c r="G53" s="56">
        <f t="shared" si="4"/>
        <v>28445231</v>
      </c>
      <c r="H53" s="56">
        <f t="shared" si="4"/>
        <v>2570003</v>
      </c>
      <c r="I53" s="56">
        <f t="shared" si="4"/>
        <v>-709955</v>
      </c>
      <c r="J53" s="56">
        <f t="shared" si="4"/>
        <v>30305279</v>
      </c>
      <c r="K53" s="56">
        <f t="shared" si="4"/>
        <v>-21945498</v>
      </c>
      <c r="L53" s="56">
        <f t="shared" si="4"/>
        <v>-18645053</v>
      </c>
      <c r="M53" s="56">
        <f t="shared" si="4"/>
        <v>31512039</v>
      </c>
      <c r="N53" s="56">
        <f t="shared" si="4"/>
        <v>-9078512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21226767</v>
      </c>
      <c r="X53" s="56">
        <f t="shared" si="4"/>
        <v>97453584</v>
      </c>
      <c r="Y53" s="56">
        <f t="shared" si="4"/>
        <v>-76226817</v>
      </c>
      <c r="Z53" s="57">
        <f>+IF(X53&lt;&gt;0,+(Y53/X53)*100,0)</f>
        <v>-78.218587630394381</v>
      </c>
      <c r="AA53" s="54">
        <f>+AA51-AA52</f>
        <v>82602828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-17903149</v>
      </c>
      <c r="D56" s="48">
        <f>SUM(D53:D55)</f>
        <v>0</v>
      </c>
      <c r="E56" s="49">
        <f t="shared" si="5"/>
        <v>82602828</v>
      </c>
      <c r="F56" s="50">
        <f t="shared" si="5"/>
        <v>82602828</v>
      </c>
      <c r="G56" s="50">
        <f t="shared" si="5"/>
        <v>28445231</v>
      </c>
      <c r="H56" s="50">
        <f t="shared" si="5"/>
        <v>2570003</v>
      </c>
      <c r="I56" s="50">
        <f t="shared" si="5"/>
        <v>-709955</v>
      </c>
      <c r="J56" s="50">
        <f t="shared" si="5"/>
        <v>30305279</v>
      </c>
      <c r="K56" s="50">
        <f t="shared" si="5"/>
        <v>-21945498</v>
      </c>
      <c r="L56" s="50">
        <f t="shared" si="5"/>
        <v>-18645053</v>
      </c>
      <c r="M56" s="50">
        <f t="shared" si="5"/>
        <v>31512039</v>
      </c>
      <c r="N56" s="50">
        <f t="shared" si="5"/>
        <v>-9078512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21226767</v>
      </c>
      <c r="X56" s="50">
        <f t="shared" si="5"/>
        <v>97453584</v>
      </c>
      <c r="Y56" s="50">
        <f t="shared" si="5"/>
        <v>-76226817</v>
      </c>
      <c r="Z56" s="51">
        <f>+IF(X56&lt;&gt;0,+(Y56/X56)*100,0)</f>
        <v>-78.218587630394381</v>
      </c>
      <c r="AA56" s="48">
        <f>SUM(AA53:AA55)</f>
        <v>82602828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-17903149</v>
      </c>
      <c r="D59" s="65">
        <f>SUM(D56:D58)</f>
        <v>0</v>
      </c>
      <c r="E59" s="66">
        <f t="shared" si="6"/>
        <v>82602828</v>
      </c>
      <c r="F59" s="67">
        <f t="shared" si="6"/>
        <v>82602828</v>
      </c>
      <c r="G59" s="67">
        <f t="shared" si="6"/>
        <v>28445231</v>
      </c>
      <c r="H59" s="67">
        <f t="shared" si="6"/>
        <v>2570003</v>
      </c>
      <c r="I59" s="67">
        <f t="shared" si="6"/>
        <v>-709955</v>
      </c>
      <c r="J59" s="67">
        <f t="shared" si="6"/>
        <v>30305279</v>
      </c>
      <c r="K59" s="67">
        <f t="shared" si="6"/>
        <v>-21945498</v>
      </c>
      <c r="L59" s="67">
        <f t="shared" si="6"/>
        <v>-18645053</v>
      </c>
      <c r="M59" s="67">
        <f t="shared" si="6"/>
        <v>31512039</v>
      </c>
      <c r="N59" s="67">
        <f t="shared" si="6"/>
        <v>-9078512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21226767</v>
      </c>
      <c r="X59" s="67">
        <f t="shared" si="6"/>
        <v>97453584</v>
      </c>
      <c r="Y59" s="67">
        <f t="shared" si="6"/>
        <v>-76226817</v>
      </c>
      <c r="Z59" s="68">
        <f>+IF(X59&lt;&gt;0,+(Y59/X59)*100,0)</f>
        <v>-78.218587630394381</v>
      </c>
      <c r="AA59" s="65">
        <f>SUM(AA56:AA58)</f>
        <v>82602828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2183617</v>
      </c>
      <c r="D34" s="20"/>
      <c r="E34" s="21">
        <v>3120538</v>
      </c>
      <c r="F34" s="22">
        <v>3120538</v>
      </c>
      <c r="G34" s="22">
        <v>167760</v>
      </c>
      <c r="H34" s="22">
        <v>167760</v>
      </c>
      <c r="I34" s="22">
        <v>253667</v>
      </c>
      <c r="J34" s="22">
        <v>589187</v>
      </c>
      <c r="K34" s="22">
        <v>202689</v>
      </c>
      <c r="L34" s="22">
        <v>170276</v>
      </c>
      <c r="M34" s="22">
        <v>174939</v>
      </c>
      <c r="N34" s="22">
        <v>547904</v>
      </c>
      <c r="O34" s="22"/>
      <c r="P34" s="22"/>
      <c r="Q34" s="22"/>
      <c r="R34" s="22"/>
      <c r="S34" s="22"/>
      <c r="T34" s="22"/>
      <c r="U34" s="22"/>
      <c r="V34" s="22"/>
      <c r="W34" s="22">
        <v>1137091</v>
      </c>
      <c r="X34" s="22">
        <v>1560270</v>
      </c>
      <c r="Y34" s="22">
        <v>-423179</v>
      </c>
      <c r="Z34" s="23">
        <v>-27.12216475353625</v>
      </c>
      <c r="AA34" s="20">
        <v>3120538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1148990</v>
      </c>
      <c r="D37" s="20"/>
      <c r="E37" s="21">
        <v>1150000</v>
      </c>
      <c r="F37" s="22">
        <v>1150000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574998</v>
      </c>
      <c r="Y37" s="22">
        <v>-574998</v>
      </c>
      <c r="Z37" s="23">
        <v>-100</v>
      </c>
      <c r="AA37" s="20">
        <v>1150000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9508980</v>
      </c>
      <c r="D39" s="20"/>
      <c r="E39" s="21">
        <v>4536121</v>
      </c>
      <c r="F39" s="22">
        <v>4536121</v>
      </c>
      <c r="G39" s="22"/>
      <c r="H39" s="22"/>
      <c r="I39" s="22">
        <v>1219203</v>
      </c>
      <c r="J39" s="22">
        <v>1219203</v>
      </c>
      <c r="K39" s="22"/>
      <c r="L39" s="22">
        <v>397566</v>
      </c>
      <c r="M39" s="22"/>
      <c r="N39" s="22">
        <v>397566</v>
      </c>
      <c r="O39" s="22"/>
      <c r="P39" s="22"/>
      <c r="Q39" s="22"/>
      <c r="R39" s="22"/>
      <c r="S39" s="22"/>
      <c r="T39" s="22"/>
      <c r="U39" s="22"/>
      <c r="V39" s="22"/>
      <c r="W39" s="22">
        <v>1616769</v>
      </c>
      <c r="X39" s="22">
        <v>2268060</v>
      </c>
      <c r="Y39" s="22">
        <v>-651291</v>
      </c>
      <c r="Z39" s="23">
        <v>-28.715774714954627</v>
      </c>
      <c r="AA39" s="20">
        <v>4536121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72850</v>
      </c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>
        <v>1739130</v>
      </c>
      <c r="N41" s="22">
        <v>1739130</v>
      </c>
      <c r="O41" s="22"/>
      <c r="P41" s="22"/>
      <c r="Q41" s="22"/>
      <c r="R41" s="22"/>
      <c r="S41" s="22"/>
      <c r="T41" s="22"/>
      <c r="U41" s="22"/>
      <c r="V41" s="22"/>
      <c r="W41" s="22">
        <v>1739130</v>
      </c>
      <c r="X41" s="22">
        <v>1000002</v>
      </c>
      <c r="Y41" s="22">
        <v>739128</v>
      </c>
      <c r="Z41" s="23">
        <v>73.912652174695651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>
        <v>26773305</v>
      </c>
      <c r="D42" s="20"/>
      <c r="E42" s="21">
        <v>8902650</v>
      </c>
      <c r="F42" s="22">
        <v>8902650</v>
      </c>
      <c r="G42" s="22">
        <v>783361</v>
      </c>
      <c r="H42" s="22">
        <v>836201</v>
      </c>
      <c r="I42" s="22">
        <v>46877</v>
      </c>
      <c r="J42" s="22">
        <v>1666439</v>
      </c>
      <c r="K42" s="22"/>
      <c r="L42" s="22">
        <v>1570285</v>
      </c>
      <c r="M42" s="22">
        <v>93753</v>
      </c>
      <c r="N42" s="22">
        <v>1664038</v>
      </c>
      <c r="O42" s="22"/>
      <c r="P42" s="22"/>
      <c r="Q42" s="22"/>
      <c r="R42" s="22"/>
      <c r="S42" s="22"/>
      <c r="T42" s="22"/>
      <c r="U42" s="22"/>
      <c r="V42" s="22"/>
      <c r="W42" s="22">
        <v>3330477</v>
      </c>
      <c r="X42" s="22">
        <v>4451328</v>
      </c>
      <c r="Y42" s="22">
        <v>-1120851</v>
      </c>
      <c r="Z42" s="23">
        <v>-25.180148486024844</v>
      </c>
      <c r="AA42" s="20">
        <v>8902650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18653</v>
      </c>
      <c r="D44" s="20"/>
      <c r="E44" s="21">
        <v>1024151</v>
      </c>
      <c r="F44" s="22">
        <v>1024151</v>
      </c>
      <c r="G44" s="22">
        <v>1335</v>
      </c>
      <c r="H44" s="22">
        <v>1151335</v>
      </c>
      <c r="I44" s="22">
        <v>2194</v>
      </c>
      <c r="J44" s="22">
        <v>1154864</v>
      </c>
      <c r="K44" s="22">
        <v>1616</v>
      </c>
      <c r="L44" s="22">
        <v>1392</v>
      </c>
      <c r="M44" s="22">
        <v>1392</v>
      </c>
      <c r="N44" s="22">
        <v>4400</v>
      </c>
      <c r="O44" s="22"/>
      <c r="P44" s="22"/>
      <c r="Q44" s="22"/>
      <c r="R44" s="22"/>
      <c r="S44" s="22"/>
      <c r="T44" s="22"/>
      <c r="U44" s="22"/>
      <c r="V44" s="22"/>
      <c r="W44" s="22">
        <v>1159264</v>
      </c>
      <c r="X44" s="22">
        <v>512076</v>
      </c>
      <c r="Y44" s="22">
        <v>647188</v>
      </c>
      <c r="Z44" s="23">
        <v>126.38514595489731</v>
      </c>
      <c r="AA44" s="20">
        <v>1024151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39706395</v>
      </c>
      <c r="D47" s="29">
        <f t="shared" ref="D47:Y47" si="1">SUM(D34:D46)</f>
        <v>0</v>
      </c>
      <c r="E47" s="30">
        <f t="shared" si="1"/>
        <v>20733460</v>
      </c>
      <c r="F47" s="31">
        <f t="shared" si="1"/>
        <v>20733460</v>
      </c>
      <c r="G47" s="31">
        <f t="shared" si="1"/>
        <v>952456</v>
      </c>
      <c r="H47" s="31">
        <f t="shared" si="1"/>
        <v>2155296</v>
      </c>
      <c r="I47" s="31">
        <f t="shared" si="1"/>
        <v>1521941</v>
      </c>
      <c r="J47" s="31">
        <f t="shared" si="1"/>
        <v>4629693</v>
      </c>
      <c r="K47" s="31">
        <f t="shared" si="1"/>
        <v>204305</v>
      </c>
      <c r="L47" s="31">
        <f t="shared" si="1"/>
        <v>2139519</v>
      </c>
      <c r="M47" s="31">
        <f t="shared" si="1"/>
        <v>2009214</v>
      </c>
      <c r="N47" s="31">
        <f t="shared" si="1"/>
        <v>4353038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8982731</v>
      </c>
      <c r="X47" s="31">
        <f t="shared" si="1"/>
        <v>10366734</v>
      </c>
      <c r="Y47" s="31">
        <f t="shared" si="1"/>
        <v>-1384003</v>
      </c>
      <c r="Z47" s="32">
        <f>+IF(X47&lt;&gt;0,+(Y47/X47)*100,0)</f>
        <v>-13.350424540650893</v>
      </c>
      <c r="AA47" s="29">
        <f>SUM(AA34:AA46)</f>
        <v>20733460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-39706395</v>
      </c>
      <c r="D48" s="39">
        <f t="shared" si="2"/>
        <v>0</v>
      </c>
      <c r="E48" s="40">
        <f t="shared" si="2"/>
        <v>-20733460</v>
      </c>
      <c r="F48" s="41">
        <f t="shared" si="2"/>
        <v>-20733460</v>
      </c>
      <c r="G48" s="41">
        <f t="shared" si="2"/>
        <v>-952456</v>
      </c>
      <c r="H48" s="41">
        <f t="shared" si="2"/>
        <v>-2155296</v>
      </c>
      <c r="I48" s="41">
        <f t="shared" si="2"/>
        <v>-1521941</v>
      </c>
      <c r="J48" s="41">
        <f t="shared" si="2"/>
        <v>-4629693</v>
      </c>
      <c r="K48" s="41">
        <f t="shared" si="2"/>
        <v>-204305</v>
      </c>
      <c r="L48" s="41">
        <f t="shared" si="2"/>
        <v>-2139519</v>
      </c>
      <c r="M48" s="41">
        <f t="shared" si="2"/>
        <v>-2009214</v>
      </c>
      <c r="N48" s="41">
        <f t="shared" si="2"/>
        <v>-4353038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-8982731</v>
      </c>
      <c r="X48" s="41">
        <f t="shared" si="2"/>
        <v>-10366734</v>
      </c>
      <c r="Y48" s="41">
        <f t="shared" si="2"/>
        <v>1384003</v>
      </c>
      <c r="Z48" s="42">
        <f>+IF(X48&lt;&gt;0,+(Y48/X48)*100,0)</f>
        <v>-13.350424540650893</v>
      </c>
      <c r="AA48" s="39">
        <f>+AA32-AA47</f>
        <v>-20733460</v>
      </c>
    </row>
    <row r="49" spans="1:27" ht="25.5" x14ac:dyDescent="0.25">
      <c r="A49" s="43" t="s">
        <v>74</v>
      </c>
      <c r="B49" s="15" t="s">
        <v>32</v>
      </c>
      <c r="C49" s="20">
        <v>24931000</v>
      </c>
      <c r="D49" s="20"/>
      <c r="E49" s="21">
        <v>19105000</v>
      </c>
      <c r="F49" s="22">
        <v>19105000</v>
      </c>
      <c r="G49" s="22"/>
      <c r="H49" s="22">
        <v>2897934</v>
      </c>
      <c r="I49" s="22"/>
      <c r="J49" s="22">
        <v>2897934</v>
      </c>
      <c r="K49" s="22">
        <v>4042540</v>
      </c>
      <c r="L49" s="22"/>
      <c r="M49" s="22"/>
      <c r="N49" s="22">
        <v>4042540</v>
      </c>
      <c r="O49" s="22"/>
      <c r="P49" s="22"/>
      <c r="Q49" s="22"/>
      <c r="R49" s="22"/>
      <c r="S49" s="22"/>
      <c r="T49" s="22"/>
      <c r="U49" s="22"/>
      <c r="V49" s="22"/>
      <c r="W49" s="22">
        <v>6940474</v>
      </c>
      <c r="X49" s="22">
        <v>19105000</v>
      </c>
      <c r="Y49" s="22">
        <v>-12164526</v>
      </c>
      <c r="Z49" s="23">
        <v>-63.671949751373994</v>
      </c>
      <c r="AA49" s="20">
        <v>19105000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-14775395</v>
      </c>
      <c r="D51" s="48">
        <f t="shared" si="3"/>
        <v>0</v>
      </c>
      <c r="E51" s="49">
        <f t="shared" si="3"/>
        <v>-1628460</v>
      </c>
      <c r="F51" s="50">
        <f t="shared" si="3"/>
        <v>-1628460</v>
      </c>
      <c r="G51" s="50">
        <f t="shared" si="3"/>
        <v>-952456</v>
      </c>
      <c r="H51" s="50">
        <f t="shared" si="3"/>
        <v>742638</v>
      </c>
      <c r="I51" s="50">
        <f t="shared" si="3"/>
        <v>-1521941</v>
      </c>
      <c r="J51" s="50">
        <f t="shared" si="3"/>
        <v>-1731759</v>
      </c>
      <c r="K51" s="50">
        <f t="shared" si="3"/>
        <v>3838235</v>
      </c>
      <c r="L51" s="50">
        <f t="shared" si="3"/>
        <v>-2139519</v>
      </c>
      <c r="M51" s="50">
        <f t="shared" si="3"/>
        <v>-2009214</v>
      </c>
      <c r="N51" s="50">
        <f t="shared" si="3"/>
        <v>-310498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-2042257</v>
      </c>
      <c r="X51" s="50">
        <f t="shared" si="3"/>
        <v>8738266</v>
      </c>
      <c r="Y51" s="50">
        <f t="shared" si="3"/>
        <v>-10780523</v>
      </c>
      <c r="Z51" s="51">
        <f>+IF(X51&lt;&gt;0,+(Y51/X51)*100,0)</f>
        <v>-123.37142174431403</v>
      </c>
      <c r="AA51" s="48">
        <f>SUM(AA48:AA50)</f>
        <v>-1628460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-14775395</v>
      </c>
      <c r="D53" s="54">
        <f>+D51-D52</f>
        <v>0</v>
      </c>
      <c r="E53" s="55">
        <f t="shared" si="4"/>
        <v>-1628460</v>
      </c>
      <c r="F53" s="56">
        <f t="shared" si="4"/>
        <v>-1628460</v>
      </c>
      <c r="G53" s="56">
        <f t="shared" si="4"/>
        <v>-952456</v>
      </c>
      <c r="H53" s="56">
        <f t="shared" si="4"/>
        <v>742638</v>
      </c>
      <c r="I53" s="56">
        <f t="shared" si="4"/>
        <v>-1521941</v>
      </c>
      <c r="J53" s="56">
        <f t="shared" si="4"/>
        <v>-1731759</v>
      </c>
      <c r="K53" s="56">
        <f t="shared" si="4"/>
        <v>3838235</v>
      </c>
      <c r="L53" s="56">
        <f t="shared" si="4"/>
        <v>-2139519</v>
      </c>
      <c r="M53" s="56">
        <f t="shared" si="4"/>
        <v>-2009214</v>
      </c>
      <c r="N53" s="56">
        <f t="shared" si="4"/>
        <v>-310498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-2042257</v>
      </c>
      <c r="X53" s="56">
        <f t="shared" si="4"/>
        <v>8738266</v>
      </c>
      <c r="Y53" s="56">
        <f t="shared" si="4"/>
        <v>-10780523</v>
      </c>
      <c r="Z53" s="57">
        <f>+IF(X53&lt;&gt;0,+(Y53/X53)*100,0)</f>
        <v>-123.37142174431403</v>
      </c>
      <c r="AA53" s="54">
        <f>+AA51-AA52</f>
        <v>-1628460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-14775395</v>
      </c>
      <c r="D56" s="48">
        <f>SUM(D53:D55)</f>
        <v>0</v>
      </c>
      <c r="E56" s="49">
        <f t="shared" si="5"/>
        <v>-1628460</v>
      </c>
      <c r="F56" s="50">
        <f t="shared" si="5"/>
        <v>-1628460</v>
      </c>
      <c r="G56" s="50">
        <f t="shared" si="5"/>
        <v>-952456</v>
      </c>
      <c r="H56" s="50">
        <f t="shared" si="5"/>
        <v>742638</v>
      </c>
      <c r="I56" s="50">
        <f t="shared" si="5"/>
        <v>-1521941</v>
      </c>
      <c r="J56" s="50">
        <f t="shared" si="5"/>
        <v>-1731759</v>
      </c>
      <c r="K56" s="50">
        <f t="shared" si="5"/>
        <v>3838235</v>
      </c>
      <c r="L56" s="50">
        <f t="shared" si="5"/>
        <v>-2139519</v>
      </c>
      <c r="M56" s="50">
        <f t="shared" si="5"/>
        <v>-2009214</v>
      </c>
      <c r="N56" s="50">
        <f t="shared" si="5"/>
        <v>-310498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-2042257</v>
      </c>
      <c r="X56" s="50">
        <f t="shared" si="5"/>
        <v>8738266</v>
      </c>
      <c r="Y56" s="50">
        <f t="shared" si="5"/>
        <v>-10780523</v>
      </c>
      <c r="Z56" s="51">
        <f>+IF(X56&lt;&gt;0,+(Y56/X56)*100,0)</f>
        <v>-123.37142174431403</v>
      </c>
      <c r="AA56" s="48">
        <f>SUM(AA53:AA55)</f>
        <v>-1628460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-14775395</v>
      </c>
      <c r="D59" s="65">
        <f>SUM(D56:D58)</f>
        <v>0</v>
      </c>
      <c r="E59" s="66">
        <f t="shared" si="6"/>
        <v>-1628460</v>
      </c>
      <c r="F59" s="67">
        <f t="shared" si="6"/>
        <v>-1628460</v>
      </c>
      <c r="G59" s="67">
        <f t="shared" si="6"/>
        <v>-952456</v>
      </c>
      <c r="H59" s="67">
        <f t="shared" si="6"/>
        <v>742638</v>
      </c>
      <c r="I59" s="67">
        <f t="shared" si="6"/>
        <v>-1521941</v>
      </c>
      <c r="J59" s="67">
        <f t="shared" si="6"/>
        <v>-1731759</v>
      </c>
      <c r="K59" s="67">
        <f t="shared" si="6"/>
        <v>3838235</v>
      </c>
      <c r="L59" s="67">
        <f t="shared" si="6"/>
        <v>-2139519</v>
      </c>
      <c r="M59" s="67">
        <f t="shared" si="6"/>
        <v>-2009214</v>
      </c>
      <c r="N59" s="67">
        <f t="shared" si="6"/>
        <v>-310498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-2042257</v>
      </c>
      <c r="X59" s="67">
        <f t="shared" si="6"/>
        <v>8738266</v>
      </c>
      <c r="Y59" s="67">
        <f t="shared" si="6"/>
        <v>-10780523</v>
      </c>
      <c r="Z59" s="68">
        <f>+IF(X59&lt;&gt;0,+(Y59/X59)*100,0)</f>
        <v>-123.37142174431403</v>
      </c>
      <c r="AA59" s="65">
        <f>SUM(AA56:AA58)</f>
        <v>-1628460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35449329</v>
      </c>
      <c r="D6" s="20"/>
      <c r="E6" s="21">
        <v>55308333</v>
      </c>
      <c r="F6" s="22">
        <v>55308333</v>
      </c>
      <c r="G6" s="22">
        <v>2104231</v>
      </c>
      <c r="H6" s="22">
        <v>3109550</v>
      </c>
      <c r="I6" s="22">
        <v>3034561</v>
      </c>
      <c r="J6" s="22">
        <v>8248342</v>
      </c>
      <c r="K6" s="22">
        <v>3081537</v>
      </c>
      <c r="L6" s="22">
        <v>5292012</v>
      </c>
      <c r="M6" s="22">
        <v>3995703</v>
      </c>
      <c r="N6" s="22">
        <v>12369252</v>
      </c>
      <c r="O6" s="22"/>
      <c r="P6" s="22"/>
      <c r="Q6" s="22"/>
      <c r="R6" s="22"/>
      <c r="S6" s="22"/>
      <c r="T6" s="22"/>
      <c r="U6" s="22"/>
      <c r="V6" s="22"/>
      <c r="W6" s="22">
        <v>20617594</v>
      </c>
      <c r="X6" s="22">
        <v>27654144</v>
      </c>
      <c r="Y6" s="22">
        <v>-7036550</v>
      </c>
      <c r="Z6" s="23">
        <v>-25.444830257627938</v>
      </c>
      <c r="AA6" s="20">
        <v>55308333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725100</v>
      </c>
      <c r="D13" s="20"/>
      <c r="E13" s="21">
        <v>750000</v>
      </c>
      <c r="F13" s="22">
        <v>750000</v>
      </c>
      <c r="G13" s="22"/>
      <c r="H13" s="22">
        <v>66442</v>
      </c>
      <c r="I13" s="22">
        <v>68033</v>
      </c>
      <c r="J13" s="22">
        <v>134475</v>
      </c>
      <c r="K13" s="22">
        <v>70029</v>
      </c>
      <c r="L13" s="22">
        <v>71609</v>
      </c>
      <c r="M13" s="22">
        <v>75856</v>
      </c>
      <c r="N13" s="22">
        <v>217494</v>
      </c>
      <c r="O13" s="22"/>
      <c r="P13" s="22"/>
      <c r="Q13" s="22"/>
      <c r="R13" s="22"/>
      <c r="S13" s="22"/>
      <c r="T13" s="22"/>
      <c r="U13" s="22"/>
      <c r="V13" s="22"/>
      <c r="W13" s="22">
        <v>351969</v>
      </c>
      <c r="X13" s="22">
        <v>375000</v>
      </c>
      <c r="Y13" s="22">
        <v>-23031</v>
      </c>
      <c r="Z13" s="23">
        <v>-6.1415999999999995</v>
      </c>
      <c r="AA13" s="20">
        <v>750000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228225</v>
      </c>
      <c r="F23" s="22">
        <v>228225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114108</v>
      </c>
      <c r="Y23" s="22">
        <v>-114108</v>
      </c>
      <c r="Z23" s="23">
        <v>-100</v>
      </c>
      <c r="AA23" s="20">
        <v>228225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36174429</v>
      </c>
      <c r="D32" s="29">
        <f t="shared" ref="D32:Y32" si="0">SUM(D6:D31)</f>
        <v>0</v>
      </c>
      <c r="E32" s="30">
        <f t="shared" si="0"/>
        <v>56286558</v>
      </c>
      <c r="F32" s="31">
        <f t="shared" si="0"/>
        <v>56286558</v>
      </c>
      <c r="G32" s="31">
        <f t="shared" si="0"/>
        <v>2104231</v>
      </c>
      <c r="H32" s="31">
        <f t="shared" si="0"/>
        <v>3175992</v>
      </c>
      <c r="I32" s="31">
        <f t="shared" si="0"/>
        <v>3102594</v>
      </c>
      <c r="J32" s="31">
        <f t="shared" si="0"/>
        <v>8382817</v>
      </c>
      <c r="K32" s="31">
        <f t="shared" si="0"/>
        <v>3151566</v>
      </c>
      <c r="L32" s="31">
        <f t="shared" si="0"/>
        <v>5363621</v>
      </c>
      <c r="M32" s="31">
        <f t="shared" si="0"/>
        <v>4071559</v>
      </c>
      <c r="N32" s="31">
        <f t="shared" si="0"/>
        <v>12586746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20969563</v>
      </c>
      <c r="X32" s="31">
        <f t="shared" si="0"/>
        <v>28143252</v>
      </c>
      <c r="Y32" s="31">
        <f t="shared" si="0"/>
        <v>-7173689</v>
      </c>
      <c r="Z32" s="32">
        <f>+IF(X32&lt;&gt;0,+(Y32/X32)*100,0)</f>
        <v>-25.489907847181271</v>
      </c>
      <c r="AA32" s="29">
        <f>SUM(AA6:AA31)</f>
        <v>56286558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16631636</v>
      </c>
      <c r="D34" s="20"/>
      <c r="E34" s="21">
        <v>15531507</v>
      </c>
      <c r="F34" s="22">
        <v>15531507</v>
      </c>
      <c r="G34" s="22">
        <v>1274678</v>
      </c>
      <c r="H34" s="22">
        <v>1299962</v>
      </c>
      <c r="I34" s="22">
        <v>1408217</v>
      </c>
      <c r="J34" s="22">
        <v>3982857</v>
      </c>
      <c r="K34" s="22"/>
      <c r="L34" s="22"/>
      <c r="M34" s="22">
        <v>1347351</v>
      </c>
      <c r="N34" s="22">
        <v>1347351</v>
      </c>
      <c r="O34" s="22"/>
      <c r="P34" s="22"/>
      <c r="Q34" s="22"/>
      <c r="R34" s="22"/>
      <c r="S34" s="22"/>
      <c r="T34" s="22"/>
      <c r="U34" s="22"/>
      <c r="V34" s="22"/>
      <c r="W34" s="22">
        <v>5330208</v>
      </c>
      <c r="X34" s="22">
        <v>7765830</v>
      </c>
      <c r="Y34" s="22">
        <v>-2435622</v>
      </c>
      <c r="Z34" s="23">
        <v>-31.363318537748057</v>
      </c>
      <c r="AA34" s="20">
        <v>15531507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58974105</v>
      </c>
      <c r="D36" s="20"/>
      <c r="E36" s="21">
        <v>61440000</v>
      </c>
      <c r="F36" s="22">
        <v>61440000</v>
      </c>
      <c r="G36" s="22">
        <v>2714989</v>
      </c>
      <c r="H36" s="22">
        <v>1645745</v>
      </c>
      <c r="I36" s="22">
        <v>12286056</v>
      </c>
      <c r="J36" s="22">
        <v>16646790</v>
      </c>
      <c r="K36" s="22">
        <v>6471469</v>
      </c>
      <c r="L36" s="22">
        <v>821886</v>
      </c>
      <c r="M36" s="22">
        <v>9764420</v>
      </c>
      <c r="N36" s="22">
        <v>17057775</v>
      </c>
      <c r="O36" s="22"/>
      <c r="P36" s="22"/>
      <c r="Q36" s="22"/>
      <c r="R36" s="22"/>
      <c r="S36" s="22"/>
      <c r="T36" s="22"/>
      <c r="U36" s="22"/>
      <c r="V36" s="22"/>
      <c r="W36" s="22">
        <v>33704565</v>
      </c>
      <c r="X36" s="22">
        <v>30720000</v>
      </c>
      <c r="Y36" s="22">
        <v>2984565</v>
      </c>
      <c r="Z36" s="23">
        <v>9.7153808593749993</v>
      </c>
      <c r="AA36" s="20">
        <v>61440000</v>
      </c>
    </row>
    <row r="37" spans="1:27" ht="13.5" x14ac:dyDescent="0.25">
      <c r="A37" s="19" t="s">
        <v>63</v>
      </c>
      <c r="B37" s="15" t="s">
        <v>32</v>
      </c>
      <c r="C37" s="20">
        <v>2679573</v>
      </c>
      <c r="D37" s="20"/>
      <c r="E37" s="21">
        <v>3500000</v>
      </c>
      <c r="F37" s="22">
        <v>3500000</v>
      </c>
      <c r="G37" s="22"/>
      <c r="H37" s="22">
        <v>505660</v>
      </c>
      <c r="I37" s="22">
        <v>468582</v>
      </c>
      <c r="J37" s="22">
        <v>974242</v>
      </c>
      <c r="K37" s="22"/>
      <c r="L37" s="22">
        <v>986625</v>
      </c>
      <c r="M37" s="22"/>
      <c r="N37" s="22">
        <v>986625</v>
      </c>
      <c r="O37" s="22"/>
      <c r="P37" s="22"/>
      <c r="Q37" s="22"/>
      <c r="R37" s="22"/>
      <c r="S37" s="22"/>
      <c r="T37" s="22"/>
      <c r="U37" s="22"/>
      <c r="V37" s="22"/>
      <c r="W37" s="22">
        <v>1960867</v>
      </c>
      <c r="X37" s="22">
        <v>1750002</v>
      </c>
      <c r="Y37" s="22">
        <v>210865</v>
      </c>
      <c r="Z37" s="23">
        <v>12.049414800668799</v>
      </c>
      <c r="AA37" s="20">
        <v>3500000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17586113</v>
      </c>
      <c r="F38" s="22">
        <v>17586113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8793060</v>
      </c>
      <c r="Y38" s="22">
        <v>-8793060</v>
      </c>
      <c r="Z38" s="23">
        <v>-100</v>
      </c>
      <c r="AA38" s="20">
        <v>17586113</v>
      </c>
    </row>
    <row r="39" spans="1:27" ht="13.5" x14ac:dyDescent="0.25">
      <c r="A39" s="19" t="s">
        <v>65</v>
      </c>
      <c r="B39" s="15" t="s">
        <v>32</v>
      </c>
      <c r="C39" s="20">
        <v>12536391</v>
      </c>
      <c r="D39" s="20"/>
      <c r="E39" s="21">
        <v>11474689</v>
      </c>
      <c r="F39" s="22">
        <v>11474689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5737374</v>
      </c>
      <c r="Y39" s="22">
        <v>-5737374</v>
      </c>
      <c r="Z39" s="23">
        <v>-100</v>
      </c>
      <c r="AA39" s="20">
        <v>11474689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2455141</v>
      </c>
      <c r="D41" s="20"/>
      <c r="E41" s="21">
        <v>2000000</v>
      </c>
      <c r="F41" s="22">
        <v>2000000</v>
      </c>
      <c r="G41" s="22">
        <v>11453</v>
      </c>
      <c r="H41" s="22">
        <v>27000</v>
      </c>
      <c r="I41" s="22">
        <v>296464</v>
      </c>
      <c r="J41" s="22">
        <v>334917</v>
      </c>
      <c r="K41" s="22">
        <v>31275</v>
      </c>
      <c r="L41" s="22">
        <v>10136</v>
      </c>
      <c r="M41" s="22">
        <v>1980</v>
      </c>
      <c r="N41" s="22">
        <v>43391</v>
      </c>
      <c r="O41" s="22"/>
      <c r="P41" s="22"/>
      <c r="Q41" s="22"/>
      <c r="R41" s="22"/>
      <c r="S41" s="22"/>
      <c r="T41" s="22"/>
      <c r="U41" s="22"/>
      <c r="V41" s="22"/>
      <c r="W41" s="22">
        <v>378308</v>
      </c>
      <c r="X41" s="22">
        <v>1000002</v>
      </c>
      <c r="Y41" s="22">
        <v>-621694</v>
      </c>
      <c r="Z41" s="23">
        <v>-62.169275661448673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1348356</v>
      </c>
      <c r="D44" s="20"/>
      <c r="E44" s="21">
        <v>1233339</v>
      </c>
      <c r="F44" s="22">
        <v>1233339</v>
      </c>
      <c r="G44" s="22">
        <v>73620</v>
      </c>
      <c r="H44" s="22">
        <v>64020</v>
      </c>
      <c r="I44" s="22">
        <v>109020</v>
      </c>
      <c r="J44" s="22">
        <v>246660</v>
      </c>
      <c r="K44" s="22">
        <v>59679</v>
      </c>
      <c r="L44" s="22">
        <v>58512</v>
      </c>
      <c r="M44" s="22">
        <v>75179</v>
      </c>
      <c r="N44" s="22">
        <v>193370</v>
      </c>
      <c r="O44" s="22"/>
      <c r="P44" s="22"/>
      <c r="Q44" s="22"/>
      <c r="R44" s="22"/>
      <c r="S44" s="22"/>
      <c r="T44" s="22"/>
      <c r="U44" s="22"/>
      <c r="V44" s="22"/>
      <c r="W44" s="22">
        <v>440030</v>
      </c>
      <c r="X44" s="22">
        <v>616686</v>
      </c>
      <c r="Y44" s="22">
        <v>-176656</v>
      </c>
      <c r="Z44" s="23">
        <v>-28.646020827455139</v>
      </c>
      <c r="AA44" s="20">
        <v>1233339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94625202</v>
      </c>
      <c r="D47" s="29">
        <f t="shared" ref="D47:Y47" si="1">SUM(D34:D46)</f>
        <v>0</v>
      </c>
      <c r="E47" s="30">
        <f t="shared" si="1"/>
        <v>112765648</v>
      </c>
      <c r="F47" s="31">
        <f t="shared" si="1"/>
        <v>112765648</v>
      </c>
      <c r="G47" s="31">
        <f t="shared" si="1"/>
        <v>4074740</v>
      </c>
      <c r="H47" s="31">
        <f t="shared" si="1"/>
        <v>3542387</v>
      </c>
      <c r="I47" s="31">
        <f t="shared" si="1"/>
        <v>14568339</v>
      </c>
      <c r="J47" s="31">
        <f t="shared" si="1"/>
        <v>22185466</v>
      </c>
      <c r="K47" s="31">
        <f t="shared" si="1"/>
        <v>6562423</v>
      </c>
      <c r="L47" s="31">
        <f t="shared" si="1"/>
        <v>1877159</v>
      </c>
      <c r="M47" s="31">
        <f t="shared" si="1"/>
        <v>11188930</v>
      </c>
      <c r="N47" s="31">
        <f t="shared" si="1"/>
        <v>19628512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41813978</v>
      </c>
      <c r="X47" s="31">
        <f t="shared" si="1"/>
        <v>56382954</v>
      </c>
      <c r="Y47" s="31">
        <f t="shared" si="1"/>
        <v>-14568976</v>
      </c>
      <c r="Z47" s="32">
        <f>+IF(X47&lt;&gt;0,+(Y47/X47)*100,0)</f>
        <v>-25.839327254829534</v>
      </c>
      <c r="AA47" s="29">
        <f>SUM(AA34:AA46)</f>
        <v>112765648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-58450773</v>
      </c>
      <c r="D48" s="39">
        <f t="shared" si="2"/>
        <v>0</v>
      </c>
      <c r="E48" s="40">
        <f t="shared" si="2"/>
        <v>-56479090</v>
      </c>
      <c r="F48" s="41">
        <f t="shared" si="2"/>
        <v>-56479090</v>
      </c>
      <c r="G48" s="41">
        <f t="shared" si="2"/>
        <v>-1970509</v>
      </c>
      <c r="H48" s="41">
        <f t="shared" si="2"/>
        <v>-366395</v>
      </c>
      <c r="I48" s="41">
        <f t="shared" si="2"/>
        <v>-11465745</v>
      </c>
      <c r="J48" s="41">
        <f t="shared" si="2"/>
        <v>-13802649</v>
      </c>
      <c r="K48" s="41">
        <f t="shared" si="2"/>
        <v>-3410857</v>
      </c>
      <c r="L48" s="41">
        <f t="shared" si="2"/>
        <v>3486462</v>
      </c>
      <c r="M48" s="41">
        <f t="shared" si="2"/>
        <v>-7117371</v>
      </c>
      <c r="N48" s="41">
        <f t="shared" si="2"/>
        <v>-7041766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-20844415</v>
      </c>
      <c r="X48" s="41">
        <f t="shared" si="2"/>
        <v>-28239702</v>
      </c>
      <c r="Y48" s="41">
        <f t="shared" si="2"/>
        <v>7395287</v>
      </c>
      <c r="Z48" s="42">
        <f>+IF(X48&lt;&gt;0,+(Y48/X48)*100,0)</f>
        <v>-26.187553253925984</v>
      </c>
      <c r="AA48" s="39">
        <f>+AA32-AA47</f>
        <v>-56479090</v>
      </c>
    </row>
    <row r="49" spans="1:27" ht="25.5" x14ac:dyDescent="0.25">
      <c r="A49" s="43" t="s">
        <v>74</v>
      </c>
      <c r="B49" s="15" t="s">
        <v>32</v>
      </c>
      <c r="C49" s="20">
        <v>22720354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-35730419</v>
      </c>
      <c r="D51" s="48">
        <f t="shared" si="3"/>
        <v>0</v>
      </c>
      <c r="E51" s="49">
        <f t="shared" si="3"/>
        <v>-56479090</v>
      </c>
      <c r="F51" s="50">
        <f t="shared" si="3"/>
        <v>-56479090</v>
      </c>
      <c r="G51" s="50">
        <f t="shared" si="3"/>
        <v>-1970509</v>
      </c>
      <c r="H51" s="50">
        <f t="shared" si="3"/>
        <v>-366395</v>
      </c>
      <c r="I51" s="50">
        <f t="shared" si="3"/>
        <v>-11465745</v>
      </c>
      <c r="J51" s="50">
        <f t="shared" si="3"/>
        <v>-13802649</v>
      </c>
      <c r="K51" s="50">
        <f t="shared" si="3"/>
        <v>-3410857</v>
      </c>
      <c r="L51" s="50">
        <f t="shared" si="3"/>
        <v>3486462</v>
      </c>
      <c r="M51" s="50">
        <f t="shared" si="3"/>
        <v>-7117371</v>
      </c>
      <c r="N51" s="50">
        <f t="shared" si="3"/>
        <v>-7041766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-20844415</v>
      </c>
      <c r="X51" s="50">
        <f t="shared" si="3"/>
        <v>-28239702</v>
      </c>
      <c r="Y51" s="50">
        <f t="shared" si="3"/>
        <v>7395287</v>
      </c>
      <c r="Z51" s="51">
        <f>+IF(X51&lt;&gt;0,+(Y51/X51)*100,0)</f>
        <v>-26.187553253925984</v>
      </c>
      <c r="AA51" s="48">
        <f>SUM(AA48:AA50)</f>
        <v>-56479090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-35730419</v>
      </c>
      <c r="D53" s="54">
        <f>+D51-D52</f>
        <v>0</v>
      </c>
      <c r="E53" s="55">
        <f t="shared" si="4"/>
        <v>-56479090</v>
      </c>
      <c r="F53" s="56">
        <f t="shared" si="4"/>
        <v>-56479090</v>
      </c>
      <c r="G53" s="56">
        <f t="shared" si="4"/>
        <v>-1970509</v>
      </c>
      <c r="H53" s="56">
        <f t="shared" si="4"/>
        <v>-366395</v>
      </c>
      <c r="I53" s="56">
        <f t="shared" si="4"/>
        <v>-11465745</v>
      </c>
      <c r="J53" s="56">
        <f t="shared" si="4"/>
        <v>-13802649</v>
      </c>
      <c r="K53" s="56">
        <f t="shared" si="4"/>
        <v>-3410857</v>
      </c>
      <c r="L53" s="56">
        <f t="shared" si="4"/>
        <v>3486462</v>
      </c>
      <c r="M53" s="56">
        <f t="shared" si="4"/>
        <v>-7117371</v>
      </c>
      <c r="N53" s="56">
        <f t="shared" si="4"/>
        <v>-7041766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-20844415</v>
      </c>
      <c r="X53" s="56">
        <f t="shared" si="4"/>
        <v>-28239702</v>
      </c>
      <c r="Y53" s="56">
        <f t="shared" si="4"/>
        <v>7395287</v>
      </c>
      <c r="Z53" s="57">
        <f>+IF(X53&lt;&gt;0,+(Y53/X53)*100,0)</f>
        <v>-26.187553253925984</v>
      </c>
      <c r="AA53" s="54">
        <f>+AA51-AA52</f>
        <v>-56479090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-35730419</v>
      </c>
      <c r="D56" s="48">
        <f>SUM(D53:D55)</f>
        <v>0</v>
      </c>
      <c r="E56" s="49">
        <f t="shared" si="5"/>
        <v>-56479090</v>
      </c>
      <c r="F56" s="50">
        <f t="shared" si="5"/>
        <v>-56479090</v>
      </c>
      <c r="G56" s="50">
        <f t="shared" si="5"/>
        <v>-1970509</v>
      </c>
      <c r="H56" s="50">
        <f t="shared" si="5"/>
        <v>-366395</v>
      </c>
      <c r="I56" s="50">
        <f t="shared" si="5"/>
        <v>-11465745</v>
      </c>
      <c r="J56" s="50">
        <f t="shared" si="5"/>
        <v>-13802649</v>
      </c>
      <c r="K56" s="50">
        <f t="shared" si="5"/>
        <v>-3410857</v>
      </c>
      <c r="L56" s="50">
        <f t="shared" si="5"/>
        <v>3486462</v>
      </c>
      <c r="M56" s="50">
        <f t="shared" si="5"/>
        <v>-7117371</v>
      </c>
      <c r="N56" s="50">
        <f t="shared" si="5"/>
        <v>-7041766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-20844415</v>
      </c>
      <c r="X56" s="50">
        <f t="shared" si="5"/>
        <v>-28239702</v>
      </c>
      <c r="Y56" s="50">
        <f t="shared" si="5"/>
        <v>7395287</v>
      </c>
      <c r="Z56" s="51">
        <f>+IF(X56&lt;&gt;0,+(Y56/X56)*100,0)</f>
        <v>-26.187553253925984</v>
      </c>
      <c r="AA56" s="48">
        <f>SUM(AA53:AA55)</f>
        <v>-56479090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-35730419</v>
      </c>
      <c r="D59" s="65">
        <f>SUM(D56:D58)</f>
        <v>0</v>
      </c>
      <c r="E59" s="66">
        <f t="shared" si="6"/>
        <v>-56479090</v>
      </c>
      <c r="F59" s="67">
        <f t="shared" si="6"/>
        <v>-56479090</v>
      </c>
      <c r="G59" s="67">
        <f t="shared" si="6"/>
        <v>-1970509</v>
      </c>
      <c r="H59" s="67">
        <f t="shared" si="6"/>
        <v>-366395</v>
      </c>
      <c r="I59" s="67">
        <f t="shared" si="6"/>
        <v>-11465745</v>
      </c>
      <c r="J59" s="67">
        <f t="shared" si="6"/>
        <v>-13802649</v>
      </c>
      <c r="K59" s="67">
        <f t="shared" si="6"/>
        <v>-3410857</v>
      </c>
      <c r="L59" s="67">
        <f t="shared" si="6"/>
        <v>3486462</v>
      </c>
      <c r="M59" s="67">
        <f t="shared" si="6"/>
        <v>-7117371</v>
      </c>
      <c r="N59" s="67">
        <f t="shared" si="6"/>
        <v>-7041766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-20844415</v>
      </c>
      <c r="X59" s="67">
        <f t="shared" si="6"/>
        <v>-28239702</v>
      </c>
      <c r="Y59" s="67">
        <f t="shared" si="6"/>
        <v>7395287</v>
      </c>
      <c r="Z59" s="68">
        <f>+IF(X59&lt;&gt;0,+(Y59/X59)*100,0)</f>
        <v>-26.187553253925984</v>
      </c>
      <c r="AA59" s="65">
        <f>SUM(AA56:AA58)</f>
        <v>-56479090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10277583</v>
      </c>
      <c r="D6" s="20"/>
      <c r="E6" s="21">
        <v>12940096</v>
      </c>
      <c r="F6" s="22">
        <v>12940096</v>
      </c>
      <c r="G6" s="22">
        <v>891109</v>
      </c>
      <c r="H6" s="22">
        <v>948871</v>
      </c>
      <c r="I6" s="22">
        <v>826575</v>
      </c>
      <c r="J6" s="22">
        <v>2666555</v>
      </c>
      <c r="K6" s="22">
        <v>1030610</v>
      </c>
      <c r="L6" s="22">
        <v>972642</v>
      </c>
      <c r="M6" s="22">
        <v>1002846</v>
      </c>
      <c r="N6" s="22">
        <v>3006098</v>
      </c>
      <c r="O6" s="22"/>
      <c r="P6" s="22"/>
      <c r="Q6" s="22"/>
      <c r="R6" s="22"/>
      <c r="S6" s="22"/>
      <c r="T6" s="22"/>
      <c r="U6" s="22"/>
      <c r="V6" s="22"/>
      <c r="W6" s="22">
        <v>5672653</v>
      </c>
      <c r="X6" s="22">
        <v>6470040</v>
      </c>
      <c r="Y6" s="22">
        <v>-797387</v>
      </c>
      <c r="Z6" s="23">
        <v>-12.324297840507942</v>
      </c>
      <c r="AA6" s="20">
        <v>12940096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8293139</v>
      </c>
      <c r="L10" s="22"/>
      <c r="M10" s="22">
        <v>7813854</v>
      </c>
      <c r="N10" s="22">
        <v>16106993</v>
      </c>
      <c r="O10" s="22"/>
      <c r="P10" s="22"/>
      <c r="Q10" s="22"/>
      <c r="R10" s="22"/>
      <c r="S10" s="22"/>
      <c r="T10" s="22"/>
      <c r="U10" s="22"/>
      <c r="V10" s="22"/>
      <c r="W10" s="22">
        <v>16106993</v>
      </c>
      <c r="X10" s="22"/>
      <c r="Y10" s="22">
        <v>16106993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173924</v>
      </c>
      <c r="D13" s="20"/>
      <c r="E13" s="21">
        <v>642423</v>
      </c>
      <c r="F13" s="22">
        <v>642423</v>
      </c>
      <c r="G13" s="22">
        <v>14503</v>
      </c>
      <c r="H13" s="22">
        <v>14519</v>
      </c>
      <c r="I13" s="22">
        <v>14531</v>
      </c>
      <c r="J13" s="22">
        <v>43553</v>
      </c>
      <c r="K13" s="22">
        <v>14421</v>
      </c>
      <c r="L13" s="22">
        <v>14440</v>
      </c>
      <c r="M13" s="22">
        <v>14444</v>
      </c>
      <c r="N13" s="22">
        <v>43305</v>
      </c>
      <c r="O13" s="22"/>
      <c r="P13" s="22"/>
      <c r="Q13" s="22"/>
      <c r="R13" s="22"/>
      <c r="S13" s="22"/>
      <c r="T13" s="22"/>
      <c r="U13" s="22"/>
      <c r="V13" s="22"/>
      <c r="W13" s="22">
        <v>86858</v>
      </c>
      <c r="X13" s="22">
        <v>321210</v>
      </c>
      <c r="Y13" s="22">
        <v>-234352</v>
      </c>
      <c r="Z13" s="23">
        <v>-72.959123314965296</v>
      </c>
      <c r="AA13" s="20">
        <v>642423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28929</v>
      </c>
      <c r="F23" s="22">
        <v>28929</v>
      </c>
      <c r="G23" s="22"/>
      <c r="H23" s="22"/>
      <c r="I23" s="22"/>
      <c r="J23" s="22"/>
      <c r="K23" s="22"/>
      <c r="L23" s="22"/>
      <c r="M23" s="22">
        <v>7115</v>
      </c>
      <c r="N23" s="22">
        <v>7115</v>
      </c>
      <c r="O23" s="22"/>
      <c r="P23" s="22"/>
      <c r="Q23" s="22"/>
      <c r="R23" s="22"/>
      <c r="S23" s="22"/>
      <c r="T23" s="22"/>
      <c r="U23" s="22"/>
      <c r="V23" s="22"/>
      <c r="W23" s="22">
        <v>7115</v>
      </c>
      <c r="X23" s="22">
        <v>14460</v>
      </c>
      <c r="Y23" s="22">
        <v>-7345</v>
      </c>
      <c r="Z23" s="23">
        <v>-50.795297372060858</v>
      </c>
      <c r="AA23" s="20">
        <v>28929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18789527</v>
      </c>
      <c r="D25" s="20"/>
      <c r="E25" s="21">
        <v>21930000</v>
      </c>
      <c r="F25" s="22">
        <v>21930000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10965000</v>
      </c>
      <c r="Y25" s="22">
        <v>-10965000</v>
      </c>
      <c r="Z25" s="23">
        <v>-100</v>
      </c>
      <c r="AA25" s="20">
        <v>21930000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29241034</v>
      </c>
      <c r="D32" s="29">
        <f t="shared" ref="D32:Y32" si="0">SUM(D6:D31)</f>
        <v>0</v>
      </c>
      <c r="E32" s="30">
        <f t="shared" si="0"/>
        <v>35541448</v>
      </c>
      <c r="F32" s="31">
        <f t="shared" si="0"/>
        <v>35541448</v>
      </c>
      <c r="G32" s="31">
        <f t="shared" si="0"/>
        <v>905612</v>
      </c>
      <c r="H32" s="31">
        <f t="shared" si="0"/>
        <v>963390</v>
      </c>
      <c r="I32" s="31">
        <f t="shared" si="0"/>
        <v>841106</v>
      </c>
      <c r="J32" s="31">
        <f t="shared" si="0"/>
        <v>2710108</v>
      </c>
      <c r="K32" s="31">
        <f t="shared" si="0"/>
        <v>9338170</v>
      </c>
      <c r="L32" s="31">
        <f t="shared" si="0"/>
        <v>987082</v>
      </c>
      <c r="M32" s="31">
        <f t="shared" si="0"/>
        <v>8838259</v>
      </c>
      <c r="N32" s="31">
        <f t="shared" si="0"/>
        <v>19163511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21873619</v>
      </c>
      <c r="X32" s="31">
        <f t="shared" si="0"/>
        <v>17770710</v>
      </c>
      <c r="Y32" s="31">
        <f t="shared" si="0"/>
        <v>4102909</v>
      </c>
      <c r="Z32" s="32">
        <f>+IF(X32&lt;&gt;0,+(Y32/X32)*100,0)</f>
        <v>23.088042064723357</v>
      </c>
      <c r="AA32" s="29">
        <f>SUM(AA6:AA31)</f>
        <v>35541448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4747137</v>
      </c>
      <c r="D34" s="20"/>
      <c r="E34" s="21">
        <v>5605734</v>
      </c>
      <c r="F34" s="22">
        <v>5605734</v>
      </c>
      <c r="G34" s="22">
        <v>460538</v>
      </c>
      <c r="H34" s="22"/>
      <c r="I34" s="22">
        <v>1221939</v>
      </c>
      <c r="J34" s="22">
        <v>1682477</v>
      </c>
      <c r="K34" s="22">
        <v>63903</v>
      </c>
      <c r="L34" s="22">
        <v>396520</v>
      </c>
      <c r="M34" s="22">
        <v>393814</v>
      </c>
      <c r="N34" s="22">
        <v>854237</v>
      </c>
      <c r="O34" s="22"/>
      <c r="P34" s="22"/>
      <c r="Q34" s="22"/>
      <c r="R34" s="22"/>
      <c r="S34" s="22"/>
      <c r="T34" s="22"/>
      <c r="U34" s="22"/>
      <c r="V34" s="22"/>
      <c r="W34" s="22">
        <v>2536714</v>
      </c>
      <c r="X34" s="22">
        <v>2802900</v>
      </c>
      <c r="Y34" s="22">
        <v>-266186</v>
      </c>
      <c r="Z34" s="23">
        <v>-9.4968068785900321</v>
      </c>
      <c r="AA34" s="20">
        <v>5605734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14156808</v>
      </c>
      <c r="D36" s="20"/>
      <c r="E36" s="21">
        <v>14458633</v>
      </c>
      <c r="F36" s="22">
        <v>14458633</v>
      </c>
      <c r="G36" s="22">
        <v>1567788</v>
      </c>
      <c r="H36" s="22">
        <v>1777181</v>
      </c>
      <c r="I36" s="22">
        <v>1595450</v>
      </c>
      <c r="J36" s="22">
        <v>4940419</v>
      </c>
      <c r="K36" s="22">
        <v>1226296</v>
      </c>
      <c r="L36" s="22">
        <v>1256217</v>
      </c>
      <c r="M36" s="22">
        <v>1000861</v>
      </c>
      <c r="N36" s="22">
        <v>3483374</v>
      </c>
      <c r="O36" s="22"/>
      <c r="P36" s="22"/>
      <c r="Q36" s="22"/>
      <c r="R36" s="22"/>
      <c r="S36" s="22"/>
      <c r="T36" s="22"/>
      <c r="U36" s="22"/>
      <c r="V36" s="22"/>
      <c r="W36" s="22">
        <v>8423793</v>
      </c>
      <c r="X36" s="22">
        <v>7229322</v>
      </c>
      <c r="Y36" s="22">
        <v>1194471</v>
      </c>
      <c r="Z36" s="23">
        <v>16.522586765397918</v>
      </c>
      <c r="AA36" s="20">
        <v>14458633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841495</v>
      </c>
      <c r="F38" s="22">
        <v>841495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420750</v>
      </c>
      <c r="Y38" s="22">
        <v>-420750</v>
      </c>
      <c r="Z38" s="23">
        <v>-100</v>
      </c>
      <c r="AA38" s="20">
        <v>841495</v>
      </c>
    </row>
    <row r="39" spans="1:27" ht="13.5" x14ac:dyDescent="0.25">
      <c r="A39" s="19" t="s">
        <v>65</v>
      </c>
      <c r="B39" s="15" t="s">
        <v>32</v>
      </c>
      <c r="C39" s="20">
        <v>2053726</v>
      </c>
      <c r="D39" s="20"/>
      <c r="E39" s="21">
        <v>1493014</v>
      </c>
      <c r="F39" s="22">
        <v>1493014</v>
      </c>
      <c r="G39" s="22"/>
      <c r="H39" s="22"/>
      <c r="I39" s="22">
        <v>354195</v>
      </c>
      <c r="J39" s="22">
        <v>354195</v>
      </c>
      <c r="K39" s="22"/>
      <c r="L39" s="22"/>
      <c r="M39" s="22">
        <v>354195</v>
      </c>
      <c r="N39" s="22">
        <v>354195</v>
      </c>
      <c r="O39" s="22"/>
      <c r="P39" s="22"/>
      <c r="Q39" s="22"/>
      <c r="R39" s="22"/>
      <c r="S39" s="22"/>
      <c r="T39" s="22"/>
      <c r="U39" s="22"/>
      <c r="V39" s="22"/>
      <c r="W39" s="22">
        <v>708390</v>
      </c>
      <c r="X39" s="22">
        <v>746526</v>
      </c>
      <c r="Y39" s="22">
        <v>-38136</v>
      </c>
      <c r="Z39" s="23">
        <v>-5.1084623978267327</v>
      </c>
      <c r="AA39" s="20">
        <v>1493014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20472869</v>
      </c>
      <c r="D41" s="20"/>
      <c r="E41" s="21">
        <v>28303000</v>
      </c>
      <c r="F41" s="22">
        <v>28303000</v>
      </c>
      <c r="G41" s="22">
        <v>270109</v>
      </c>
      <c r="H41" s="22">
        <v>3478545</v>
      </c>
      <c r="I41" s="22">
        <v>3684741</v>
      </c>
      <c r="J41" s="22">
        <v>7433395</v>
      </c>
      <c r="K41" s="22">
        <v>1351959</v>
      </c>
      <c r="L41" s="22">
        <v>2469238</v>
      </c>
      <c r="M41" s="22">
        <v>5391328</v>
      </c>
      <c r="N41" s="22">
        <v>9212525</v>
      </c>
      <c r="O41" s="22"/>
      <c r="P41" s="22"/>
      <c r="Q41" s="22"/>
      <c r="R41" s="22"/>
      <c r="S41" s="22"/>
      <c r="T41" s="22"/>
      <c r="U41" s="22"/>
      <c r="V41" s="22"/>
      <c r="W41" s="22">
        <v>16645920</v>
      </c>
      <c r="X41" s="22">
        <v>14151510</v>
      </c>
      <c r="Y41" s="22">
        <v>2494410</v>
      </c>
      <c r="Z41" s="23">
        <v>17.626458236612205</v>
      </c>
      <c r="AA41" s="20">
        <v>28303000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3198755</v>
      </c>
      <c r="D44" s="20"/>
      <c r="E44" s="21">
        <v>5885200</v>
      </c>
      <c r="F44" s="22">
        <v>5885200</v>
      </c>
      <c r="G44" s="22">
        <v>203375</v>
      </c>
      <c r="H44" s="22">
        <v>257453</v>
      </c>
      <c r="I44" s="22">
        <v>244261</v>
      </c>
      <c r="J44" s="22">
        <v>705089</v>
      </c>
      <c r="K44" s="22">
        <v>243083</v>
      </c>
      <c r="L44" s="22">
        <v>354463</v>
      </c>
      <c r="M44" s="22">
        <v>341835</v>
      </c>
      <c r="N44" s="22">
        <v>939381</v>
      </c>
      <c r="O44" s="22"/>
      <c r="P44" s="22"/>
      <c r="Q44" s="22"/>
      <c r="R44" s="22"/>
      <c r="S44" s="22"/>
      <c r="T44" s="22"/>
      <c r="U44" s="22"/>
      <c r="V44" s="22"/>
      <c r="W44" s="22">
        <v>1644470</v>
      </c>
      <c r="X44" s="22">
        <v>2942622</v>
      </c>
      <c r="Y44" s="22">
        <v>-1298152</v>
      </c>
      <c r="Z44" s="23">
        <v>-44.115486120881307</v>
      </c>
      <c r="AA44" s="20">
        <v>5885200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44629295</v>
      </c>
      <c r="D47" s="29">
        <f t="shared" ref="D47:Y47" si="1">SUM(D34:D46)</f>
        <v>0</v>
      </c>
      <c r="E47" s="30">
        <f t="shared" si="1"/>
        <v>56587076</v>
      </c>
      <c r="F47" s="31">
        <f t="shared" si="1"/>
        <v>56587076</v>
      </c>
      <c r="G47" s="31">
        <f t="shared" si="1"/>
        <v>2501810</v>
      </c>
      <c r="H47" s="31">
        <f t="shared" si="1"/>
        <v>5513179</v>
      </c>
      <c r="I47" s="31">
        <f t="shared" si="1"/>
        <v>7100586</v>
      </c>
      <c r="J47" s="31">
        <f t="shared" si="1"/>
        <v>15115575</v>
      </c>
      <c r="K47" s="31">
        <f t="shared" si="1"/>
        <v>2885241</v>
      </c>
      <c r="L47" s="31">
        <f t="shared" si="1"/>
        <v>4476438</v>
      </c>
      <c r="M47" s="31">
        <f t="shared" si="1"/>
        <v>7482033</v>
      </c>
      <c r="N47" s="31">
        <f t="shared" si="1"/>
        <v>14843712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29959287</v>
      </c>
      <c r="X47" s="31">
        <f t="shared" si="1"/>
        <v>28293630</v>
      </c>
      <c r="Y47" s="31">
        <f t="shared" si="1"/>
        <v>1665657</v>
      </c>
      <c r="Z47" s="32">
        <f>+IF(X47&lt;&gt;0,+(Y47/X47)*100,0)</f>
        <v>5.8870388847242294</v>
      </c>
      <c r="AA47" s="29">
        <f>SUM(AA34:AA46)</f>
        <v>56587076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-15388261</v>
      </c>
      <c r="D48" s="39">
        <f t="shared" si="2"/>
        <v>0</v>
      </c>
      <c r="E48" s="40">
        <f t="shared" si="2"/>
        <v>-21045628</v>
      </c>
      <c r="F48" s="41">
        <f t="shared" si="2"/>
        <v>-21045628</v>
      </c>
      <c r="G48" s="41">
        <f t="shared" si="2"/>
        <v>-1596198</v>
      </c>
      <c r="H48" s="41">
        <f t="shared" si="2"/>
        <v>-4549789</v>
      </c>
      <c r="I48" s="41">
        <f t="shared" si="2"/>
        <v>-6259480</v>
      </c>
      <c r="J48" s="41">
        <f t="shared" si="2"/>
        <v>-12405467</v>
      </c>
      <c r="K48" s="41">
        <f t="shared" si="2"/>
        <v>6452929</v>
      </c>
      <c r="L48" s="41">
        <f t="shared" si="2"/>
        <v>-3489356</v>
      </c>
      <c r="M48" s="41">
        <f t="shared" si="2"/>
        <v>1356226</v>
      </c>
      <c r="N48" s="41">
        <f t="shared" si="2"/>
        <v>4319799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-8085668</v>
      </c>
      <c r="X48" s="41">
        <f t="shared" si="2"/>
        <v>-10522920</v>
      </c>
      <c r="Y48" s="41">
        <f t="shared" si="2"/>
        <v>2437252</v>
      </c>
      <c r="Z48" s="42">
        <f>+IF(X48&lt;&gt;0,+(Y48/X48)*100,0)</f>
        <v>-23.161365856625345</v>
      </c>
      <c r="AA48" s="39">
        <f>+AA32-AA47</f>
        <v>-21045628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-15388261</v>
      </c>
      <c r="D51" s="48">
        <f t="shared" si="3"/>
        <v>0</v>
      </c>
      <c r="E51" s="49">
        <f t="shared" si="3"/>
        <v>-21045628</v>
      </c>
      <c r="F51" s="50">
        <f t="shared" si="3"/>
        <v>-21045628</v>
      </c>
      <c r="G51" s="50">
        <f t="shared" si="3"/>
        <v>-1596198</v>
      </c>
      <c r="H51" s="50">
        <f t="shared" si="3"/>
        <v>-4549789</v>
      </c>
      <c r="I51" s="50">
        <f t="shared" si="3"/>
        <v>-6259480</v>
      </c>
      <c r="J51" s="50">
        <f t="shared" si="3"/>
        <v>-12405467</v>
      </c>
      <c r="K51" s="50">
        <f t="shared" si="3"/>
        <v>6452929</v>
      </c>
      <c r="L51" s="50">
        <f t="shared" si="3"/>
        <v>-3489356</v>
      </c>
      <c r="M51" s="50">
        <f t="shared" si="3"/>
        <v>1356226</v>
      </c>
      <c r="N51" s="50">
        <f t="shared" si="3"/>
        <v>4319799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-8085668</v>
      </c>
      <c r="X51" s="50">
        <f t="shared" si="3"/>
        <v>-10522920</v>
      </c>
      <c r="Y51" s="50">
        <f t="shared" si="3"/>
        <v>2437252</v>
      </c>
      <c r="Z51" s="51">
        <f>+IF(X51&lt;&gt;0,+(Y51/X51)*100,0)</f>
        <v>-23.161365856625345</v>
      </c>
      <c r="AA51" s="48">
        <f>SUM(AA48:AA50)</f>
        <v>-21045628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-15388261</v>
      </c>
      <c r="D53" s="54">
        <f>+D51-D52</f>
        <v>0</v>
      </c>
      <c r="E53" s="55">
        <f t="shared" si="4"/>
        <v>-21045628</v>
      </c>
      <c r="F53" s="56">
        <f t="shared" si="4"/>
        <v>-21045628</v>
      </c>
      <c r="G53" s="56">
        <f t="shared" si="4"/>
        <v>-1596198</v>
      </c>
      <c r="H53" s="56">
        <f t="shared" si="4"/>
        <v>-4549789</v>
      </c>
      <c r="I53" s="56">
        <f t="shared" si="4"/>
        <v>-6259480</v>
      </c>
      <c r="J53" s="56">
        <f t="shared" si="4"/>
        <v>-12405467</v>
      </c>
      <c r="K53" s="56">
        <f t="shared" si="4"/>
        <v>6452929</v>
      </c>
      <c r="L53" s="56">
        <f t="shared" si="4"/>
        <v>-3489356</v>
      </c>
      <c r="M53" s="56">
        <f t="shared" si="4"/>
        <v>1356226</v>
      </c>
      <c r="N53" s="56">
        <f t="shared" si="4"/>
        <v>4319799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-8085668</v>
      </c>
      <c r="X53" s="56">
        <f t="shared" si="4"/>
        <v>-10522920</v>
      </c>
      <c r="Y53" s="56">
        <f t="shared" si="4"/>
        <v>2437252</v>
      </c>
      <c r="Z53" s="57">
        <f>+IF(X53&lt;&gt;0,+(Y53/X53)*100,0)</f>
        <v>-23.161365856625345</v>
      </c>
      <c r="AA53" s="54">
        <f>+AA51-AA52</f>
        <v>-21045628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-15388261</v>
      </c>
      <c r="D56" s="48">
        <f>SUM(D53:D55)</f>
        <v>0</v>
      </c>
      <c r="E56" s="49">
        <f t="shared" si="5"/>
        <v>-21045628</v>
      </c>
      <c r="F56" s="50">
        <f t="shared" si="5"/>
        <v>-21045628</v>
      </c>
      <c r="G56" s="50">
        <f t="shared" si="5"/>
        <v>-1596198</v>
      </c>
      <c r="H56" s="50">
        <f t="shared" si="5"/>
        <v>-4549789</v>
      </c>
      <c r="I56" s="50">
        <f t="shared" si="5"/>
        <v>-6259480</v>
      </c>
      <c r="J56" s="50">
        <f t="shared" si="5"/>
        <v>-12405467</v>
      </c>
      <c r="K56" s="50">
        <f t="shared" si="5"/>
        <v>6452929</v>
      </c>
      <c r="L56" s="50">
        <f t="shared" si="5"/>
        <v>-3489356</v>
      </c>
      <c r="M56" s="50">
        <f t="shared" si="5"/>
        <v>1356226</v>
      </c>
      <c r="N56" s="50">
        <f t="shared" si="5"/>
        <v>4319799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-8085668</v>
      </c>
      <c r="X56" s="50">
        <f t="shared" si="5"/>
        <v>-10522920</v>
      </c>
      <c r="Y56" s="50">
        <f t="shared" si="5"/>
        <v>2437252</v>
      </c>
      <c r="Z56" s="51">
        <f>+IF(X56&lt;&gt;0,+(Y56/X56)*100,0)</f>
        <v>-23.161365856625345</v>
      </c>
      <c r="AA56" s="48">
        <f>SUM(AA53:AA55)</f>
        <v>-21045628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-15388261</v>
      </c>
      <c r="D59" s="65">
        <f>SUM(D56:D58)</f>
        <v>0</v>
      </c>
      <c r="E59" s="66">
        <f t="shared" si="6"/>
        <v>-21045628</v>
      </c>
      <c r="F59" s="67">
        <f t="shared" si="6"/>
        <v>-21045628</v>
      </c>
      <c r="G59" s="67">
        <f t="shared" si="6"/>
        <v>-1596198</v>
      </c>
      <c r="H59" s="67">
        <f t="shared" si="6"/>
        <v>-4549789</v>
      </c>
      <c r="I59" s="67">
        <f t="shared" si="6"/>
        <v>-6259480</v>
      </c>
      <c r="J59" s="67">
        <f t="shared" si="6"/>
        <v>-12405467</v>
      </c>
      <c r="K59" s="67">
        <f t="shared" si="6"/>
        <v>6452929</v>
      </c>
      <c r="L59" s="67">
        <f t="shared" si="6"/>
        <v>-3489356</v>
      </c>
      <c r="M59" s="67">
        <f t="shared" si="6"/>
        <v>1356226</v>
      </c>
      <c r="N59" s="67">
        <f t="shared" si="6"/>
        <v>4319799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-8085668</v>
      </c>
      <c r="X59" s="67">
        <f t="shared" si="6"/>
        <v>-10522920</v>
      </c>
      <c r="Y59" s="67">
        <f t="shared" si="6"/>
        <v>2437252</v>
      </c>
      <c r="Z59" s="68">
        <f>+IF(X59&lt;&gt;0,+(Y59/X59)*100,0)</f>
        <v>-23.161365856625345</v>
      </c>
      <c r="AA59" s="65">
        <f>SUM(AA56:AA58)</f>
        <v>-21045628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1368902845</v>
      </c>
      <c r="D6" s="20"/>
      <c r="E6" s="21">
        <v>1984454694</v>
      </c>
      <c r="F6" s="22">
        <v>1984454694</v>
      </c>
      <c r="G6" s="22">
        <v>137240635</v>
      </c>
      <c r="H6" s="22">
        <v>105910916</v>
      </c>
      <c r="I6" s="22">
        <v>120396745</v>
      </c>
      <c r="J6" s="22">
        <v>363548296</v>
      </c>
      <c r="K6" s="22">
        <v>128819177</v>
      </c>
      <c r="L6" s="22">
        <v>130973240</v>
      </c>
      <c r="M6" s="22">
        <v>131489542</v>
      </c>
      <c r="N6" s="22">
        <v>391281959</v>
      </c>
      <c r="O6" s="22"/>
      <c r="P6" s="22"/>
      <c r="Q6" s="22"/>
      <c r="R6" s="22"/>
      <c r="S6" s="22"/>
      <c r="T6" s="22"/>
      <c r="U6" s="22"/>
      <c r="V6" s="22"/>
      <c r="W6" s="22">
        <v>754830255</v>
      </c>
      <c r="X6" s="22">
        <v>992227398</v>
      </c>
      <c r="Y6" s="22">
        <v>-237397143</v>
      </c>
      <c r="Z6" s="23">
        <v>-23.925679081076936</v>
      </c>
      <c r="AA6" s="20">
        <v>1984454694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22927826</v>
      </c>
      <c r="D13" s="20"/>
      <c r="E13" s="21">
        <v>47179087</v>
      </c>
      <c r="F13" s="22">
        <v>38178832</v>
      </c>
      <c r="G13" s="22">
        <v>1844731</v>
      </c>
      <c r="H13" s="22">
        <v>1833971</v>
      </c>
      <c r="I13" s="22">
        <v>1898540</v>
      </c>
      <c r="J13" s="22">
        <v>5577242</v>
      </c>
      <c r="K13" s="22">
        <v>1818359</v>
      </c>
      <c r="L13" s="22">
        <v>1692044</v>
      </c>
      <c r="M13" s="22">
        <v>1742256</v>
      </c>
      <c r="N13" s="22">
        <v>5252659</v>
      </c>
      <c r="O13" s="22"/>
      <c r="P13" s="22"/>
      <c r="Q13" s="22"/>
      <c r="R13" s="22"/>
      <c r="S13" s="22"/>
      <c r="T13" s="22"/>
      <c r="U13" s="22"/>
      <c r="V13" s="22"/>
      <c r="W13" s="22">
        <v>10829901</v>
      </c>
      <c r="X13" s="22">
        <v>19498531</v>
      </c>
      <c r="Y13" s="22">
        <v>-8668630</v>
      </c>
      <c r="Z13" s="23">
        <v>-44.457861979448602</v>
      </c>
      <c r="AA13" s="20">
        <v>38178832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6630</v>
      </c>
      <c r="F19" s="22">
        <v>6630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3330</v>
      </c>
      <c r="Y19" s="22">
        <v>-3330</v>
      </c>
      <c r="Z19" s="23">
        <v>-100</v>
      </c>
      <c r="AA19" s="20">
        <v>6630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6941897</v>
      </c>
      <c r="D23" s="20"/>
      <c r="E23" s="21">
        <v>7819442</v>
      </c>
      <c r="F23" s="22">
        <v>7819442</v>
      </c>
      <c r="G23" s="22">
        <v>253582</v>
      </c>
      <c r="H23" s="22">
        <v>1535513</v>
      </c>
      <c r="I23" s="22">
        <v>985837</v>
      </c>
      <c r="J23" s="22">
        <v>2774932</v>
      </c>
      <c r="K23" s="22">
        <v>169054</v>
      </c>
      <c r="L23" s="22"/>
      <c r="M23" s="22">
        <v>452473</v>
      </c>
      <c r="N23" s="22">
        <v>621527</v>
      </c>
      <c r="O23" s="22"/>
      <c r="P23" s="22"/>
      <c r="Q23" s="22"/>
      <c r="R23" s="22"/>
      <c r="S23" s="22"/>
      <c r="T23" s="22"/>
      <c r="U23" s="22"/>
      <c r="V23" s="22"/>
      <c r="W23" s="22">
        <v>3396459</v>
      </c>
      <c r="X23" s="22">
        <v>3909726</v>
      </c>
      <c r="Y23" s="22">
        <v>-513267</v>
      </c>
      <c r="Z23" s="23">
        <v>-13.127953212066522</v>
      </c>
      <c r="AA23" s="20">
        <v>7819442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190502</v>
      </c>
      <c r="F25" s="22">
        <v>190502</v>
      </c>
      <c r="G25" s="22">
        <v>19598</v>
      </c>
      <c r="H25" s="22">
        <v>16660</v>
      </c>
      <c r="I25" s="22">
        <v>16497</v>
      </c>
      <c r="J25" s="22">
        <v>52755</v>
      </c>
      <c r="K25" s="22">
        <v>16497</v>
      </c>
      <c r="L25" s="22">
        <v>16497</v>
      </c>
      <c r="M25" s="22">
        <v>16497</v>
      </c>
      <c r="N25" s="22">
        <v>49491</v>
      </c>
      <c r="O25" s="22"/>
      <c r="P25" s="22"/>
      <c r="Q25" s="22"/>
      <c r="R25" s="22"/>
      <c r="S25" s="22"/>
      <c r="T25" s="22"/>
      <c r="U25" s="22"/>
      <c r="V25" s="22"/>
      <c r="W25" s="22">
        <v>102246</v>
      </c>
      <c r="X25" s="22">
        <v>95250</v>
      </c>
      <c r="Y25" s="22">
        <v>6996</v>
      </c>
      <c r="Z25" s="23">
        <v>7.34488188976378</v>
      </c>
      <c r="AA25" s="20">
        <v>190502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1398772568</v>
      </c>
      <c r="D32" s="29">
        <f t="shared" ref="D32:Y32" si="0">SUM(D6:D31)</f>
        <v>0</v>
      </c>
      <c r="E32" s="30">
        <f t="shared" si="0"/>
        <v>2039650355</v>
      </c>
      <c r="F32" s="31">
        <f t="shared" si="0"/>
        <v>2030650100</v>
      </c>
      <c r="G32" s="31">
        <f t="shared" si="0"/>
        <v>139358546</v>
      </c>
      <c r="H32" s="31">
        <f t="shared" si="0"/>
        <v>109297060</v>
      </c>
      <c r="I32" s="31">
        <f t="shared" si="0"/>
        <v>123297619</v>
      </c>
      <c r="J32" s="31">
        <f t="shared" si="0"/>
        <v>371953225</v>
      </c>
      <c r="K32" s="31">
        <f t="shared" si="0"/>
        <v>130823087</v>
      </c>
      <c r="L32" s="31">
        <f t="shared" si="0"/>
        <v>132681781</v>
      </c>
      <c r="M32" s="31">
        <f t="shared" si="0"/>
        <v>133700768</v>
      </c>
      <c r="N32" s="31">
        <f t="shared" si="0"/>
        <v>397205636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769158861</v>
      </c>
      <c r="X32" s="31">
        <f t="shared" si="0"/>
        <v>1015734235</v>
      </c>
      <c r="Y32" s="31">
        <f t="shared" si="0"/>
        <v>-246575374</v>
      </c>
      <c r="Z32" s="32">
        <f>+IF(X32&lt;&gt;0,+(Y32/X32)*100,0)</f>
        <v>-24.275579723863498</v>
      </c>
      <c r="AA32" s="29">
        <f>SUM(AA6:AA31)</f>
        <v>2030650100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96256338</v>
      </c>
      <c r="D34" s="20"/>
      <c r="E34" s="21">
        <v>114681761</v>
      </c>
      <c r="F34" s="22">
        <v>114681761</v>
      </c>
      <c r="G34" s="22">
        <v>7687070</v>
      </c>
      <c r="H34" s="22">
        <v>7151139</v>
      </c>
      <c r="I34" s="22">
        <v>6903534</v>
      </c>
      <c r="J34" s="22">
        <v>21741743</v>
      </c>
      <c r="K34" s="22">
        <v>8416626</v>
      </c>
      <c r="L34" s="22">
        <v>7072575</v>
      </c>
      <c r="M34" s="22">
        <v>7705123</v>
      </c>
      <c r="N34" s="22">
        <v>23194324</v>
      </c>
      <c r="O34" s="22"/>
      <c r="P34" s="22"/>
      <c r="Q34" s="22"/>
      <c r="R34" s="22"/>
      <c r="S34" s="22"/>
      <c r="T34" s="22"/>
      <c r="U34" s="22"/>
      <c r="V34" s="22"/>
      <c r="W34" s="22">
        <v>44936067</v>
      </c>
      <c r="X34" s="22">
        <v>57340878</v>
      </c>
      <c r="Y34" s="22">
        <v>-12404811</v>
      </c>
      <c r="Z34" s="23">
        <v>-21.633451444534909</v>
      </c>
      <c r="AA34" s="20">
        <v>114681761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1018199332</v>
      </c>
      <c r="D36" s="20"/>
      <c r="E36" s="21">
        <v>1303666190</v>
      </c>
      <c r="F36" s="22">
        <v>1303666190</v>
      </c>
      <c r="G36" s="22">
        <v>141470229</v>
      </c>
      <c r="H36" s="22">
        <v>139807985</v>
      </c>
      <c r="I36" s="22">
        <v>97907211</v>
      </c>
      <c r="J36" s="22">
        <v>379185425</v>
      </c>
      <c r="K36" s="22">
        <v>84051888</v>
      </c>
      <c r="L36" s="22"/>
      <c r="M36" s="22">
        <v>85461495</v>
      </c>
      <c r="N36" s="22">
        <v>169513383</v>
      </c>
      <c r="O36" s="22"/>
      <c r="P36" s="22"/>
      <c r="Q36" s="22"/>
      <c r="R36" s="22"/>
      <c r="S36" s="22"/>
      <c r="T36" s="22"/>
      <c r="U36" s="22"/>
      <c r="V36" s="22"/>
      <c r="W36" s="22">
        <v>548698808</v>
      </c>
      <c r="X36" s="22">
        <v>651833094</v>
      </c>
      <c r="Y36" s="22">
        <v>-103134286</v>
      </c>
      <c r="Z36" s="23">
        <v>-15.822192360181086</v>
      </c>
      <c r="AA36" s="20">
        <v>1303666190</v>
      </c>
    </row>
    <row r="37" spans="1:27" ht="13.5" x14ac:dyDescent="0.25">
      <c r="A37" s="19" t="s">
        <v>63</v>
      </c>
      <c r="B37" s="15" t="s">
        <v>32</v>
      </c>
      <c r="C37" s="20">
        <v>22841812</v>
      </c>
      <c r="D37" s="20"/>
      <c r="E37" s="21">
        <v>23944867</v>
      </c>
      <c r="F37" s="22">
        <v>23944867</v>
      </c>
      <c r="G37" s="22">
        <v>989376</v>
      </c>
      <c r="H37" s="22">
        <v>862937</v>
      </c>
      <c r="I37" s="22">
        <v>958616</v>
      </c>
      <c r="J37" s="22">
        <v>2810929</v>
      </c>
      <c r="K37" s="22">
        <v>3464803</v>
      </c>
      <c r="L37" s="22">
        <v>1032802</v>
      </c>
      <c r="M37" s="22">
        <v>949355</v>
      </c>
      <c r="N37" s="22">
        <v>5446960</v>
      </c>
      <c r="O37" s="22"/>
      <c r="P37" s="22"/>
      <c r="Q37" s="22"/>
      <c r="R37" s="22"/>
      <c r="S37" s="22"/>
      <c r="T37" s="22"/>
      <c r="U37" s="22"/>
      <c r="V37" s="22"/>
      <c r="W37" s="22">
        <v>8257889</v>
      </c>
      <c r="X37" s="22">
        <v>11972448</v>
      </c>
      <c r="Y37" s="22">
        <v>-3714559</v>
      </c>
      <c r="Z37" s="23">
        <v>-31.02589378546476</v>
      </c>
      <c r="AA37" s="20">
        <v>23944867</v>
      </c>
    </row>
    <row r="38" spans="1:27" ht="13.5" x14ac:dyDescent="0.25">
      <c r="A38" s="19" t="s">
        <v>64</v>
      </c>
      <c r="B38" s="15" t="s">
        <v>32</v>
      </c>
      <c r="C38" s="20">
        <v>32332133</v>
      </c>
      <c r="D38" s="20"/>
      <c r="E38" s="21">
        <v>95934605</v>
      </c>
      <c r="F38" s="22">
        <v>95934605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47967300</v>
      </c>
      <c r="Y38" s="22">
        <v>-47967300</v>
      </c>
      <c r="Z38" s="23">
        <v>-100</v>
      </c>
      <c r="AA38" s="20">
        <v>95934605</v>
      </c>
    </row>
    <row r="39" spans="1:27" ht="13.5" x14ac:dyDescent="0.25">
      <c r="A39" s="19" t="s">
        <v>65</v>
      </c>
      <c r="B39" s="15" t="s">
        <v>32</v>
      </c>
      <c r="C39" s="20">
        <v>64325700</v>
      </c>
      <c r="D39" s="20"/>
      <c r="E39" s="21">
        <v>16858246</v>
      </c>
      <c r="F39" s="22">
        <v>16858246</v>
      </c>
      <c r="G39" s="22"/>
      <c r="H39" s="22"/>
      <c r="I39" s="22">
        <v>16639551</v>
      </c>
      <c r="J39" s="22">
        <v>16639551</v>
      </c>
      <c r="K39" s="22">
        <v>5586554</v>
      </c>
      <c r="L39" s="22">
        <v>5561177</v>
      </c>
      <c r="M39" s="22">
        <v>5522390</v>
      </c>
      <c r="N39" s="22">
        <v>16670121</v>
      </c>
      <c r="O39" s="22"/>
      <c r="P39" s="22"/>
      <c r="Q39" s="22"/>
      <c r="R39" s="22"/>
      <c r="S39" s="22"/>
      <c r="T39" s="22"/>
      <c r="U39" s="22"/>
      <c r="V39" s="22"/>
      <c r="W39" s="22">
        <v>33309672</v>
      </c>
      <c r="X39" s="22">
        <v>8429118</v>
      </c>
      <c r="Y39" s="22">
        <v>24880554</v>
      </c>
      <c r="Z39" s="23">
        <v>295.17387228414646</v>
      </c>
      <c r="AA39" s="20">
        <v>16858246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25761320</v>
      </c>
      <c r="D41" s="20"/>
      <c r="E41" s="21">
        <v>55279280</v>
      </c>
      <c r="F41" s="22">
        <v>55279280</v>
      </c>
      <c r="G41" s="22">
        <v>386420</v>
      </c>
      <c r="H41" s="22">
        <v>952182</v>
      </c>
      <c r="I41" s="22">
        <v>235258</v>
      </c>
      <c r="J41" s="22">
        <v>1573860</v>
      </c>
      <c r="K41" s="22">
        <v>1590872</v>
      </c>
      <c r="L41" s="22">
        <v>63363</v>
      </c>
      <c r="M41" s="22">
        <v>1436894</v>
      </c>
      <c r="N41" s="22">
        <v>3091129</v>
      </c>
      <c r="O41" s="22"/>
      <c r="P41" s="22"/>
      <c r="Q41" s="22"/>
      <c r="R41" s="22"/>
      <c r="S41" s="22"/>
      <c r="T41" s="22"/>
      <c r="U41" s="22"/>
      <c r="V41" s="22"/>
      <c r="W41" s="22">
        <v>4664989</v>
      </c>
      <c r="X41" s="22">
        <v>27639642</v>
      </c>
      <c r="Y41" s="22">
        <v>-22974653</v>
      </c>
      <c r="Z41" s="23">
        <v>-83.122107732075548</v>
      </c>
      <c r="AA41" s="20">
        <v>55279280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/>
      <c r="J43" s="22"/>
      <c r="K43" s="22">
        <v>3324039</v>
      </c>
      <c r="L43" s="22">
        <v>1574486</v>
      </c>
      <c r="M43" s="22">
        <v>341943</v>
      </c>
      <c r="N43" s="22">
        <v>5240468</v>
      </c>
      <c r="O43" s="22"/>
      <c r="P43" s="22"/>
      <c r="Q43" s="22"/>
      <c r="R43" s="22"/>
      <c r="S43" s="22"/>
      <c r="T43" s="22"/>
      <c r="U43" s="22"/>
      <c r="V43" s="22"/>
      <c r="W43" s="22">
        <v>5240468</v>
      </c>
      <c r="X43" s="22">
        <v>6223650</v>
      </c>
      <c r="Y43" s="22">
        <v>-983182</v>
      </c>
      <c r="Z43" s="23">
        <v>-15.797514320374701</v>
      </c>
      <c r="AA43" s="20">
        <v>12447301</v>
      </c>
    </row>
    <row r="44" spans="1:27" ht="13.5" x14ac:dyDescent="0.25">
      <c r="A44" s="19" t="s">
        <v>69</v>
      </c>
      <c r="B44" s="15" t="s">
        <v>32</v>
      </c>
      <c r="C44" s="20">
        <v>23537366</v>
      </c>
      <c r="D44" s="20"/>
      <c r="E44" s="21">
        <v>28325466</v>
      </c>
      <c r="F44" s="22">
        <v>28325466</v>
      </c>
      <c r="G44" s="22">
        <v>1644167</v>
      </c>
      <c r="H44" s="22">
        <v>1813677</v>
      </c>
      <c r="I44" s="22">
        <v>1736412</v>
      </c>
      <c r="J44" s="22">
        <v>5194256</v>
      </c>
      <c r="K44" s="22">
        <v>5240928</v>
      </c>
      <c r="L44" s="22">
        <v>1693512</v>
      </c>
      <c r="M44" s="22">
        <v>1716608</v>
      </c>
      <c r="N44" s="22">
        <v>8651048</v>
      </c>
      <c r="O44" s="22"/>
      <c r="P44" s="22"/>
      <c r="Q44" s="22"/>
      <c r="R44" s="22"/>
      <c r="S44" s="22"/>
      <c r="T44" s="22"/>
      <c r="U44" s="22"/>
      <c r="V44" s="22"/>
      <c r="W44" s="22">
        <v>13845304</v>
      </c>
      <c r="X44" s="22">
        <v>14162700</v>
      </c>
      <c r="Y44" s="22">
        <v>-317396</v>
      </c>
      <c r="Z44" s="23">
        <v>-2.2410698524998764</v>
      </c>
      <c r="AA44" s="20">
        <v>28325466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1283254001</v>
      </c>
      <c r="D47" s="29">
        <f t="shared" ref="D47:Y47" si="1">SUM(D34:D46)</f>
        <v>0</v>
      </c>
      <c r="E47" s="30">
        <f t="shared" si="1"/>
        <v>1651137716</v>
      </c>
      <c r="F47" s="31">
        <f t="shared" si="1"/>
        <v>1651137716</v>
      </c>
      <c r="G47" s="31">
        <f t="shared" si="1"/>
        <v>152177262</v>
      </c>
      <c r="H47" s="31">
        <f t="shared" si="1"/>
        <v>150587920</v>
      </c>
      <c r="I47" s="31">
        <f t="shared" si="1"/>
        <v>124380582</v>
      </c>
      <c r="J47" s="31">
        <f t="shared" si="1"/>
        <v>427145764</v>
      </c>
      <c r="K47" s="31">
        <f t="shared" si="1"/>
        <v>111675710</v>
      </c>
      <c r="L47" s="31">
        <f t="shared" si="1"/>
        <v>16997915</v>
      </c>
      <c r="M47" s="31">
        <f t="shared" si="1"/>
        <v>103133808</v>
      </c>
      <c r="N47" s="31">
        <f t="shared" si="1"/>
        <v>231807433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658953197</v>
      </c>
      <c r="X47" s="31">
        <f t="shared" si="1"/>
        <v>825568830</v>
      </c>
      <c r="Y47" s="31">
        <f t="shared" si="1"/>
        <v>-166615633</v>
      </c>
      <c r="Z47" s="32">
        <f>+IF(X47&lt;&gt;0,+(Y47/X47)*100,0)</f>
        <v>-20.181919053315035</v>
      </c>
      <c r="AA47" s="29">
        <f>SUM(AA34:AA46)</f>
        <v>1651137716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115518567</v>
      </c>
      <c r="D48" s="39">
        <f t="shared" si="2"/>
        <v>0</v>
      </c>
      <c r="E48" s="40">
        <f t="shared" si="2"/>
        <v>388512639</v>
      </c>
      <c r="F48" s="41">
        <f t="shared" si="2"/>
        <v>379512384</v>
      </c>
      <c r="G48" s="41">
        <f t="shared" si="2"/>
        <v>-12818716</v>
      </c>
      <c r="H48" s="41">
        <f t="shared" si="2"/>
        <v>-41290860</v>
      </c>
      <c r="I48" s="41">
        <f t="shared" si="2"/>
        <v>-1082963</v>
      </c>
      <c r="J48" s="41">
        <f t="shared" si="2"/>
        <v>-55192539</v>
      </c>
      <c r="K48" s="41">
        <f t="shared" si="2"/>
        <v>19147377</v>
      </c>
      <c r="L48" s="41">
        <f t="shared" si="2"/>
        <v>115683866</v>
      </c>
      <c r="M48" s="41">
        <f t="shared" si="2"/>
        <v>30566960</v>
      </c>
      <c r="N48" s="41">
        <f t="shared" si="2"/>
        <v>165398203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110205664</v>
      </c>
      <c r="X48" s="41">
        <f t="shared" si="2"/>
        <v>190165405</v>
      </c>
      <c r="Y48" s="41">
        <f t="shared" si="2"/>
        <v>-79959741</v>
      </c>
      <c r="Z48" s="42">
        <f>+IF(X48&lt;&gt;0,+(Y48/X48)*100,0)</f>
        <v>-42.047469675149379</v>
      </c>
      <c r="AA48" s="39">
        <f>+AA32-AA47</f>
        <v>379512384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12573000</v>
      </c>
      <c r="F49" s="22">
        <v>12573000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6286500</v>
      </c>
      <c r="Y49" s="22">
        <v>-6286500</v>
      </c>
      <c r="Z49" s="23">
        <v>-100</v>
      </c>
      <c r="AA49" s="20">
        <v>12573000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115518567</v>
      </c>
      <c r="D51" s="48">
        <f t="shared" si="3"/>
        <v>0</v>
      </c>
      <c r="E51" s="49">
        <f t="shared" si="3"/>
        <v>401085639</v>
      </c>
      <c r="F51" s="50">
        <f t="shared" si="3"/>
        <v>392085384</v>
      </c>
      <c r="G51" s="50">
        <f t="shared" si="3"/>
        <v>-12818716</v>
      </c>
      <c r="H51" s="50">
        <f t="shared" si="3"/>
        <v>-41290860</v>
      </c>
      <c r="I51" s="50">
        <f t="shared" si="3"/>
        <v>-1082963</v>
      </c>
      <c r="J51" s="50">
        <f t="shared" si="3"/>
        <v>-55192539</v>
      </c>
      <c r="K51" s="50">
        <f t="shared" si="3"/>
        <v>19147377</v>
      </c>
      <c r="L51" s="50">
        <f t="shared" si="3"/>
        <v>115683866</v>
      </c>
      <c r="M51" s="50">
        <f t="shared" si="3"/>
        <v>30566960</v>
      </c>
      <c r="N51" s="50">
        <f t="shared" si="3"/>
        <v>165398203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110205664</v>
      </c>
      <c r="X51" s="50">
        <f t="shared" si="3"/>
        <v>196451905</v>
      </c>
      <c r="Y51" s="50">
        <f t="shared" si="3"/>
        <v>-86246241</v>
      </c>
      <c r="Z51" s="51">
        <f>+IF(X51&lt;&gt;0,+(Y51/X51)*100,0)</f>
        <v>-43.901962162189264</v>
      </c>
      <c r="AA51" s="48">
        <f>SUM(AA48:AA50)</f>
        <v>392085384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115518567</v>
      </c>
      <c r="D53" s="54">
        <f>+D51-D52</f>
        <v>0</v>
      </c>
      <c r="E53" s="55">
        <f t="shared" si="4"/>
        <v>401085639</v>
      </c>
      <c r="F53" s="56">
        <f t="shared" si="4"/>
        <v>392085384</v>
      </c>
      <c r="G53" s="56">
        <f t="shared" si="4"/>
        <v>-12818716</v>
      </c>
      <c r="H53" s="56">
        <f t="shared" si="4"/>
        <v>-41290860</v>
      </c>
      <c r="I53" s="56">
        <f t="shared" si="4"/>
        <v>-1082963</v>
      </c>
      <c r="J53" s="56">
        <f t="shared" si="4"/>
        <v>-55192539</v>
      </c>
      <c r="K53" s="56">
        <f t="shared" si="4"/>
        <v>19147377</v>
      </c>
      <c r="L53" s="56">
        <f t="shared" si="4"/>
        <v>115683866</v>
      </c>
      <c r="M53" s="56">
        <f t="shared" si="4"/>
        <v>30566960</v>
      </c>
      <c r="N53" s="56">
        <f t="shared" si="4"/>
        <v>165398203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110205664</v>
      </c>
      <c r="X53" s="56">
        <f t="shared" si="4"/>
        <v>196451905</v>
      </c>
      <c r="Y53" s="56">
        <f t="shared" si="4"/>
        <v>-86246241</v>
      </c>
      <c r="Z53" s="57">
        <f>+IF(X53&lt;&gt;0,+(Y53/X53)*100,0)</f>
        <v>-43.901962162189264</v>
      </c>
      <c r="AA53" s="54">
        <f>+AA51-AA52</f>
        <v>392085384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115518567</v>
      </c>
      <c r="D56" s="48">
        <f>SUM(D53:D55)</f>
        <v>0</v>
      </c>
      <c r="E56" s="49">
        <f t="shared" si="5"/>
        <v>401085639</v>
      </c>
      <c r="F56" s="50">
        <f t="shared" si="5"/>
        <v>392085384</v>
      </c>
      <c r="G56" s="50">
        <f t="shared" si="5"/>
        <v>-12818716</v>
      </c>
      <c r="H56" s="50">
        <f t="shared" si="5"/>
        <v>-41290860</v>
      </c>
      <c r="I56" s="50">
        <f t="shared" si="5"/>
        <v>-1082963</v>
      </c>
      <c r="J56" s="50">
        <f t="shared" si="5"/>
        <v>-55192539</v>
      </c>
      <c r="K56" s="50">
        <f t="shared" si="5"/>
        <v>19147377</v>
      </c>
      <c r="L56" s="50">
        <f t="shared" si="5"/>
        <v>115683866</v>
      </c>
      <c r="M56" s="50">
        <f t="shared" si="5"/>
        <v>30566960</v>
      </c>
      <c r="N56" s="50">
        <f t="shared" si="5"/>
        <v>165398203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110205664</v>
      </c>
      <c r="X56" s="50">
        <f t="shared" si="5"/>
        <v>196451905</v>
      </c>
      <c r="Y56" s="50">
        <f t="shared" si="5"/>
        <v>-86246241</v>
      </c>
      <c r="Z56" s="51">
        <f>+IF(X56&lt;&gt;0,+(Y56/X56)*100,0)</f>
        <v>-43.901962162189264</v>
      </c>
      <c r="AA56" s="48">
        <f>SUM(AA53:AA55)</f>
        <v>392085384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115518567</v>
      </c>
      <c r="D59" s="65">
        <f>SUM(D56:D58)</f>
        <v>0</v>
      </c>
      <c r="E59" s="66">
        <f t="shared" si="6"/>
        <v>401085639</v>
      </c>
      <c r="F59" s="67">
        <f t="shared" si="6"/>
        <v>392085384</v>
      </c>
      <c r="G59" s="67">
        <f t="shared" si="6"/>
        <v>-12818716</v>
      </c>
      <c r="H59" s="67">
        <f t="shared" si="6"/>
        <v>-41290860</v>
      </c>
      <c r="I59" s="67">
        <f t="shared" si="6"/>
        <v>-1082963</v>
      </c>
      <c r="J59" s="67">
        <f t="shared" si="6"/>
        <v>-55192539</v>
      </c>
      <c r="K59" s="67">
        <f t="shared" si="6"/>
        <v>19147377</v>
      </c>
      <c r="L59" s="67">
        <f t="shared" si="6"/>
        <v>115683866</v>
      </c>
      <c r="M59" s="67">
        <f t="shared" si="6"/>
        <v>30566960</v>
      </c>
      <c r="N59" s="67">
        <f t="shared" si="6"/>
        <v>165398203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110205664</v>
      </c>
      <c r="X59" s="67">
        <f t="shared" si="6"/>
        <v>196451905</v>
      </c>
      <c r="Y59" s="67">
        <f t="shared" si="6"/>
        <v>-86246241</v>
      </c>
      <c r="Z59" s="68">
        <f>+IF(X59&lt;&gt;0,+(Y59/X59)*100,0)</f>
        <v>-43.901962162189264</v>
      </c>
      <c r="AA59" s="65">
        <f>SUM(AA56:AA58)</f>
        <v>392085384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1372792</v>
      </c>
      <c r="D34" s="20"/>
      <c r="E34" s="21">
        <v>3487930</v>
      </c>
      <c r="F34" s="22">
        <v>3487930</v>
      </c>
      <c r="G34" s="22">
        <v>103950</v>
      </c>
      <c r="H34" s="22">
        <v>116310</v>
      </c>
      <c r="I34" s="22">
        <v>116310</v>
      </c>
      <c r="J34" s="22">
        <v>336570</v>
      </c>
      <c r="K34" s="22">
        <v>169219</v>
      </c>
      <c r="L34" s="22">
        <v>214965</v>
      </c>
      <c r="M34" s="22">
        <v>123377</v>
      </c>
      <c r="N34" s="22">
        <v>507561</v>
      </c>
      <c r="O34" s="22"/>
      <c r="P34" s="22"/>
      <c r="Q34" s="22"/>
      <c r="R34" s="22"/>
      <c r="S34" s="22"/>
      <c r="T34" s="22"/>
      <c r="U34" s="22"/>
      <c r="V34" s="22"/>
      <c r="W34" s="22">
        <v>844131</v>
      </c>
      <c r="X34" s="22">
        <v>1743984</v>
      </c>
      <c r="Y34" s="22">
        <v>-899853</v>
      </c>
      <c r="Z34" s="23">
        <v>-51.597549060083125</v>
      </c>
      <c r="AA34" s="20">
        <v>3487930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24484</v>
      </c>
      <c r="D37" s="20"/>
      <c r="E37" s="21">
        <v>1538020</v>
      </c>
      <c r="F37" s="22">
        <v>1538020</v>
      </c>
      <c r="G37" s="22">
        <v>1989</v>
      </c>
      <c r="H37" s="22"/>
      <c r="I37" s="22"/>
      <c r="J37" s="22">
        <v>1989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1989</v>
      </c>
      <c r="X37" s="22">
        <v>769014</v>
      </c>
      <c r="Y37" s="22">
        <v>-767025</v>
      </c>
      <c r="Z37" s="23">
        <v>-99.741357114434848</v>
      </c>
      <c r="AA37" s="20">
        <v>1538020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926471</v>
      </c>
      <c r="D39" s="20"/>
      <c r="E39" s="21">
        <v>948966</v>
      </c>
      <c r="F39" s="22">
        <v>948966</v>
      </c>
      <c r="G39" s="22">
        <v>76984</v>
      </c>
      <c r="H39" s="22">
        <v>76176</v>
      </c>
      <c r="I39" s="22">
        <v>88447</v>
      </c>
      <c r="J39" s="22">
        <v>241607</v>
      </c>
      <c r="K39" s="22">
        <v>-241607</v>
      </c>
      <c r="L39" s="22"/>
      <c r="M39" s="22"/>
      <c r="N39" s="22">
        <v>-241607</v>
      </c>
      <c r="O39" s="22"/>
      <c r="P39" s="22"/>
      <c r="Q39" s="22"/>
      <c r="R39" s="22"/>
      <c r="S39" s="22"/>
      <c r="T39" s="22"/>
      <c r="U39" s="22"/>
      <c r="V39" s="22"/>
      <c r="W39" s="22"/>
      <c r="X39" s="22">
        <v>474486</v>
      </c>
      <c r="Y39" s="22">
        <v>-474486</v>
      </c>
      <c r="Z39" s="23">
        <v>-100</v>
      </c>
      <c r="AA39" s="20">
        <v>948966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2568077</v>
      </c>
      <c r="D41" s="20"/>
      <c r="E41" s="21">
        <v>34441000</v>
      </c>
      <c r="F41" s="22">
        <v>34441000</v>
      </c>
      <c r="G41" s="22">
        <v>783</v>
      </c>
      <c r="H41" s="22">
        <v>3831</v>
      </c>
      <c r="I41" s="22">
        <v>412050</v>
      </c>
      <c r="J41" s="22">
        <v>416664</v>
      </c>
      <c r="K41" s="22"/>
      <c r="L41" s="22">
        <v>3730</v>
      </c>
      <c r="M41" s="22">
        <v>201656</v>
      </c>
      <c r="N41" s="22">
        <v>205386</v>
      </c>
      <c r="O41" s="22"/>
      <c r="P41" s="22"/>
      <c r="Q41" s="22"/>
      <c r="R41" s="22"/>
      <c r="S41" s="22"/>
      <c r="T41" s="22"/>
      <c r="U41" s="22"/>
      <c r="V41" s="22"/>
      <c r="W41" s="22">
        <v>622050</v>
      </c>
      <c r="X41" s="22">
        <v>17220522</v>
      </c>
      <c r="Y41" s="22">
        <v>-16598472</v>
      </c>
      <c r="Z41" s="23">
        <v>-96.387740162580442</v>
      </c>
      <c r="AA41" s="20">
        <v>34441000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11310006</v>
      </c>
      <c r="D44" s="20"/>
      <c r="E44" s="21">
        <v>10045438</v>
      </c>
      <c r="F44" s="22">
        <v>10045438</v>
      </c>
      <c r="G44" s="22">
        <v>896710</v>
      </c>
      <c r="H44" s="22">
        <v>1673657</v>
      </c>
      <c r="I44" s="22">
        <v>412254</v>
      </c>
      <c r="J44" s="22">
        <v>2982621</v>
      </c>
      <c r="K44" s="22">
        <v>979795</v>
      </c>
      <c r="L44" s="22">
        <v>1622332</v>
      </c>
      <c r="M44" s="22">
        <v>328094</v>
      </c>
      <c r="N44" s="22">
        <v>2930221</v>
      </c>
      <c r="O44" s="22"/>
      <c r="P44" s="22"/>
      <c r="Q44" s="22"/>
      <c r="R44" s="22"/>
      <c r="S44" s="22"/>
      <c r="T44" s="22"/>
      <c r="U44" s="22"/>
      <c r="V44" s="22"/>
      <c r="W44" s="22">
        <v>5912842</v>
      </c>
      <c r="X44" s="22">
        <v>5022732</v>
      </c>
      <c r="Y44" s="22">
        <v>890110</v>
      </c>
      <c r="Z44" s="23">
        <v>17.721630379641994</v>
      </c>
      <c r="AA44" s="20">
        <v>10045438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16201830</v>
      </c>
      <c r="D47" s="29">
        <f t="shared" ref="D47:Y47" si="1">SUM(D34:D46)</f>
        <v>0</v>
      </c>
      <c r="E47" s="30">
        <f t="shared" si="1"/>
        <v>50461354</v>
      </c>
      <c r="F47" s="31">
        <f t="shared" si="1"/>
        <v>50461354</v>
      </c>
      <c r="G47" s="31">
        <f t="shared" si="1"/>
        <v>1080416</v>
      </c>
      <c r="H47" s="31">
        <f t="shared" si="1"/>
        <v>1869974</v>
      </c>
      <c r="I47" s="31">
        <f t="shared" si="1"/>
        <v>1029061</v>
      </c>
      <c r="J47" s="31">
        <f t="shared" si="1"/>
        <v>3979451</v>
      </c>
      <c r="K47" s="31">
        <f t="shared" si="1"/>
        <v>907407</v>
      </c>
      <c r="L47" s="31">
        <f t="shared" si="1"/>
        <v>1841027</v>
      </c>
      <c r="M47" s="31">
        <f t="shared" si="1"/>
        <v>653127</v>
      </c>
      <c r="N47" s="31">
        <f t="shared" si="1"/>
        <v>3401561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7381012</v>
      </c>
      <c r="X47" s="31">
        <f t="shared" si="1"/>
        <v>25230738</v>
      </c>
      <c r="Y47" s="31">
        <f t="shared" si="1"/>
        <v>-17849726</v>
      </c>
      <c r="Z47" s="32">
        <f>+IF(X47&lt;&gt;0,+(Y47/X47)*100,0)</f>
        <v>-70.745952813587934</v>
      </c>
      <c r="AA47" s="29">
        <f>SUM(AA34:AA46)</f>
        <v>50461354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-16201830</v>
      </c>
      <c r="D48" s="39">
        <f t="shared" si="2"/>
        <v>0</v>
      </c>
      <c r="E48" s="40">
        <f t="shared" si="2"/>
        <v>-50461354</v>
      </c>
      <c r="F48" s="41">
        <f t="shared" si="2"/>
        <v>-50461354</v>
      </c>
      <c r="G48" s="41">
        <f t="shared" si="2"/>
        <v>-1080416</v>
      </c>
      <c r="H48" s="41">
        <f t="shared" si="2"/>
        <v>-1869974</v>
      </c>
      <c r="I48" s="41">
        <f t="shared" si="2"/>
        <v>-1029061</v>
      </c>
      <c r="J48" s="41">
        <f t="shared" si="2"/>
        <v>-3979451</v>
      </c>
      <c r="K48" s="41">
        <f t="shared" si="2"/>
        <v>-907407</v>
      </c>
      <c r="L48" s="41">
        <f t="shared" si="2"/>
        <v>-1841027</v>
      </c>
      <c r="M48" s="41">
        <f t="shared" si="2"/>
        <v>-653127</v>
      </c>
      <c r="N48" s="41">
        <f t="shared" si="2"/>
        <v>-3401561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-7381012</v>
      </c>
      <c r="X48" s="41">
        <f t="shared" si="2"/>
        <v>-25230738</v>
      </c>
      <c r="Y48" s="41">
        <f t="shared" si="2"/>
        <v>17849726</v>
      </c>
      <c r="Z48" s="42">
        <f>+IF(X48&lt;&gt;0,+(Y48/X48)*100,0)</f>
        <v>-70.745952813587934</v>
      </c>
      <c r="AA48" s="39">
        <f>+AA32-AA47</f>
        <v>-50461354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2499996</v>
      </c>
      <c r="Y49" s="22">
        <v>-2499996</v>
      </c>
      <c r="Z49" s="23">
        <v>-100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-16201830</v>
      </c>
      <c r="D51" s="48">
        <f t="shared" si="3"/>
        <v>0</v>
      </c>
      <c r="E51" s="49">
        <f t="shared" si="3"/>
        <v>-45461354</v>
      </c>
      <c r="F51" s="50">
        <f t="shared" si="3"/>
        <v>-45461354</v>
      </c>
      <c r="G51" s="50">
        <f t="shared" si="3"/>
        <v>-1080416</v>
      </c>
      <c r="H51" s="50">
        <f t="shared" si="3"/>
        <v>-1869974</v>
      </c>
      <c r="I51" s="50">
        <f t="shared" si="3"/>
        <v>-1029061</v>
      </c>
      <c r="J51" s="50">
        <f t="shared" si="3"/>
        <v>-3979451</v>
      </c>
      <c r="K51" s="50">
        <f t="shared" si="3"/>
        <v>-907407</v>
      </c>
      <c r="L51" s="50">
        <f t="shared" si="3"/>
        <v>-1841027</v>
      </c>
      <c r="M51" s="50">
        <f t="shared" si="3"/>
        <v>-653127</v>
      </c>
      <c r="N51" s="50">
        <f t="shared" si="3"/>
        <v>-3401561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-7381012</v>
      </c>
      <c r="X51" s="50">
        <f t="shared" si="3"/>
        <v>-22730742</v>
      </c>
      <c r="Y51" s="50">
        <f t="shared" si="3"/>
        <v>15349730</v>
      </c>
      <c r="Z51" s="51">
        <f>+IF(X51&lt;&gt;0,+(Y51/X51)*100,0)</f>
        <v>-67.528503908935306</v>
      </c>
      <c r="AA51" s="48">
        <f>SUM(AA48:AA50)</f>
        <v>-45461354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-16201830</v>
      </c>
      <c r="D53" s="54">
        <f>+D51-D52</f>
        <v>0</v>
      </c>
      <c r="E53" s="55">
        <f t="shared" si="4"/>
        <v>-45461354</v>
      </c>
      <c r="F53" s="56">
        <f t="shared" si="4"/>
        <v>-45461354</v>
      </c>
      <c r="G53" s="56">
        <f t="shared" si="4"/>
        <v>-1080416</v>
      </c>
      <c r="H53" s="56">
        <f t="shared" si="4"/>
        <v>-1869974</v>
      </c>
      <c r="I53" s="56">
        <f t="shared" si="4"/>
        <v>-1029061</v>
      </c>
      <c r="J53" s="56">
        <f t="shared" si="4"/>
        <v>-3979451</v>
      </c>
      <c r="K53" s="56">
        <f t="shared" si="4"/>
        <v>-907407</v>
      </c>
      <c r="L53" s="56">
        <f t="shared" si="4"/>
        <v>-1841027</v>
      </c>
      <c r="M53" s="56">
        <f t="shared" si="4"/>
        <v>-653127</v>
      </c>
      <c r="N53" s="56">
        <f t="shared" si="4"/>
        <v>-3401561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-7381012</v>
      </c>
      <c r="X53" s="56">
        <f t="shared" si="4"/>
        <v>-22730742</v>
      </c>
      <c r="Y53" s="56">
        <f t="shared" si="4"/>
        <v>15349730</v>
      </c>
      <c r="Z53" s="57">
        <f>+IF(X53&lt;&gt;0,+(Y53/X53)*100,0)</f>
        <v>-67.528503908935306</v>
      </c>
      <c r="AA53" s="54">
        <f>+AA51-AA52</f>
        <v>-45461354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-16201830</v>
      </c>
      <c r="D56" s="48">
        <f>SUM(D53:D55)</f>
        <v>0</v>
      </c>
      <c r="E56" s="49">
        <f t="shared" si="5"/>
        <v>-45461354</v>
      </c>
      <c r="F56" s="50">
        <f t="shared" si="5"/>
        <v>-45461354</v>
      </c>
      <c r="G56" s="50">
        <f t="shared" si="5"/>
        <v>-1080416</v>
      </c>
      <c r="H56" s="50">
        <f t="shared" si="5"/>
        <v>-1869974</v>
      </c>
      <c r="I56" s="50">
        <f t="shared" si="5"/>
        <v>-1029061</v>
      </c>
      <c r="J56" s="50">
        <f t="shared" si="5"/>
        <v>-3979451</v>
      </c>
      <c r="K56" s="50">
        <f t="shared" si="5"/>
        <v>-907407</v>
      </c>
      <c r="L56" s="50">
        <f t="shared" si="5"/>
        <v>-1841027</v>
      </c>
      <c r="M56" s="50">
        <f t="shared" si="5"/>
        <v>-653127</v>
      </c>
      <c r="N56" s="50">
        <f t="shared" si="5"/>
        <v>-3401561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-7381012</v>
      </c>
      <c r="X56" s="50">
        <f t="shared" si="5"/>
        <v>-22730742</v>
      </c>
      <c r="Y56" s="50">
        <f t="shared" si="5"/>
        <v>15349730</v>
      </c>
      <c r="Z56" s="51">
        <f>+IF(X56&lt;&gt;0,+(Y56/X56)*100,0)</f>
        <v>-67.528503908935306</v>
      </c>
      <c r="AA56" s="48">
        <f>SUM(AA53:AA55)</f>
        <v>-45461354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-16201830</v>
      </c>
      <c r="D59" s="65">
        <f>SUM(D56:D58)</f>
        <v>0</v>
      </c>
      <c r="E59" s="66">
        <f t="shared" si="6"/>
        <v>-45461354</v>
      </c>
      <c r="F59" s="67">
        <f t="shared" si="6"/>
        <v>-45461354</v>
      </c>
      <c r="G59" s="67">
        <f t="shared" si="6"/>
        <v>-1080416</v>
      </c>
      <c r="H59" s="67">
        <f t="shared" si="6"/>
        <v>-1869974</v>
      </c>
      <c r="I59" s="67">
        <f t="shared" si="6"/>
        <v>-1029061</v>
      </c>
      <c r="J59" s="67">
        <f t="shared" si="6"/>
        <v>-3979451</v>
      </c>
      <c r="K59" s="67">
        <f t="shared" si="6"/>
        <v>-907407</v>
      </c>
      <c r="L59" s="67">
        <f t="shared" si="6"/>
        <v>-1841027</v>
      </c>
      <c r="M59" s="67">
        <f t="shared" si="6"/>
        <v>-653127</v>
      </c>
      <c r="N59" s="67">
        <f t="shared" si="6"/>
        <v>-3401561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-7381012</v>
      </c>
      <c r="X59" s="67">
        <f t="shared" si="6"/>
        <v>-22730742</v>
      </c>
      <c r="Y59" s="67">
        <f t="shared" si="6"/>
        <v>15349730</v>
      </c>
      <c r="Z59" s="68">
        <f>+IF(X59&lt;&gt;0,+(Y59/X59)*100,0)</f>
        <v>-67.528503908935306</v>
      </c>
      <c r="AA59" s="65">
        <f>SUM(AA56:AA58)</f>
        <v>-45461354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78485202</v>
      </c>
      <c r="D6" s="20"/>
      <c r="E6" s="21">
        <v>130400000</v>
      </c>
      <c r="F6" s="22">
        <v>130400000</v>
      </c>
      <c r="G6" s="22">
        <v>234041248</v>
      </c>
      <c r="H6" s="22">
        <v>-222127051</v>
      </c>
      <c r="I6" s="22">
        <v>5921579</v>
      </c>
      <c r="J6" s="22">
        <v>17835776</v>
      </c>
      <c r="K6" s="22">
        <v>7466121</v>
      </c>
      <c r="L6" s="22">
        <v>11429208</v>
      </c>
      <c r="M6" s="22">
        <v>4636769</v>
      </c>
      <c r="N6" s="22">
        <v>23532098</v>
      </c>
      <c r="O6" s="22"/>
      <c r="P6" s="22"/>
      <c r="Q6" s="22"/>
      <c r="R6" s="22"/>
      <c r="S6" s="22"/>
      <c r="T6" s="22"/>
      <c r="U6" s="22"/>
      <c r="V6" s="22"/>
      <c r="W6" s="22">
        <v>41367874</v>
      </c>
      <c r="X6" s="22">
        <v>65200002</v>
      </c>
      <c r="Y6" s="22">
        <v>-23832128</v>
      </c>
      <c r="Z6" s="23">
        <v>-36.552342437044707</v>
      </c>
      <c r="AA6" s="20">
        <v>130400000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78485202</v>
      </c>
      <c r="D32" s="29">
        <f t="shared" ref="D32:Y32" si="0">SUM(D6:D31)</f>
        <v>0</v>
      </c>
      <c r="E32" s="30">
        <f t="shared" si="0"/>
        <v>130400000</v>
      </c>
      <c r="F32" s="31">
        <f t="shared" si="0"/>
        <v>130400000</v>
      </c>
      <c r="G32" s="31">
        <f t="shared" si="0"/>
        <v>234041248</v>
      </c>
      <c r="H32" s="31">
        <f t="shared" si="0"/>
        <v>-222127051</v>
      </c>
      <c r="I32" s="31">
        <f t="shared" si="0"/>
        <v>5921579</v>
      </c>
      <c r="J32" s="31">
        <f t="shared" si="0"/>
        <v>17835776</v>
      </c>
      <c r="K32" s="31">
        <f t="shared" si="0"/>
        <v>7466121</v>
      </c>
      <c r="L32" s="31">
        <f t="shared" si="0"/>
        <v>11429208</v>
      </c>
      <c r="M32" s="31">
        <f t="shared" si="0"/>
        <v>4636769</v>
      </c>
      <c r="N32" s="31">
        <f t="shared" si="0"/>
        <v>23532098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41367874</v>
      </c>
      <c r="X32" s="31">
        <f t="shared" si="0"/>
        <v>65200002</v>
      </c>
      <c r="Y32" s="31">
        <f t="shared" si="0"/>
        <v>-23832128</v>
      </c>
      <c r="Z32" s="32">
        <f>+IF(X32&lt;&gt;0,+(Y32/X32)*100,0)</f>
        <v>-36.552342437044707</v>
      </c>
      <c r="AA32" s="29">
        <f>SUM(AA6:AA31)</f>
        <v>130400000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9450221</v>
      </c>
      <c r="D34" s="20"/>
      <c r="E34" s="21">
        <v>7874424</v>
      </c>
      <c r="F34" s="22">
        <v>7874424</v>
      </c>
      <c r="G34" s="22">
        <v>1194360</v>
      </c>
      <c r="H34" s="22">
        <v>834796</v>
      </c>
      <c r="I34" s="22">
        <v>1032783</v>
      </c>
      <c r="J34" s="22">
        <v>3061939</v>
      </c>
      <c r="K34" s="22">
        <v>621582</v>
      </c>
      <c r="L34" s="22">
        <v>541982</v>
      </c>
      <c r="M34" s="22">
        <v>723407</v>
      </c>
      <c r="N34" s="22">
        <v>1886971</v>
      </c>
      <c r="O34" s="22"/>
      <c r="P34" s="22"/>
      <c r="Q34" s="22"/>
      <c r="R34" s="22"/>
      <c r="S34" s="22"/>
      <c r="T34" s="22"/>
      <c r="U34" s="22"/>
      <c r="V34" s="22"/>
      <c r="W34" s="22">
        <v>4948910</v>
      </c>
      <c r="X34" s="22">
        <v>3937212</v>
      </c>
      <c r="Y34" s="22">
        <v>1011698</v>
      </c>
      <c r="Z34" s="23">
        <v>25.695796924321069</v>
      </c>
      <c r="AA34" s="20">
        <v>7874424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92486586</v>
      </c>
      <c r="D36" s="20"/>
      <c r="E36" s="21">
        <v>117305100</v>
      </c>
      <c r="F36" s="22">
        <v>117305100</v>
      </c>
      <c r="G36" s="22">
        <v>52859</v>
      </c>
      <c r="H36" s="22">
        <v>26565594</v>
      </c>
      <c r="I36" s="22">
        <v>59778</v>
      </c>
      <c r="J36" s="22">
        <v>26678231</v>
      </c>
      <c r="K36" s="22"/>
      <c r="L36" s="22">
        <v>8169430</v>
      </c>
      <c r="M36" s="22">
        <v>8952187</v>
      </c>
      <c r="N36" s="22">
        <v>17121617</v>
      </c>
      <c r="O36" s="22"/>
      <c r="P36" s="22"/>
      <c r="Q36" s="22"/>
      <c r="R36" s="22"/>
      <c r="S36" s="22"/>
      <c r="T36" s="22"/>
      <c r="U36" s="22"/>
      <c r="V36" s="22"/>
      <c r="W36" s="22">
        <v>43799848</v>
      </c>
      <c r="X36" s="22">
        <v>58652550</v>
      </c>
      <c r="Y36" s="22">
        <v>-14852702</v>
      </c>
      <c r="Z36" s="23">
        <v>-25.323199076595987</v>
      </c>
      <c r="AA36" s="20">
        <v>117305100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64990976</v>
      </c>
      <c r="D38" s="20"/>
      <c r="E38" s="21">
        <v>12759612</v>
      </c>
      <c r="F38" s="22">
        <v>12759612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6379806</v>
      </c>
      <c r="Y38" s="22">
        <v>-6379806</v>
      </c>
      <c r="Z38" s="23">
        <v>-100</v>
      </c>
      <c r="AA38" s="20">
        <v>12759612</v>
      </c>
    </row>
    <row r="39" spans="1:27" ht="13.5" x14ac:dyDescent="0.25">
      <c r="A39" s="19" t="s">
        <v>65</v>
      </c>
      <c r="B39" s="15" t="s">
        <v>32</v>
      </c>
      <c r="C39" s="20">
        <v>2121240</v>
      </c>
      <c r="D39" s="20"/>
      <c r="E39" s="21">
        <v>3663324</v>
      </c>
      <c r="F39" s="22">
        <v>3663324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1831662</v>
      </c>
      <c r="Y39" s="22">
        <v>-1831662</v>
      </c>
      <c r="Z39" s="23">
        <v>-100</v>
      </c>
      <c r="AA39" s="20">
        <v>3663324</v>
      </c>
    </row>
    <row r="40" spans="1:27" ht="13.5" x14ac:dyDescent="0.25">
      <c r="A40" s="19" t="s">
        <v>40</v>
      </c>
      <c r="B40" s="15" t="s">
        <v>32</v>
      </c>
      <c r="C40" s="20">
        <v>368604</v>
      </c>
      <c r="D40" s="20"/>
      <c r="E40" s="21">
        <v>5655540</v>
      </c>
      <c r="F40" s="22">
        <v>5655540</v>
      </c>
      <c r="G40" s="22">
        <v>2</v>
      </c>
      <c r="H40" s="22">
        <v>106385</v>
      </c>
      <c r="I40" s="22">
        <v>65</v>
      </c>
      <c r="J40" s="22">
        <v>106452</v>
      </c>
      <c r="K40" s="22"/>
      <c r="L40" s="22">
        <v>108205</v>
      </c>
      <c r="M40" s="22">
        <v>135486</v>
      </c>
      <c r="N40" s="22">
        <v>243691</v>
      </c>
      <c r="O40" s="22"/>
      <c r="P40" s="22"/>
      <c r="Q40" s="22"/>
      <c r="R40" s="22"/>
      <c r="S40" s="22"/>
      <c r="T40" s="22"/>
      <c r="U40" s="22"/>
      <c r="V40" s="22"/>
      <c r="W40" s="22">
        <v>350143</v>
      </c>
      <c r="X40" s="22">
        <v>2827770</v>
      </c>
      <c r="Y40" s="22">
        <v>-2477627</v>
      </c>
      <c r="Z40" s="23">
        <v>-87.617698752020146</v>
      </c>
      <c r="AA40" s="20">
        <v>5655540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6500</v>
      </c>
      <c r="F41" s="22">
        <v>6500</v>
      </c>
      <c r="G41" s="22">
        <v>111229</v>
      </c>
      <c r="H41" s="22">
        <v>2940</v>
      </c>
      <c r="I41" s="22"/>
      <c r="J41" s="22">
        <v>114169</v>
      </c>
      <c r="K41" s="22"/>
      <c r="L41" s="22">
        <v>2232</v>
      </c>
      <c r="M41" s="22"/>
      <c r="N41" s="22">
        <v>2232</v>
      </c>
      <c r="O41" s="22"/>
      <c r="P41" s="22"/>
      <c r="Q41" s="22"/>
      <c r="R41" s="22"/>
      <c r="S41" s="22"/>
      <c r="T41" s="22"/>
      <c r="U41" s="22"/>
      <c r="V41" s="22"/>
      <c r="W41" s="22">
        <v>116401</v>
      </c>
      <c r="X41" s="22">
        <v>3252</v>
      </c>
      <c r="Y41" s="22">
        <v>113149</v>
      </c>
      <c r="Z41" s="23">
        <v>3479.3665436654364</v>
      </c>
      <c r="AA41" s="20">
        <v>6500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9076475</v>
      </c>
      <c r="D44" s="20"/>
      <c r="E44" s="21">
        <v>12200004</v>
      </c>
      <c r="F44" s="22">
        <v>9200004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5100003</v>
      </c>
      <c r="Y44" s="22">
        <v>-5100003</v>
      </c>
      <c r="Z44" s="23">
        <v>-100</v>
      </c>
      <c r="AA44" s="20">
        <v>9200004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178494102</v>
      </c>
      <c r="D47" s="29">
        <f t="shared" ref="D47:Y47" si="1">SUM(D34:D46)</f>
        <v>0</v>
      </c>
      <c r="E47" s="30">
        <f t="shared" si="1"/>
        <v>159464504</v>
      </c>
      <c r="F47" s="31">
        <f t="shared" si="1"/>
        <v>156464504</v>
      </c>
      <c r="G47" s="31">
        <f t="shared" si="1"/>
        <v>1358450</v>
      </c>
      <c r="H47" s="31">
        <f t="shared" si="1"/>
        <v>27509715</v>
      </c>
      <c r="I47" s="31">
        <f t="shared" si="1"/>
        <v>1092626</v>
      </c>
      <c r="J47" s="31">
        <f t="shared" si="1"/>
        <v>29960791</v>
      </c>
      <c r="K47" s="31">
        <f t="shared" si="1"/>
        <v>621582</v>
      </c>
      <c r="L47" s="31">
        <f t="shared" si="1"/>
        <v>8821849</v>
      </c>
      <c r="M47" s="31">
        <f t="shared" si="1"/>
        <v>9811080</v>
      </c>
      <c r="N47" s="31">
        <f t="shared" si="1"/>
        <v>19254511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49215302</v>
      </c>
      <c r="X47" s="31">
        <f t="shared" si="1"/>
        <v>78732255</v>
      </c>
      <c r="Y47" s="31">
        <f t="shared" si="1"/>
        <v>-29516953</v>
      </c>
      <c r="Z47" s="32">
        <f>+IF(X47&lt;&gt;0,+(Y47/X47)*100,0)</f>
        <v>-37.490292892030084</v>
      </c>
      <c r="AA47" s="29">
        <f>SUM(AA34:AA46)</f>
        <v>156464504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-100008900</v>
      </c>
      <c r="D48" s="39">
        <f t="shared" si="2"/>
        <v>0</v>
      </c>
      <c r="E48" s="40">
        <f t="shared" si="2"/>
        <v>-29064504</v>
      </c>
      <c r="F48" s="41">
        <f t="shared" si="2"/>
        <v>-26064504</v>
      </c>
      <c r="G48" s="41">
        <f t="shared" si="2"/>
        <v>232682798</v>
      </c>
      <c r="H48" s="41">
        <f t="shared" si="2"/>
        <v>-249636766</v>
      </c>
      <c r="I48" s="41">
        <f t="shared" si="2"/>
        <v>4828953</v>
      </c>
      <c r="J48" s="41">
        <f t="shared" si="2"/>
        <v>-12125015</v>
      </c>
      <c r="K48" s="41">
        <f t="shared" si="2"/>
        <v>6844539</v>
      </c>
      <c r="L48" s="41">
        <f t="shared" si="2"/>
        <v>2607359</v>
      </c>
      <c r="M48" s="41">
        <f t="shared" si="2"/>
        <v>-5174311</v>
      </c>
      <c r="N48" s="41">
        <f t="shared" si="2"/>
        <v>4277587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-7847428</v>
      </c>
      <c r="X48" s="41">
        <f t="shared" si="2"/>
        <v>-13532253</v>
      </c>
      <c r="Y48" s="41">
        <f t="shared" si="2"/>
        <v>5684825</v>
      </c>
      <c r="Z48" s="42">
        <f>+IF(X48&lt;&gt;0,+(Y48/X48)*100,0)</f>
        <v>-42.009449572070515</v>
      </c>
      <c r="AA48" s="39">
        <f>+AA32-AA47</f>
        <v>-26064504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-100008900</v>
      </c>
      <c r="D51" s="48">
        <f t="shared" si="3"/>
        <v>0</v>
      </c>
      <c r="E51" s="49">
        <f t="shared" si="3"/>
        <v>-29064504</v>
      </c>
      <c r="F51" s="50">
        <f t="shared" si="3"/>
        <v>-26064504</v>
      </c>
      <c r="G51" s="50">
        <f t="shared" si="3"/>
        <v>232682798</v>
      </c>
      <c r="H51" s="50">
        <f t="shared" si="3"/>
        <v>-249636766</v>
      </c>
      <c r="I51" s="50">
        <f t="shared" si="3"/>
        <v>4828953</v>
      </c>
      <c r="J51" s="50">
        <f t="shared" si="3"/>
        <v>-12125015</v>
      </c>
      <c r="K51" s="50">
        <f t="shared" si="3"/>
        <v>6844539</v>
      </c>
      <c r="L51" s="50">
        <f t="shared" si="3"/>
        <v>2607359</v>
      </c>
      <c r="M51" s="50">
        <f t="shared" si="3"/>
        <v>-5174311</v>
      </c>
      <c r="N51" s="50">
        <f t="shared" si="3"/>
        <v>4277587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-7847428</v>
      </c>
      <c r="X51" s="50">
        <f t="shared" si="3"/>
        <v>-13532253</v>
      </c>
      <c r="Y51" s="50">
        <f t="shared" si="3"/>
        <v>5684825</v>
      </c>
      <c r="Z51" s="51">
        <f>+IF(X51&lt;&gt;0,+(Y51/X51)*100,0)</f>
        <v>-42.009449572070515</v>
      </c>
      <c r="AA51" s="48">
        <f>SUM(AA48:AA50)</f>
        <v>-26064504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-100008900</v>
      </c>
      <c r="D53" s="54">
        <f>+D51-D52</f>
        <v>0</v>
      </c>
      <c r="E53" s="55">
        <f t="shared" si="4"/>
        <v>-29064504</v>
      </c>
      <c r="F53" s="56">
        <f t="shared" si="4"/>
        <v>-26064504</v>
      </c>
      <c r="G53" s="56">
        <f t="shared" si="4"/>
        <v>232682798</v>
      </c>
      <c r="H53" s="56">
        <f t="shared" si="4"/>
        <v>-249636766</v>
      </c>
      <c r="I53" s="56">
        <f t="shared" si="4"/>
        <v>4828953</v>
      </c>
      <c r="J53" s="56">
        <f t="shared" si="4"/>
        <v>-12125015</v>
      </c>
      <c r="K53" s="56">
        <f t="shared" si="4"/>
        <v>6844539</v>
      </c>
      <c r="L53" s="56">
        <f t="shared" si="4"/>
        <v>2607359</v>
      </c>
      <c r="M53" s="56">
        <f t="shared" si="4"/>
        <v>-5174311</v>
      </c>
      <c r="N53" s="56">
        <f t="shared" si="4"/>
        <v>4277587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-7847428</v>
      </c>
      <c r="X53" s="56">
        <f t="shared" si="4"/>
        <v>-13532253</v>
      </c>
      <c r="Y53" s="56">
        <f t="shared" si="4"/>
        <v>5684825</v>
      </c>
      <c r="Z53" s="57">
        <f>+IF(X53&lt;&gt;0,+(Y53/X53)*100,0)</f>
        <v>-42.009449572070515</v>
      </c>
      <c r="AA53" s="54">
        <f>+AA51-AA52</f>
        <v>-26064504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-100008900</v>
      </c>
      <c r="D56" s="48">
        <f>SUM(D53:D55)</f>
        <v>0</v>
      </c>
      <c r="E56" s="49">
        <f t="shared" si="5"/>
        <v>-29064504</v>
      </c>
      <c r="F56" s="50">
        <f t="shared" si="5"/>
        <v>-26064504</v>
      </c>
      <c r="G56" s="50">
        <f t="shared" si="5"/>
        <v>232682798</v>
      </c>
      <c r="H56" s="50">
        <f t="shared" si="5"/>
        <v>-249636766</v>
      </c>
      <c r="I56" s="50">
        <f t="shared" si="5"/>
        <v>4828953</v>
      </c>
      <c r="J56" s="50">
        <f t="shared" si="5"/>
        <v>-12125015</v>
      </c>
      <c r="K56" s="50">
        <f t="shared" si="5"/>
        <v>6844539</v>
      </c>
      <c r="L56" s="50">
        <f t="shared" si="5"/>
        <v>2607359</v>
      </c>
      <c r="M56" s="50">
        <f t="shared" si="5"/>
        <v>-5174311</v>
      </c>
      <c r="N56" s="50">
        <f t="shared" si="5"/>
        <v>4277587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-7847428</v>
      </c>
      <c r="X56" s="50">
        <f t="shared" si="5"/>
        <v>-13532253</v>
      </c>
      <c r="Y56" s="50">
        <f t="shared" si="5"/>
        <v>5684825</v>
      </c>
      <c r="Z56" s="51">
        <f>+IF(X56&lt;&gt;0,+(Y56/X56)*100,0)</f>
        <v>-42.009449572070515</v>
      </c>
      <c r="AA56" s="48">
        <f>SUM(AA53:AA55)</f>
        <v>-26064504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-100008900</v>
      </c>
      <c r="D59" s="65">
        <f>SUM(D56:D58)</f>
        <v>0</v>
      </c>
      <c r="E59" s="66">
        <f t="shared" si="6"/>
        <v>-29064504</v>
      </c>
      <c r="F59" s="67">
        <f t="shared" si="6"/>
        <v>-26064504</v>
      </c>
      <c r="G59" s="67">
        <f t="shared" si="6"/>
        <v>232682798</v>
      </c>
      <c r="H59" s="67">
        <f t="shared" si="6"/>
        <v>-249636766</v>
      </c>
      <c r="I59" s="67">
        <f t="shared" si="6"/>
        <v>4828953</v>
      </c>
      <c r="J59" s="67">
        <f t="shared" si="6"/>
        <v>-12125015</v>
      </c>
      <c r="K59" s="67">
        <f t="shared" si="6"/>
        <v>6844539</v>
      </c>
      <c r="L59" s="67">
        <f t="shared" si="6"/>
        <v>2607359</v>
      </c>
      <c r="M59" s="67">
        <f t="shared" si="6"/>
        <v>-5174311</v>
      </c>
      <c r="N59" s="67">
        <f t="shared" si="6"/>
        <v>4277587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-7847428</v>
      </c>
      <c r="X59" s="67">
        <f t="shared" si="6"/>
        <v>-13532253</v>
      </c>
      <c r="Y59" s="67">
        <f t="shared" si="6"/>
        <v>5684825</v>
      </c>
      <c r="Z59" s="68">
        <f>+IF(X59&lt;&gt;0,+(Y59/X59)*100,0)</f>
        <v>-42.009449572070515</v>
      </c>
      <c r="AA59" s="65">
        <f>SUM(AA56:AA58)</f>
        <v>-26064504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193634482</v>
      </c>
      <c r="D6" s="20"/>
      <c r="E6" s="21">
        <v>265322299</v>
      </c>
      <c r="F6" s="22">
        <v>265322299</v>
      </c>
      <c r="G6" s="22">
        <v>14090338</v>
      </c>
      <c r="H6" s="22">
        <v>16486160</v>
      </c>
      <c r="I6" s="22">
        <v>15889695</v>
      </c>
      <c r="J6" s="22">
        <v>46466193</v>
      </c>
      <c r="K6" s="22">
        <v>18752337</v>
      </c>
      <c r="L6" s="22">
        <v>17865704</v>
      </c>
      <c r="M6" s="22">
        <v>19294818</v>
      </c>
      <c r="N6" s="22">
        <v>55912859</v>
      </c>
      <c r="O6" s="22"/>
      <c r="P6" s="22"/>
      <c r="Q6" s="22"/>
      <c r="R6" s="22"/>
      <c r="S6" s="22"/>
      <c r="T6" s="22"/>
      <c r="U6" s="22"/>
      <c r="V6" s="22"/>
      <c r="W6" s="22">
        <v>102379052</v>
      </c>
      <c r="X6" s="22">
        <v>132661146</v>
      </c>
      <c r="Y6" s="22">
        <v>-30282094</v>
      </c>
      <c r="Z6" s="23">
        <v>-22.82664888180598</v>
      </c>
      <c r="AA6" s="20">
        <v>265322299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15200465</v>
      </c>
      <c r="D13" s="20"/>
      <c r="E13" s="21">
        <v>14295128</v>
      </c>
      <c r="F13" s="22">
        <v>14295128</v>
      </c>
      <c r="G13" s="22">
        <v>1141708</v>
      </c>
      <c r="H13" s="22">
        <v>1048748</v>
      </c>
      <c r="I13" s="22">
        <v>1346265</v>
      </c>
      <c r="J13" s="22">
        <v>3536721</v>
      </c>
      <c r="K13" s="22">
        <v>1150575</v>
      </c>
      <c r="L13" s="22">
        <v>1312612</v>
      </c>
      <c r="M13" s="22">
        <v>1325373</v>
      </c>
      <c r="N13" s="22">
        <v>3788560</v>
      </c>
      <c r="O13" s="22"/>
      <c r="P13" s="22"/>
      <c r="Q13" s="22"/>
      <c r="R13" s="22"/>
      <c r="S13" s="22"/>
      <c r="T13" s="22"/>
      <c r="U13" s="22"/>
      <c r="V13" s="22"/>
      <c r="W13" s="22">
        <v>7325281</v>
      </c>
      <c r="X13" s="22">
        <v>7147566</v>
      </c>
      <c r="Y13" s="22">
        <v>177715</v>
      </c>
      <c r="Z13" s="23">
        <v>2.4863708848578665</v>
      </c>
      <c r="AA13" s="20">
        <v>14295128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99518</v>
      </c>
      <c r="F19" s="22">
        <v>99518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49758</v>
      </c>
      <c r="Y19" s="22">
        <v>-49758</v>
      </c>
      <c r="Z19" s="23">
        <v>-100</v>
      </c>
      <c r="AA19" s="20">
        <v>99518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208834947</v>
      </c>
      <c r="D32" s="29">
        <f t="shared" ref="D32:Y32" si="0">SUM(D6:D31)</f>
        <v>0</v>
      </c>
      <c r="E32" s="30">
        <f t="shared" si="0"/>
        <v>279716945</v>
      </c>
      <c r="F32" s="31">
        <f t="shared" si="0"/>
        <v>279716945</v>
      </c>
      <c r="G32" s="31">
        <f t="shared" si="0"/>
        <v>15232046</v>
      </c>
      <c r="H32" s="31">
        <f t="shared" si="0"/>
        <v>17534908</v>
      </c>
      <c r="I32" s="31">
        <f t="shared" si="0"/>
        <v>17235960</v>
      </c>
      <c r="J32" s="31">
        <f t="shared" si="0"/>
        <v>50002914</v>
      </c>
      <c r="K32" s="31">
        <f t="shared" si="0"/>
        <v>19902912</v>
      </c>
      <c r="L32" s="31">
        <f t="shared" si="0"/>
        <v>19178316</v>
      </c>
      <c r="M32" s="31">
        <f t="shared" si="0"/>
        <v>20620191</v>
      </c>
      <c r="N32" s="31">
        <f t="shared" si="0"/>
        <v>59701419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109704333</v>
      </c>
      <c r="X32" s="31">
        <f t="shared" si="0"/>
        <v>139858470</v>
      </c>
      <c r="Y32" s="31">
        <f t="shared" si="0"/>
        <v>-30154137</v>
      </c>
      <c r="Z32" s="32">
        <f>+IF(X32&lt;&gt;0,+(Y32/X32)*100,0)</f>
        <v>-21.560465376176357</v>
      </c>
      <c r="AA32" s="29">
        <f>SUM(AA6:AA31)</f>
        <v>279716945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22627660</v>
      </c>
      <c r="D34" s="20"/>
      <c r="E34" s="21">
        <v>19070122</v>
      </c>
      <c r="F34" s="22">
        <v>19070122</v>
      </c>
      <c r="G34" s="22">
        <v>1781078</v>
      </c>
      <c r="H34" s="22">
        <v>1782827</v>
      </c>
      <c r="I34" s="22">
        <v>1782332</v>
      </c>
      <c r="J34" s="22">
        <v>5346237</v>
      </c>
      <c r="K34" s="22">
        <v>2051293</v>
      </c>
      <c r="L34" s="22">
        <v>1930094</v>
      </c>
      <c r="M34" s="22">
        <v>1995431</v>
      </c>
      <c r="N34" s="22">
        <v>5976818</v>
      </c>
      <c r="O34" s="22"/>
      <c r="P34" s="22"/>
      <c r="Q34" s="22"/>
      <c r="R34" s="22"/>
      <c r="S34" s="22"/>
      <c r="T34" s="22"/>
      <c r="U34" s="22"/>
      <c r="V34" s="22"/>
      <c r="W34" s="22">
        <v>11323055</v>
      </c>
      <c r="X34" s="22">
        <v>9535096</v>
      </c>
      <c r="Y34" s="22">
        <v>1787959</v>
      </c>
      <c r="Z34" s="23">
        <v>18.751347652923471</v>
      </c>
      <c r="AA34" s="20">
        <v>19070122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161357687</v>
      </c>
      <c r="D36" s="20"/>
      <c r="E36" s="21">
        <v>193203577</v>
      </c>
      <c r="F36" s="22">
        <v>193203577</v>
      </c>
      <c r="G36" s="22">
        <v>17128134</v>
      </c>
      <c r="H36" s="22">
        <v>21316945</v>
      </c>
      <c r="I36" s="22">
        <v>19767769</v>
      </c>
      <c r="J36" s="22">
        <v>58212848</v>
      </c>
      <c r="K36" s="22">
        <v>12845673</v>
      </c>
      <c r="L36" s="22">
        <v>13988381</v>
      </c>
      <c r="M36" s="22">
        <v>14536279</v>
      </c>
      <c r="N36" s="22">
        <v>41370333</v>
      </c>
      <c r="O36" s="22"/>
      <c r="P36" s="22"/>
      <c r="Q36" s="22"/>
      <c r="R36" s="22"/>
      <c r="S36" s="22"/>
      <c r="T36" s="22"/>
      <c r="U36" s="22"/>
      <c r="V36" s="22"/>
      <c r="W36" s="22">
        <v>99583181</v>
      </c>
      <c r="X36" s="22">
        <v>96601788</v>
      </c>
      <c r="Y36" s="22">
        <v>2981393</v>
      </c>
      <c r="Z36" s="23">
        <v>3.0862710325817155</v>
      </c>
      <c r="AA36" s="20">
        <v>193203577</v>
      </c>
    </row>
    <row r="37" spans="1:27" ht="13.5" x14ac:dyDescent="0.25">
      <c r="A37" s="19" t="s">
        <v>63</v>
      </c>
      <c r="B37" s="15" t="s">
        <v>32</v>
      </c>
      <c r="C37" s="20">
        <v>4491916</v>
      </c>
      <c r="D37" s="20"/>
      <c r="E37" s="21">
        <v>3280795</v>
      </c>
      <c r="F37" s="22">
        <v>3280795</v>
      </c>
      <c r="G37" s="22">
        <v>19899</v>
      </c>
      <c r="H37" s="22"/>
      <c r="I37" s="22">
        <v>36813</v>
      </c>
      <c r="J37" s="22">
        <v>56712</v>
      </c>
      <c r="K37" s="22">
        <v>294677</v>
      </c>
      <c r="L37" s="22">
        <v>341599</v>
      </c>
      <c r="M37" s="22">
        <v>207001</v>
      </c>
      <c r="N37" s="22">
        <v>843277</v>
      </c>
      <c r="O37" s="22"/>
      <c r="P37" s="22"/>
      <c r="Q37" s="22"/>
      <c r="R37" s="22"/>
      <c r="S37" s="22"/>
      <c r="T37" s="22"/>
      <c r="U37" s="22"/>
      <c r="V37" s="22"/>
      <c r="W37" s="22">
        <v>899989</v>
      </c>
      <c r="X37" s="22">
        <v>1640400</v>
      </c>
      <c r="Y37" s="22">
        <v>-740411</v>
      </c>
      <c r="Z37" s="23">
        <v>-45.136003413801511</v>
      </c>
      <c r="AA37" s="20">
        <v>3280795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6705784</v>
      </c>
      <c r="D39" s="20"/>
      <c r="E39" s="21">
        <v>6400218</v>
      </c>
      <c r="F39" s="22">
        <v>6400218</v>
      </c>
      <c r="G39" s="22"/>
      <c r="H39" s="22"/>
      <c r="I39" s="22">
        <v>1383701</v>
      </c>
      <c r="J39" s="22">
        <v>1383701</v>
      </c>
      <c r="K39" s="22">
        <v>466240</v>
      </c>
      <c r="L39" s="22">
        <v>448952</v>
      </c>
      <c r="M39" s="22">
        <v>465748</v>
      </c>
      <c r="N39" s="22">
        <v>1380940</v>
      </c>
      <c r="O39" s="22"/>
      <c r="P39" s="22"/>
      <c r="Q39" s="22"/>
      <c r="R39" s="22"/>
      <c r="S39" s="22"/>
      <c r="T39" s="22"/>
      <c r="U39" s="22"/>
      <c r="V39" s="22"/>
      <c r="W39" s="22">
        <v>2764641</v>
      </c>
      <c r="X39" s="22">
        <v>3200118</v>
      </c>
      <c r="Y39" s="22">
        <v>-435477</v>
      </c>
      <c r="Z39" s="23">
        <v>-13.608154449304683</v>
      </c>
      <c r="AA39" s="20">
        <v>6400218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276697</v>
      </c>
      <c r="D41" s="20"/>
      <c r="E41" s="21">
        <v>2340550</v>
      </c>
      <c r="F41" s="22">
        <v>2340550</v>
      </c>
      <c r="G41" s="22"/>
      <c r="H41" s="22">
        <v>33490</v>
      </c>
      <c r="I41" s="22"/>
      <c r="J41" s="22">
        <v>33490</v>
      </c>
      <c r="K41" s="22">
        <v>33315</v>
      </c>
      <c r="L41" s="22">
        <v>188770</v>
      </c>
      <c r="M41" s="22">
        <v>336520</v>
      </c>
      <c r="N41" s="22">
        <v>558605</v>
      </c>
      <c r="O41" s="22"/>
      <c r="P41" s="22"/>
      <c r="Q41" s="22"/>
      <c r="R41" s="22"/>
      <c r="S41" s="22"/>
      <c r="T41" s="22"/>
      <c r="U41" s="22"/>
      <c r="V41" s="22"/>
      <c r="W41" s="22">
        <v>592095</v>
      </c>
      <c r="X41" s="22">
        <v>1170274</v>
      </c>
      <c r="Y41" s="22">
        <v>-578179</v>
      </c>
      <c r="Z41" s="23">
        <v>-49.40543838451508</v>
      </c>
      <c r="AA41" s="20">
        <v>2340550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19535407</v>
      </c>
      <c r="D44" s="20"/>
      <c r="E44" s="21">
        <v>2823312</v>
      </c>
      <c r="F44" s="22">
        <v>2823312</v>
      </c>
      <c r="G44" s="22">
        <v>40120</v>
      </c>
      <c r="H44" s="22">
        <v>290741</v>
      </c>
      <c r="I44" s="22">
        <v>275381</v>
      </c>
      <c r="J44" s="22">
        <v>606242</v>
      </c>
      <c r="K44" s="22">
        <v>268077</v>
      </c>
      <c r="L44" s="22">
        <v>231109</v>
      </c>
      <c r="M44" s="22">
        <v>207148</v>
      </c>
      <c r="N44" s="22">
        <v>706334</v>
      </c>
      <c r="O44" s="22"/>
      <c r="P44" s="22"/>
      <c r="Q44" s="22"/>
      <c r="R44" s="22"/>
      <c r="S44" s="22"/>
      <c r="T44" s="22"/>
      <c r="U44" s="22"/>
      <c r="V44" s="22"/>
      <c r="W44" s="22">
        <v>1312576</v>
      </c>
      <c r="X44" s="22">
        <v>1411659</v>
      </c>
      <c r="Y44" s="22">
        <v>-99083</v>
      </c>
      <c r="Z44" s="23">
        <v>-7.0189047071566151</v>
      </c>
      <c r="AA44" s="20">
        <v>2823312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214995151</v>
      </c>
      <c r="D47" s="29">
        <f t="shared" ref="D47:Y47" si="1">SUM(D34:D46)</f>
        <v>0</v>
      </c>
      <c r="E47" s="30">
        <f t="shared" si="1"/>
        <v>227118574</v>
      </c>
      <c r="F47" s="31">
        <f t="shared" si="1"/>
        <v>227118574</v>
      </c>
      <c r="G47" s="31">
        <f t="shared" si="1"/>
        <v>18969231</v>
      </c>
      <c r="H47" s="31">
        <f t="shared" si="1"/>
        <v>23424003</v>
      </c>
      <c r="I47" s="31">
        <f t="shared" si="1"/>
        <v>23245996</v>
      </c>
      <c r="J47" s="31">
        <f t="shared" si="1"/>
        <v>65639230</v>
      </c>
      <c r="K47" s="31">
        <f t="shared" si="1"/>
        <v>15959275</v>
      </c>
      <c r="L47" s="31">
        <f t="shared" si="1"/>
        <v>17128905</v>
      </c>
      <c r="M47" s="31">
        <f t="shared" si="1"/>
        <v>17748127</v>
      </c>
      <c r="N47" s="31">
        <f t="shared" si="1"/>
        <v>50836307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116475537</v>
      </c>
      <c r="X47" s="31">
        <f t="shared" si="1"/>
        <v>113559335</v>
      </c>
      <c r="Y47" s="31">
        <f t="shared" si="1"/>
        <v>2916202</v>
      </c>
      <c r="Z47" s="32">
        <f>+IF(X47&lt;&gt;0,+(Y47/X47)*100,0)</f>
        <v>2.5679984829076359</v>
      </c>
      <c r="AA47" s="29">
        <f>SUM(AA34:AA46)</f>
        <v>227118574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-6160204</v>
      </c>
      <c r="D48" s="39">
        <f t="shared" si="2"/>
        <v>0</v>
      </c>
      <c r="E48" s="40">
        <f t="shared" si="2"/>
        <v>52598371</v>
      </c>
      <c r="F48" s="41">
        <f t="shared" si="2"/>
        <v>52598371</v>
      </c>
      <c r="G48" s="41">
        <f t="shared" si="2"/>
        <v>-3737185</v>
      </c>
      <c r="H48" s="41">
        <f t="shared" si="2"/>
        <v>-5889095</v>
      </c>
      <c r="I48" s="41">
        <f t="shared" si="2"/>
        <v>-6010036</v>
      </c>
      <c r="J48" s="41">
        <f t="shared" si="2"/>
        <v>-15636316</v>
      </c>
      <c r="K48" s="41">
        <f t="shared" si="2"/>
        <v>3943637</v>
      </c>
      <c r="L48" s="41">
        <f t="shared" si="2"/>
        <v>2049411</v>
      </c>
      <c r="M48" s="41">
        <f t="shared" si="2"/>
        <v>2872064</v>
      </c>
      <c r="N48" s="41">
        <f t="shared" si="2"/>
        <v>8865112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-6771204</v>
      </c>
      <c r="X48" s="41">
        <f t="shared" si="2"/>
        <v>26299135</v>
      </c>
      <c r="Y48" s="41">
        <f t="shared" si="2"/>
        <v>-33070339</v>
      </c>
      <c r="Z48" s="42">
        <f>+IF(X48&lt;&gt;0,+(Y48/X48)*100,0)</f>
        <v>-125.74686962137729</v>
      </c>
      <c r="AA48" s="39">
        <f>+AA32-AA47</f>
        <v>52598371</v>
      </c>
    </row>
    <row r="49" spans="1:27" ht="25.5" x14ac:dyDescent="0.25">
      <c r="A49" s="43" t="s">
        <v>74</v>
      </c>
      <c r="B49" s="15" t="s">
        <v>32</v>
      </c>
      <c r="C49" s="20">
        <v>1203000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1999998</v>
      </c>
      <c r="Y49" s="22">
        <v>-1999998</v>
      </c>
      <c r="Z49" s="23">
        <v>-100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-4957204</v>
      </c>
      <c r="D51" s="48">
        <f t="shared" si="3"/>
        <v>0</v>
      </c>
      <c r="E51" s="49">
        <f t="shared" si="3"/>
        <v>56598371</v>
      </c>
      <c r="F51" s="50">
        <f t="shared" si="3"/>
        <v>56598371</v>
      </c>
      <c r="G51" s="50">
        <f t="shared" si="3"/>
        <v>-3737185</v>
      </c>
      <c r="H51" s="50">
        <f t="shared" si="3"/>
        <v>-5889095</v>
      </c>
      <c r="I51" s="50">
        <f t="shared" si="3"/>
        <v>-6010036</v>
      </c>
      <c r="J51" s="50">
        <f t="shared" si="3"/>
        <v>-15636316</v>
      </c>
      <c r="K51" s="50">
        <f t="shared" si="3"/>
        <v>3943637</v>
      </c>
      <c r="L51" s="50">
        <f t="shared" si="3"/>
        <v>2049411</v>
      </c>
      <c r="M51" s="50">
        <f t="shared" si="3"/>
        <v>2872064</v>
      </c>
      <c r="N51" s="50">
        <f t="shared" si="3"/>
        <v>8865112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-6771204</v>
      </c>
      <c r="X51" s="50">
        <f t="shared" si="3"/>
        <v>28299133</v>
      </c>
      <c r="Y51" s="50">
        <f t="shared" si="3"/>
        <v>-35070337</v>
      </c>
      <c r="Z51" s="51">
        <f>+IF(X51&lt;&gt;0,+(Y51/X51)*100,0)</f>
        <v>-123.92724893727309</v>
      </c>
      <c r="AA51" s="48">
        <f>SUM(AA48:AA50)</f>
        <v>56598371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-4957204</v>
      </c>
      <c r="D53" s="54">
        <f>+D51-D52</f>
        <v>0</v>
      </c>
      <c r="E53" s="55">
        <f t="shared" si="4"/>
        <v>56598371</v>
      </c>
      <c r="F53" s="56">
        <f t="shared" si="4"/>
        <v>56598371</v>
      </c>
      <c r="G53" s="56">
        <f t="shared" si="4"/>
        <v>-3737185</v>
      </c>
      <c r="H53" s="56">
        <f t="shared" si="4"/>
        <v>-5889095</v>
      </c>
      <c r="I53" s="56">
        <f t="shared" si="4"/>
        <v>-6010036</v>
      </c>
      <c r="J53" s="56">
        <f t="shared" si="4"/>
        <v>-15636316</v>
      </c>
      <c r="K53" s="56">
        <f t="shared" si="4"/>
        <v>3943637</v>
      </c>
      <c r="L53" s="56">
        <f t="shared" si="4"/>
        <v>2049411</v>
      </c>
      <c r="M53" s="56">
        <f t="shared" si="4"/>
        <v>2872064</v>
      </c>
      <c r="N53" s="56">
        <f t="shared" si="4"/>
        <v>8865112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-6771204</v>
      </c>
      <c r="X53" s="56">
        <f t="shared" si="4"/>
        <v>28299133</v>
      </c>
      <c r="Y53" s="56">
        <f t="shared" si="4"/>
        <v>-35070337</v>
      </c>
      <c r="Z53" s="57">
        <f>+IF(X53&lt;&gt;0,+(Y53/X53)*100,0)</f>
        <v>-123.92724893727309</v>
      </c>
      <c r="AA53" s="54">
        <f>+AA51-AA52</f>
        <v>56598371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-4957204</v>
      </c>
      <c r="D56" s="48">
        <f>SUM(D53:D55)</f>
        <v>0</v>
      </c>
      <c r="E56" s="49">
        <f t="shared" si="5"/>
        <v>56598371</v>
      </c>
      <c r="F56" s="50">
        <f t="shared" si="5"/>
        <v>56598371</v>
      </c>
      <c r="G56" s="50">
        <f t="shared" si="5"/>
        <v>-3737185</v>
      </c>
      <c r="H56" s="50">
        <f t="shared" si="5"/>
        <v>-5889095</v>
      </c>
      <c r="I56" s="50">
        <f t="shared" si="5"/>
        <v>-6010036</v>
      </c>
      <c r="J56" s="50">
        <f t="shared" si="5"/>
        <v>-15636316</v>
      </c>
      <c r="K56" s="50">
        <f t="shared" si="5"/>
        <v>3943637</v>
      </c>
      <c r="L56" s="50">
        <f t="shared" si="5"/>
        <v>2049411</v>
      </c>
      <c r="M56" s="50">
        <f t="shared" si="5"/>
        <v>2872064</v>
      </c>
      <c r="N56" s="50">
        <f t="shared" si="5"/>
        <v>8865112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-6771204</v>
      </c>
      <c r="X56" s="50">
        <f t="shared" si="5"/>
        <v>28299133</v>
      </c>
      <c r="Y56" s="50">
        <f t="shared" si="5"/>
        <v>-35070337</v>
      </c>
      <c r="Z56" s="51">
        <f>+IF(X56&lt;&gt;0,+(Y56/X56)*100,0)</f>
        <v>-123.92724893727309</v>
      </c>
      <c r="AA56" s="48">
        <f>SUM(AA53:AA55)</f>
        <v>56598371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-4957204</v>
      </c>
      <c r="D59" s="65">
        <f>SUM(D56:D58)</f>
        <v>0</v>
      </c>
      <c r="E59" s="66">
        <f t="shared" si="6"/>
        <v>56598371</v>
      </c>
      <c r="F59" s="67">
        <f t="shared" si="6"/>
        <v>56598371</v>
      </c>
      <c r="G59" s="67">
        <f t="shared" si="6"/>
        <v>-3737185</v>
      </c>
      <c r="H59" s="67">
        <f t="shared" si="6"/>
        <v>-5889095</v>
      </c>
      <c r="I59" s="67">
        <f t="shared" si="6"/>
        <v>-6010036</v>
      </c>
      <c r="J59" s="67">
        <f t="shared" si="6"/>
        <v>-15636316</v>
      </c>
      <c r="K59" s="67">
        <f t="shared" si="6"/>
        <v>3943637</v>
      </c>
      <c r="L59" s="67">
        <f t="shared" si="6"/>
        <v>2049411</v>
      </c>
      <c r="M59" s="67">
        <f t="shared" si="6"/>
        <v>2872064</v>
      </c>
      <c r="N59" s="67">
        <f t="shared" si="6"/>
        <v>8865112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-6771204</v>
      </c>
      <c r="X59" s="67">
        <f t="shared" si="6"/>
        <v>28299133</v>
      </c>
      <c r="Y59" s="67">
        <f t="shared" si="6"/>
        <v>-35070337</v>
      </c>
      <c r="Z59" s="68">
        <f>+IF(X59&lt;&gt;0,+(Y59/X59)*100,0)</f>
        <v>-123.92724893727309</v>
      </c>
      <c r="AA59" s="65">
        <f>SUM(AA56:AA58)</f>
        <v>56598371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148368761</v>
      </c>
      <c r="D6" s="20"/>
      <c r="E6" s="21">
        <v>160361741</v>
      </c>
      <c r="F6" s="22">
        <v>160361741</v>
      </c>
      <c r="G6" s="22">
        <v>12008153</v>
      </c>
      <c r="H6" s="22">
        <v>12388880</v>
      </c>
      <c r="I6" s="22">
        <v>13535465</v>
      </c>
      <c r="J6" s="22">
        <v>37932498</v>
      </c>
      <c r="K6" s="22">
        <v>16261432</v>
      </c>
      <c r="L6" s="22">
        <v>13320534</v>
      </c>
      <c r="M6" s="22">
        <v>15317598</v>
      </c>
      <c r="N6" s="22">
        <v>44899564</v>
      </c>
      <c r="O6" s="22"/>
      <c r="P6" s="22"/>
      <c r="Q6" s="22"/>
      <c r="R6" s="22"/>
      <c r="S6" s="22"/>
      <c r="T6" s="22"/>
      <c r="U6" s="22"/>
      <c r="V6" s="22"/>
      <c r="W6" s="22">
        <v>82832062</v>
      </c>
      <c r="X6" s="22">
        <v>80180874</v>
      </c>
      <c r="Y6" s="22">
        <v>2651188</v>
      </c>
      <c r="Z6" s="23">
        <v>3.3065092306177659</v>
      </c>
      <c r="AA6" s="20">
        <v>160361741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1080830</v>
      </c>
      <c r="D13" s="20"/>
      <c r="E13" s="21">
        <v>1357679</v>
      </c>
      <c r="F13" s="22">
        <v>1357679</v>
      </c>
      <c r="G13" s="22">
        <v>82649</v>
      </c>
      <c r="H13" s="22">
        <v>105789</v>
      </c>
      <c r="I13" s="22">
        <v>98735</v>
      </c>
      <c r="J13" s="22">
        <v>287173</v>
      </c>
      <c r="K13" s="22">
        <v>97323</v>
      </c>
      <c r="L13" s="22">
        <v>98144</v>
      </c>
      <c r="M13" s="22">
        <v>122906</v>
      </c>
      <c r="N13" s="22">
        <v>318373</v>
      </c>
      <c r="O13" s="22"/>
      <c r="P13" s="22"/>
      <c r="Q13" s="22"/>
      <c r="R13" s="22"/>
      <c r="S13" s="22"/>
      <c r="T13" s="22"/>
      <c r="U13" s="22"/>
      <c r="V13" s="22"/>
      <c r="W13" s="22">
        <v>605546</v>
      </c>
      <c r="X13" s="22">
        <v>678846</v>
      </c>
      <c r="Y13" s="22">
        <v>-73300</v>
      </c>
      <c r="Z13" s="23">
        <v>-10.797736158127174</v>
      </c>
      <c r="AA13" s="20">
        <v>1357679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115884</v>
      </c>
      <c r="D23" s="20"/>
      <c r="E23" s="21">
        <v>171214</v>
      </c>
      <c r="F23" s="22">
        <v>171214</v>
      </c>
      <c r="G23" s="22"/>
      <c r="H23" s="22">
        <v>39616</v>
      </c>
      <c r="I23" s="22">
        <v>9408</v>
      </c>
      <c r="J23" s="22">
        <v>49024</v>
      </c>
      <c r="K23" s="22">
        <v>9408</v>
      </c>
      <c r="L23" s="22">
        <v>7056</v>
      </c>
      <c r="M23" s="22"/>
      <c r="N23" s="22">
        <v>16464</v>
      </c>
      <c r="O23" s="22"/>
      <c r="P23" s="22"/>
      <c r="Q23" s="22"/>
      <c r="R23" s="22"/>
      <c r="S23" s="22"/>
      <c r="T23" s="22"/>
      <c r="U23" s="22"/>
      <c r="V23" s="22"/>
      <c r="W23" s="22">
        <v>65488</v>
      </c>
      <c r="X23" s="22">
        <v>85608</v>
      </c>
      <c r="Y23" s="22">
        <v>-20120</v>
      </c>
      <c r="Z23" s="23">
        <v>-23.502476404074386</v>
      </c>
      <c r="AA23" s="20">
        <v>171214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13342</v>
      </c>
      <c r="D28" s="20"/>
      <c r="E28" s="21"/>
      <c r="F28" s="22"/>
      <c r="G28" s="22">
        <v>1336</v>
      </c>
      <c r="H28" s="22">
        <v>1336</v>
      </c>
      <c r="I28" s="22">
        <v>4471</v>
      </c>
      <c r="J28" s="22">
        <v>7143</v>
      </c>
      <c r="K28" s="22">
        <v>-1799</v>
      </c>
      <c r="L28" s="22">
        <v>1336</v>
      </c>
      <c r="M28" s="22">
        <v>1336</v>
      </c>
      <c r="N28" s="22">
        <v>873</v>
      </c>
      <c r="O28" s="22"/>
      <c r="P28" s="22"/>
      <c r="Q28" s="22"/>
      <c r="R28" s="22"/>
      <c r="S28" s="22"/>
      <c r="T28" s="22"/>
      <c r="U28" s="22"/>
      <c r="V28" s="22"/>
      <c r="W28" s="22">
        <v>8016</v>
      </c>
      <c r="X28" s="22"/>
      <c r="Y28" s="22">
        <v>8016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149578817</v>
      </c>
      <c r="D32" s="29">
        <f t="shared" ref="D32:Y32" si="0">SUM(D6:D31)</f>
        <v>0</v>
      </c>
      <c r="E32" s="30">
        <f t="shared" si="0"/>
        <v>161890634</v>
      </c>
      <c r="F32" s="31">
        <f t="shared" si="0"/>
        <v>161890634</v>
      </c>
      <c r="G32" s="31">
        <f t="shared" si="0"/>
        <v>12092138</v>
      </c>
      <c r="H32" s="31">
        <f t="shared" si="0"/>
        <v>12535621</v>
      </c>
      <c r="I32" s="31">
        <f t="shared" si="0"/>
        <v>13648079</v>
      </c>
      <c r="J32" s="31">
        <f t="shared" si="0"/>
        <v>38275838</v>
      </c>
      <c r="K32" s="31">
        <f t="shared" si="0"/>
        <v>16366364</v>
      </c>
      <c r="L32" s="31">
        <f t="shared" si="0"/>
        <v>13427070</v>
      </c>
      <c r="M32" s="31">
        <f t="shared" si="0"/>
        <v>15441840</v>
      </c>
      <c r="N32" s="31">
        <f t="shared" si="0"/>
        <v>45235274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83511112</v>
      </c>
      <c r="X32" s="31">
        <f t="shared" si="0"/>
        <v>80945328</v>
      </c>
      <c r="Y32" s="31">
        <f t="shared" si="0"/>
        <v>2565784</v>
      </c>
      <c r="Z32" s="32">
        <f>+IF(X32&lt;&gt;0,+(Y32/X32)*100,0)</f>
        <v>3.1697740479845851</v>
      </c>
      <c r="AA32" s="29">
        <f>SUM(AA6:AA31)</f>
        <v>161890634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15780912</v>
      </c>
      <c r="D34" s="20"/>
      <c r="E34" s="21">
        <v>18792426</v>
      </c>
      <c r="F34" s="22">
        <v>18792426</v>
      </c>
      <c r="G34" s="22">
        <v>1240080</v>
      </c>
      <c r="H34" s="22">
        <v>1219378</v>
      </c>
      <c r="I34" s="22">
        <v>1363471</v>
      </c>
      <c r="J34" s="22">
        <v>3822929</v>
      </c>
      <c r="K34" s="22">
        <v>1278628</v>
      </c>
      <c r="L34" s="22">
        <v>1310827</v>
      </c>
      <c r="M34" s="22">
        <v>1374783</v>
      </c>
      <c r="N34" s="22">
        <v>3964238</v>
      </c>
      <c r="O34" s="22"/>
      <c r="P34" s="22"/>
      <c r="Q34" s="22"/>
      <c r="R34" s="22"/>
      <c r="S34" s="22"/>
      <c r="T34" s="22"/>
      <c r="U34" s="22"/>
      <c r="V34" s="22"/>
      <c r="W34" s="22">
        <v>7787167</v>
      </c>
      <c r="X34" s="22">
        <v>9396222</v>
      </c>
      <c r="Y34" s="22">
        <v>-1609055</v>
      </c>
      <c r="Z34" s="23">
        <v>-17.124488970141407</v>
      </c>
      <c r="AA34" s="20">
        <v>18792426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136245642</v>
      </c>
      <c r="D36" s="20"/>
      <c r="E36" s="21">
        <v>166549751</v>
      </c>
      <c r="F36" s="22">
        <v>166549751</v>
      </c>
      <c r="G36" s="22">
        <v>19571513</v>
      </c>
      <c r="H36" s="22">
        <v>18465235</v>
      </c>
      <c r="I36" s="22">
        <v>11363067</v>
      </c>
      <c r="J36" s="22">
        <v>49399815</v>
      </c>
      <c r="K36" s="22">
        <v>11793268</v>
      </c>
      <c r="L36" s="22">
        <v>11493819</v>
      </c>
      <c r="M36" s="22">
        <v>11997233</v>
      </c>
      <c r="N36" s="22">
        <v>35284320</v>
      </c>
      <c r="O36" s="22"/>
      <c r="P36" s="22"/>
      <c r="Q36" s="22"/>
      <c r="R36" s="22"/>
      <c r="S36" s="22"/>
      <c r="T36" s="22"/>
      <c r="U36" s="22"/>
      <c r="V36" s="22"/>
      <c r="W36" s="22">
        <v>84684135</v>
      </c>
      <c r="X36" s="22">
        <v>83274876</v>
      </c>
      <c r="Y36" s="22">
        <v>1409259</v>
      </c>
      <c r="Z36" s="23">
        <v>1.6922979266879963</v>
      </c>
      <c r="AA36" s="20">
        <v>166549751</v>
      </c>
    </row>
    <row r="37" spans="1:27" ht="13.5" x14ac:dyDescent="0.25">
      <c r="A37" s="19" t="s">
        <v>63</v>
      </c>
      <c r="B37" s="15" t="s">
        <v>32</v>
      </c>
      <c r="C37" s="20">
        <v>1710840</v>
      </c>
      <c r="D37" s="20"/>
      <c r="E37" s="21">
        <v>3200000</v>
      </c>
      <c r="F37" s="22">
        <v>3200000</v>
      </c>
      <c r="G37" s="22">
        <v>225000</v>
      </c>
      <c r="H37" s="22"/>
      <c r="I37" s="22">
        <v>23326</v>
      </c>
      <c r="J37" s="22">
        <v>248326</v>
      </c>
      <c r="K37" s="22"/>
      <c r="L37" s="22">
        <v>50050</v>
      </c>
      <c r="M37" s="22">
        <v>860025</v>
      </c>
      <c r="N37" s="22">
        <v>910075</v>
      </c>
      <c r="O37" s="22"/>
      <c r="P37" s="22"/>
      <c r="Q37" s="22"/>
      <c r="R37" s="22"/>
      <c r="S37" s="22"/>
      <c r="T37" s="22"/>
      <c r="U37" s="22"/>
      <c r="V37" s="22"/>
      <c r="W37" s="22">
        <v>1158401</v>
      </c>
      <c r="X37" s="22">
        <v>1599996</v>
      </c>
      <c r="Y37" s="22">
        <v>-441595</v>
      </c>
      <c r="Z37" s="23">
        <v>-27.599756499391248</v>
      </c>
      <c r="AA37" s="20">
        <v>3200000</v>
      </c>
    </row>
    <row r="38" spans="1:27" ht="13.5" x14ac:dyDescent="0.25">
      <c r="A38" s="19" t="s">
        <v>64</v>
      </c>
      <c r="B38" s="15" t="s">
        <v>32</v>
      </c>
      <c r="C38" s="20">
        <v>18222500</v>
      </c>
      <c r="D38" s="20"/>
      <c r="E38" s="21">
        <v>2098000</v>
      </c>
      <c r="F38" s="22">
        <v>2098000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1048998</v>
      </c>
      <c r="Y38" s="22">
        <v>-1048998</v>
      </c>
      <c r="Z38" s="23">
        <v>-100</v>
      </c>
      <c r="AA38" s="20">
        <v>2098000</v>
      </c>
    </row>
    <row r="39" spans="1:27" ht="13.5" x14ac:dyDescent="0.25">
      <c r="A39" s="19" t="s">
        <v>65</v>
      </c>
      <c r="B39" s="15" t="s">
        <v>32</v>
      </c>
      <c r="C39" s="20">
        <v>2994971</v>
      </c>
      <c r="D39" s="20"/>
      <c r="E39" s="21">
        <v>3159357</v>
      </c>
      <c r="F39" s="22">
        <v>3159357</v>
      </c>
      <c r="G39" s="22"/>
      <c r="H39" s="22"/>
      <c r="I39" s="22"/>
      <c r="J39" s="22"/>
      <c r="K39" s="22"/>
      <c r="L39" s="22"/>
      <c r="M39" s="22">
        <v>1449628</v>
      </c>
      <c r="N39" s="22">
        <v>1449628</v>
      </c>
      <c r="O39" s="22"/>
      <c r="P39" s="22"/>
      <c r="Q39" s="22"/>
      <c r="R39" s="22"/>
      <c r="S39" s="22"/>
      <c r="T39" s="22"/>
      <c r="U39" s="22"/>
      <c r="V39" s="22"/>
      <c r="W39" s="22">
        <v>1449628</v>
      </c>
      <c r="X39" s="22">
        <v>1579680</v>
      </c>
      <c r="Y39" s="22">
        <v>-130052</v>
      </c>
      <c r="Z39" s="23">
        <v>-8.2328066443836718</v>
      </c>
      <c r="AA39" s="20">
        <v>3159357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1411620</v>
      </c>
      <c r="D41" s="20"/>
      <c r="E41" s="21">
        <v>1100000</v>
      </c>
      <c r="F41" s="22">
        <v>1100000</v>
      </c>
      <c r="G41" s="22"/>
      <c r="H41" s="22"/>
      <c r="I41" s="22">
        <v>9640</v>
      </c>
      <c r="J41" s="22">
        <v>9640</v>
      </c>
      <c r="K41" s="22"/>
      <c r="L41" s="22"/>
      <c r="M41" s="22">
        <v>29300</v>
      </c>
      <c r="N41" s="22">
        <v>29300</v>
      </c>
      <c r="O41" s="22"/>
      <c r="P41" s="22"/>
      <c r="Q41" s="22"/>
      <c r="R41" s="22"/>
      <c r="S41" s="22"/>
      <c r="T41" s="22"/>
      <c r="U41" s="22"/>
      <c r="V41" s="22"/>
      <c r="W41" s="22">
        <v>38940</v>
      </c>
      <c r="X41" s="22">
        <v>550002</v>
      </c>
      <c r="Y41" s="22">
        <v>-511062</v>
      </c>
      <c r="Z41" s="23">
        <v>-92.920025745360917</v>
      </c>
      <c r="AA41" s="20">
        <v>1100000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3444441</v>
      </c>
      <c r="D44" s="20"/>
      <c r="E44" s="21">
        <v>4450000</v>
      </c>
      <c r="F44" s="22">
        <v>4450000</v>
      </c>
      <c r="G44" s="22">
        <v>360393</v>
      </c>
      <c r="H44" s="22">
        <v>223261</v>
      </c>
      <c r="I44" s="22">
        <v>327435</v>
      </c>
      <c r="J44" s="22">
        <v>911089</v>
      </c>
      <c r="K44" s="22">
        <v>249204</v>
      </c>
      <c r="L44" s="22">
        <v>196040</v>
      </c>
      <c r="M44" s="22">
        <v>269632</v>
      </c>
      <c r="N44" s="22">
        <v>714876</v>
      </c>
      <c r="O44" s="22"/>
      <c r="P44" s="22"/>
      <c r="Q44" s="22"/>
      <c r="R44" s="22"/>
      <c r="S44" s="22"/>
      <c r="T44" s="22"/>
      <c r="U44" s="22"/>
      <c r="V44" s="22"/>
      <c r="W44" s="22">
        <v>1625965</v>
      </c>
      <c r="X44" s="22">
        <v>2225004</v>
      </c>
      <c r="Y44" s="22">
        <v>-599039</v>
      </c>
      <c r="Z44" s="23">
        <v>-26.923052722601849</v>
      </c>
      <c r="AA44" s="20">
        <v>4450000</v>
      </c>
    </row>
    <row r="45" spans="1:27" ht="13.5" x14ac:dyDescent="0.25">
      <c r="A45" s="19" t="s">
        <v>70</v>
      </c>
      <c r="B45" s="15" t="s">
        <v>32</v>
      </c>
      <c r="C45" s="20">
        <v>99413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179910339</v>
      </c>
      <c r="D47" s="29">
        <f t="shared" ref="D47:Y47" si="1">SUM(D34:D46)</f>
        <v>0</v>
      </c>
      <c r="E47" s="30">
        <f t="shared" si="1"/>
        <v>199349534</v>
      </c>
      <c r="F47" s="31">
        <f t="shared" si="1"/>
        <v>199349534</v>
      </c>
      <c r="G47" s="31">
        <f t="shared" si="1"/>
        <v>21396986</v>
      </c>
      <c r="H47" s="31">
        <f t="shared" si="1"/>
        <v>19907874</v>
      </c>
      <c r="I47" s="31">
        <f t="shared" si="1"/>
        <v>13086939</v>
      </c>
      <c r="J47" s="31">
        <f t="shared" si="1"/>
        <v>54391799</v>
      </c>
      <c r="K47" s="31">
        <f t="shared" si="1"/>
        <v>13321100</v>
      </c>
      <c r="L47" s="31">
        <f t="shared" si="1"/>
        <v>13050736</v>
      </c>
      <c r="M47" s="31">
        <f t="shared" si="1"/>
        <v>15980601</v>
      </c>
      <c r="N47" s="31">
        <f t="shared" si="1"/>
        <v>42352437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96744236</v>
      </c>
      <c r="X47" s="31">
        <f t="shared" si="1"/>
        <v>99674778</v>
      </c>
      <c r="Y47" s="31">
        <f t="shared" si="1"/>
        <v>-2930542</v>
      </c>
      <c r="Z47" s="32">
        <f>+IF(X47&lt;&gt;0,+(Y47/X47)*100,0)</f>
        <v>-2.9401038645904984</v>
      </c>
      <c r="AA47" s="29">
        <f>SUM(AA34:AA46)</f>
        <v>199349534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-30331522</v>
      </c>
      <c r="D48" s="39">
        <f t="shared" si="2"/>
        <v>0</v>
      </c>
      <c r="E48" s="40">
        <f t="shared" si="2"/>
        <v>-37458900</v>
      </c>
      <c r="F48" s="41">
        <f t="shared" si="2"/>
        <v>-37458900</v>
      </c>
      <c r="G48" s="41">
        <f t="shared" si="2"/>
        <v>-9304848</v>
      </c>
      <c r="H48" s="41">
        <f t="shared" si="2"/>
        <v>-7372253</v>
      </c>
      <c r="I48" s="41">
        <f t="shared" si="2"/>
        <v>561140</v>
      </c>
      <c r="J48" s="41">
        <f t="shared" si="2"/>
        <v>-16115961</v>
      </c>
      <c r="K48" s="41">
        <f t="shared" si="2"/>
        <v>3045264</v>
      </c>
      <c r="L48" s="41">
        <f t="shared" si="2"/>
        <v>376334</v>
      </c>
      <c r="M48" s="41">
        <f t="shared" si="2"/>
        <v>-538761</v>
      </c>
      <c r="N48" s="41">
        <f t="shared" si="2"/>
        <v>2882837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-13233124</v>
      </c>
      <c r="X48" s="41">
        <f t="shared" si="2"/>
        <v>-18729450</v>
      </c>
      <c r="Y48" s="41">
        <f t="shared" si="2"/>
        <v>5496326</v>
      </c>
      <c r="Z48" s="42">
        <f>+IF(X48&lt;&gt;0,+(Y48/X48)*100,0)</f>
        <v>-29.345901775012077</v>
      </c>
      <c r="AA48" s="39">
        <f>+AA32-AA47</f>
        <v>-37458900</v>
      </c>
    </row>
    <row r="49" spans="1:27" ht="25.5" x14ac:dyDescent="0.25">
      <c r="A49" s="43" t="s">
        <v>74</v>
      </c>
      <c r="B49" s="15" t="s">
        <v>32</v>
      </c>
      <c r="C49" s="20">
        <v>153463</v>
      </c>
      <c r="D49" s="20"/>
      <c r="E49" s="21">
        <v>20315000</v>
      </c>
      <c r="F49" s="22">
        <v>20315000</v>
      </c>
      <c r="G49" s="22"/>
      <c r="H49" s="22"/>
      <c r="I49" s="22">
        <v>1659351</v>
      </c>
      <c r="J49" s="22">
        <v>1659351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1659351</v>
      </c>
      <c r="X49" s="22">
        <v>10157502</v>
      </c>
      <c r="Y49" s="22">
        <v>-8498151</v>
      </c>
      <c r="Z49" s="23">
        <v>-83.663788596842011</v>
      </c>
      <c r="AA49" s="20">
        <v>20315000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-30178059</v>
      </c>
      <c r="D51" s="48">
        <f t="shared" si="3"/>
        <v>0</v>
      </c>
      <c r="E51" s="49">
        <f t="shared" si="3"/>
        <v>-17143900</v>
      </c>
      <c r="F51" s="50">
        <f t="shared" si="3"/>
        <v>-17143900</v>
      </c>
      <c r="G51" s="50">
        <f t="shared" si="3"/>
        <v>-9304848</v>
      </c>
      <c r="H51" s="50">
        <f t="shared" si="3"/>
        <v>-7372253</v>
      </c>
      <c r="I51" s="50">
        <f t="shared" si="3"/>
        <v>2220491</v>
      </c>
      <c r="J51" s="50">
        <f t="shared" si="3"/>
        <v>-14456610</v>
      </c>
      <c r="K51" s="50">
        <f t="shared" si="3"/>
        <v>3045264</v>
      </c>
      <c r="L51" s="50">
        <f t="shared" si="3"/>
        <v>376334</v>
      </c>
      <c r="M51" s="50">
        <f t="shared" si="3"/>
        <v>-538761</v>
      </c>
      <c r="N51" s="50">
        <f t="shared" si="3"/>
        <v>2882837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-11573773</v>
      </c>
      <c r="X51" s="50">
        <f t="shared" si="3"/>
        <v>-8571948</v>
      </c>
      <c r="Y51" s="50">
        <f t="shared" si="3"/>
        <v>-3001825</v>
      </c>
      <c r="Z51" s="51">
        <f>+IF(X51&lt;&gt;0,+(Y51/X51)*100,0)</f>
        <v>35.019169504994665</v>
      </c>
      <c r="AA51" s="48">
        <f>SUM(AA48:AA50)</f>
        <v>-17143900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-30178059</v>
      </c>
      <c r="D53" s="54">
        <f>+D51-D52</f>
        <v>0</v>
      </c>
      <c r="E53" s="55">
        <f t="shared" si="4"/>
        <v>-17143900</v>
      </c>
      <c r="F53" s="56">
        <f t="shared" si="4"/>
        <v>-17143900</v>
      </c>
      <c r="G53" s="56">
        <f t="shared" si="4"/>
        <v>-9304848</v>
      </c>
      <c r="H53" s="56">
        <f t="shared" si="4"/>
        <v>-7372253</v>
      </c>
      <c r="I53" s="56">
        <f t="shared" si="4"/>
        <v>2220491</v>
      </c>
      <c r="J53" s="56">
        <f t="shared" si="4"/>
        <v>-14456610</v>
      </c>
      <c r="K53" s="56">
        <f t="shared" si="4"/>
        <v>3045264</v>
      </c>
      <c r="L53" s="56">
        <f t="shared" si="4"/>
        <v>376334</v>
      </c>
      <c r="M53" s="56">
        <f t="shared" si="4"/>
        <v>-538761</v>
      </c>
      <c r="N53" s="56">
        <f t="shared" si="4"/>
        <v>2882837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-11573773</v>
      </c>
      <c r="X53" s="56">
        <f t="shared" si="4"/>
        <v>-8571948</v>
      </c>
      <c r="Y53" s="56">
        <f t="shared" si="4"/>
        <v>-3001825</v>
      </c>
      <c r="Z53" s="57">
        <f>+IF(X53&lt;&gt;0,+(Y53/X53)*100,0)</f>
        <v>35.019169504994665</v>
      </c>
      <c r="AA53" s="54">
        <f>+AA51-AA52</f>
        <v>-17143900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-30178059</v>
      </c>
      <c r="D56" s="48">
        <f>SUM(D53:D55)</f>
        <v>0</v>
      </c>
      <c r="E56" s="49">
        <f t="shared" si="5"/>
        <v>-17143900</v>
      </c>
      <c r="F56" s="50">
        <f t="shared" si="5"/>
        <v>-17143900</v>
      </c>
      <c r="G56" s="50">
        <f t="shared" si="5"/>
        <v>-9304848</v>
      </c>
      <c r="H56" s="50">
        <f t="shared" si="5"/>
        <v>-7372253</v>
      </c>
      <c r="I56" s="50">
        <f t="shared" si="5"/>
        <v>2220491</v>
      </c>
      <c r="J56" s="50">
        <f t="shared" si="5"/>
        <v>-14456610</v>
      </c>
      <c r="K56" s="50">
        <f t="shared" si="5"/>
        <v>3045264</v>
      </c>
      <c r="L56" s="50">
        <f t="shared" si="5"/>
        <v>376334</v>
      </c>
      <c r="M56" s="50">
        <f t="shared" si="5"/>
        <v>-538761</v>
      </c>
      <c r="N56" s="50">
        <f t="shared" si="5"/>
        <v>2882837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-11573773</v>
      </c>
      <c r="X56" s="50">
        <f t="shared" si="5"/>
        <v>-8571948</v>
      </c>
      <c r="Y56" s="50">
        <f t="shared" si="5"/>
        <v>-3001825</v>
      </c>
      <c r="Z56" s="51">
        <f>+IF(X56&lt;&gt;0,+(Y56/X56)*100,0)</f>
        <v>35.019169504994665</v>
      </c>
      <c r="AA56" s="48">
        <f>SUM(AA53:AA55)</f>
        <v>-17143900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-30178059</v>
      </c>
      <c r="D59" s="65">
        <f>SUM(D56:D58)</f>
        <v>0</v>
      </c>
      <c r="E59" s="66">
        <f t="shared" si="6"/>
        <v>-17143900</v>
      </c>
      <c r="F59" s="67">
        <f t="shared" si="6"/>
        <v>-17143900</v>
      </c>
      <c r="G59" s="67">
        <f t="shared" si="6"/>
        <v>-9304848</v>
      </c>
      <c r="H59" s="67">
        <f t="shared" si="6"/>
        <v>-7372253</v>
      </c>
      <c r="I59" s="67">
        <f t="shared" si="6"/>
        <v>2220491</v>
      </c>
      <c r="J59" s="67">
        <f t="shared" si="6"/>
        <v>-14456610</v>
      </c>
      <c r="K59" s="67">
        <f t="shared" si="6"/>
        <v>3045264</v>
      </c>
      <c r="L59" s="67">
        <f t="shared" si="6"/>
        <v>376334</v>
      </c>
      <c r="M59" s="67">
        <f t="shared" si="6"/>
        <v>-538761</v>
      </c>
      <c r="N59" s="67">
        <f t="shared" si="6"/>
        <v>2882837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-11573773</v>
      </c>
      <c r="X59" s="67">
        <f t="shared" si="6"/>
        <v>-8571948</v>
      </c>
      <c r="Y59" s="67">
        <f t="shared" si="6"/>
        <v>-3001825</v>
      </c>
      <c r="Z59" s="68">
        <f>+IF(X59&lt;&gt;0,+(Y59/X59)*100,0)</f>
        <v>35.019169504994665</v>
      </c>
      <c r="AA59" s="65">
        <f>SUM(AA56:AA58)</f>
        <v>-17143900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320898106</v>
      </c>
      <c r="D6" s="20"/>
      <c r="E6" s="21">
        <v>451209339</v>
      </c>
      <c r="F6" s="22">
        <v>451209339</v>
      </c>
      <c r="G6" s="22">
        <v>27893384</v>
      </c>
      <c r="H6" s="22">
        <v>39893556</v>
      </c>
      <c r="I6" s="22">
        <v>32810548</v>
      </c>
      <c r="J6" s="22">
        <v>100597488</v>
      </c>
      <c r="K6" s="22">
        <v>26666794</v>
      </c>
      <c r="L6" s="22">
        <v>55075892</v>
      </c>
      <c r="M6" s="22">
        <v>7799021</v>
      </c>
      <c r="N6" s="22">
        <v>89541707</v>
      </c>
      <c r="O6" s="22"/>
      <c r="P6" s="22"/>
      <c r="Q6" s="22"/>
      <c r="R6" s="22"/>
      <c r="S6" s="22"/>
      <c r="T6" s="22"/>
      <c r="U6" s="22"/>
      <c r="V6" s="22"/>
      <c r="W6" s="22">
        <v>190139195</v>
      </c>
      <c r="X6" s="22">
        <v>225604632</v>
      </c>
      <c r="Y6" s="22">
        <v>-35465437</v>
      </c>
      <c r="Z6" s="23">
        <v>-15.720172358872489</v>
      </c>
      <c r="AA6" s="20">
        <v>451209339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7777</v>
      </c>
      <c r="F19" s="22">
        <v>7777</v>
      </c>
      <c r="G19" s="22"/>
      <c r="H19" s="22"/>
      <c r="I19" s="22"/>
      <c r="J19" s="22"/>
      <c r="K19" s="22">
        <v>1546</v>
      </c>
      <c r="L19" s="22"/>
      <c r="M19" s="22"/>
      <c r="N19" s="22">
        <v>1546</v>
      </c>
      <c r="O19" s="22"/>
      <c r="P19" s="22"/>
      <c r="Q19" s="22"/>
      <c r="R19" s="22"/>
      <c r="S19" s="22"/>
      <c r="T19" s="22"/>
      <c r="U19" s="22"/>
      <c r="V19" s="22"/>
      <c r="W19" s="22">
        <v>1546</v>
      </c>
      <c r="X19" s="22">
        <v>3882</v>
      </c>
      <c r="Y19" s="22">
        <v>-2336</v>
      </c>
      <c r="Z19" s="23">
        <v>-60.175167439464197</v>
      </c>
      <c r="AA19" s="20">
        <v>7777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320898106</v>
      </c>
      <c r="D32" s="29">
        <f t="shared" ref="D32:Y32" si="0">SUM(D6:D31)</f>
        <v>0</v>
      </c>
      <c r="E32" s="30">
        <f t="shared" si="0"/>
        <v>451217116</v>
      </c>
      <c r="F32" s="31">
        <f t="shared" si="0"/>
        <v>451217116</v>
      </c>
      <c r="G32" s="31">
        <f t="shared" si="0"/>
        <v>27893384</v>
      </c>
      <c r="H32" s="31">
        <f t="shared" si="0"/>
        <v>39893556</v>
      </c>
      <c r="I32" s="31">
        <f t="shared" si="0"/>
        <v>32810548</v>
      </c>
      <c r="J32" s="31">
        <f t="shared" si="0"/>
        <v>100597488</v>
      </c>
      <c r="K32" s="31">
        <f t="shared" si="0"/>
        <v>26668340</v>
      </c>
      <c r="L32" s="31">
        <f t="shared" si="0"/>
        <v>55075892</v>
      </c>
      <c r="M32" s="31">
        <f t="shared" si="0"/>
        <v>7799021</v>
      </c>
      <c r="N32" s="31">
        <f t="shared" si="0"/>
        <v>89543253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190140741</v>
      </c>
      <c r="X32" s="31">
        <f t="shared" si="0"/>
        <v>225608514</v>
      </c>
      <c r="Y32" s="31">
        <f t="shared" si="0"/>
        <v>-35467773</v>
      </c>
      <c r="Z32" s="32">
        <f>+IF(X32&lt;&gt;0,+(Y32/X32)*100,0)</f>
        <v>-15.720937286967814</v>
      </c>
      <c r="AA32" s="29">
        <f>SUM(AA6:AA31)</f>
        <v>451217116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37913747</v>
      </c>
      <c r="D34" s="20"/>
      <c r="E34" s="21">
        <v>42257101</v>
      </c>
      <c r="F34" s="22">
        <v>42257101</v>
      </c>
      <c r="G34" s="22"/>
      <c r="H34" s="22">
        <v>7568978</v>
      </c>
      <c r="I34" s="22">
        <v>3146319</v>
      </c>
      <c r="J34" s="22">
        <v>10715297</v>
      </c>
      <c r="K34" s="22">
        <v>3610933</v>
      </c>
      <c r="L34" s="22">
        <v>4201153</v>
      </c>
      <c r="M34" s="22">
        <v>3080753</v>
      </c>
      <c r="N34" s="22">
        <v>10892839</v>
      </c>
      <c r="O34" s="22"/>
      <c r="P34" s="22"/>
      <c r="Q34" s="22"/>
      <c r="R34" s="22"/>
      <c r="S34" s="22"/>
      <c r="T34" s="22"/>
      <c r="U34" s="22"/>
      <c r="V34" s="22"/>
      <c r="W34" s="22">
        <v>21608136</v>
      </c>
      <c r="X34" s="22">
        <v>21128658</v>
      </c>
      <c r="Y34" s="22">
        <v>479478</v>
      </c>
      <c r="Z34" s="23">
        <v>2.2693253873483115</v>
      </c>
      <c r="AA34" s="20">
        <v>42257101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298977718</v>
      </c>
      <c r="D36" s="20"/>
      <c r="E36" s="21">
        <v>334570598</v>
      </c>
      <c r="F36" s="22">
        <v>334570598</v>
      </c>
      <c r="G36" s="22"/>
      <c r="H36" s="22">
        <v>44679040</v>
      </c>
      <c r="I36" s="22">
        <v>41069540</v>
      </c>
      <c r="J36" s="22">
        <v>85748580</v>
      </c>
      <c r="K36" s="22">
        <v>25068370</v>
      </c>
      <c r="L36" s="22">
        <v>1224708</v>
      </c>
      <c r="M36" s="22">
        <v>25068370</v>
      </c>
      <c r="N36" s="22">
        <v>51361448</v>
      </c>
      <c r="O36" s="22"/>
      <c r="P36" s="22"/>
      <c r="Q36" s="22"/>
      <c r="R36" s="22"/>
      <c r="S36" s="22"/>
      <c r="T36" s="22"/>
      <c r="U36" s="22"/>
      <c r="V36" s="22"/>
      <c r="W36" s="22">
        <v>137110028</v>
      </c>
      <c r="X36" s="22">
        <v>167285304</v>
      </c>
      <c r="Y36" s="22">
        <v>-30175276</v>
      </c>
      <c r="Z36" s="23">
        <v>-18.038210935731687</v>
      </c>
      <c r="AA36" s="20">
        <v>334570598</v>
      </c>
    </row>
    <row r="37" spans="1:27" ht="13.5" x14ac:dyDescent="0.25">
      <c r="A37" s="19" t="s">
        <v>63</v>
      </c>
      <c r="B37" s="15" t="s">
        <v>32</v>
      </c>
      <c r="C37" s="20">
        <v>-793855</v>
      </c>
      <c r="D37" s="20"/>
      <c r="E37" s="21">
        <v>47475</v>
      </c>
      <c r="F37" s="22">
        <v>47475</v>
      </c>
      <c r="G37" s="22">
        <v>16172</v>
      </c>
      <c r="H37" s="22"/>
      <c r="I37" s="22"/>
      <c r="J37" s="22">
        <v>16172</v>
      </c>
      <c r="K37" s="22">
        <v>10364</v>
      </c>
      <c r="L37" s="22">
        <v>3144</v>
      </c>
      <c r="M37" s="22"/>
      <c r="N37" s="22">
        <v>13508</v>
      </c>
      <c r="O37" s="22"/>
      <c r="P37" s="22"/>
      <c r="Q37" s="22"/>
      <c r="R37" s="22"/>
      <c r="S37" s="22"/>
      <c r="T37" s="22"/>
      <c r="U37" s="22"/>
      <c r="V37" s="22"/>
      <c r="W37" s="22">
        <v>29680</v>
      </c>
      <c r="X37" s="22">
        <v>23742</v>
      </c>
      <c r="Y37" s="22">
        <v>5938</v>
      </c>
      <c r="Z37" s="23">
        <v>25.010529862690589</v>
      </c>
      <c r="AA37" s="20">
        <v>47475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9741297</v>
      </c>
      <c r="D39" s="20"/>
      <c r="E39" s="21">
        <v>3246343</v>
      </c>
      <c r="F39" s="22">
        <v>3246343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1623252</v>
      </c>
      <c r="Y39" s="22">
        <v>-1623252</v>
      </c>
      <c r="Z39" s="23">
        <v>-100</v>
      </c>
      <c r="AA39" s="20">
        <v>3246343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17268168</v>
      </c>
      <c r="D41" s="20"/>
      <c r="E41" s="21">
        <v>61866820</v>
      </c>
      <c r="F41" s="22">
        <v>61866820</v>
      </c>
      <c r="G41" s="22">
        <v>11163674</v>
      </c>
      <c r="H41" s="22">
        <v>5027494</v>
      </c>
      <c r="I41" s="22">
        <v>1263079</v>
      </c>
      <c r="J41" s="22">
        <v>17454247</v>
      </c>
      <c r="K41" s="22">
        <v>3815682</v>
      </c>
      <c r="L41" s="22">
        <v>3346449</v>
      </c>
      <c r="M41" s="22">
        <v>1902747</v>
      </c>
      <c r="N41" s="22">
        <v>9064878</v>
      </c>
      <c r="O41" s="22"/>
      <c r="P41" s="22"/>
      <c r="Q41" s="22"/>
      <c r="R41" s="22"/>
      <c r="S41" s="22"/>
      <c r="T41" s="22"/>
      <c r="U41" s="22"/>
      <c r="V41" s="22"/>
      <c r="W41" s="22">
        <v>26519125</v>
      </c>
      <c r="X41" s="22">
        <v>30933480</v>
      </c>
      <c r="Y41" s="22">
        <v>-4414355</v>
      </c>
      <c r="Z41" s="23">
        <v>-14.270476519292366</v>
      </c>
      <c r="AA41" s="20">
        <v>61866820</v>
      </c>
    </row>
    <row r="42" spans="1:27" ht="13.5" x14ac:dyDescent="0.25">
      <c r="A42" s="19" t="s">
        <v>67</v>
      </c>
      <c r="B42" s="15" t="s">
        <v>32</v>
      </c>
      <c r="C42" s="20">
        <v>2452110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407111</v>
      </c>
      <c r="M43" s="22">
        <v>1615511</v>
      </c>
      <c r="N43" s="22">
        <v>2022622</v>
      </c>
      <c r="O43" s="22"/>
      <c r="P43" s="22"/>
      <c r="Q43" s="22"/>
      <c r="R43" s="22"/>
      <c r="S43" s="22"/>
      <c r="T43" s="22"/>
      <c r="U43" s="22"/>
      <c r="V43" s="22"/>
      <c r="W43" s="22">
        <v>2022622</v>
      </c>
      <c r="X43" s="22"/>
      <c r="Y43" s="22">
        <v>2022622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7962085</v>
      </c>
      <c r="D44" s="20"/>
      <c r="E44" s="21">
        <v>8283178</v>
      </c>
      <c r="F44" s="22">
        <v>8283178</v>
      </c>
      <c r="G44" s="22">
        <v>759571</v>
      </c>
      <c r="H44" s="22">
        <v>1457763</v>
      </c>
      <c r="I44" s="22">
        <v>1424867</v>
      </c>
      <c r="J44" s="22">
        <v>3642201</v>
      </c>
      <c r="K44" s="22">
        <v>267742</v>
      </c>
      <c r="L44" s="22">
        <v>774285</v>
      </c>
      <c r="M44" s="22">
        <v>73462</v>
      </c>
      <c r="N44" s="22">
        <v>1115489</v>
      </c>
      <c r="O44" s="22"/>
      <c r="P44" s="22"/>
      <c r="Q44" s="22"/>
      <c r="R44" s="22"/>
      <c r="S44" s="22"/>
      <c r="T44" s="22"/>
      <c r="U44" s="22"/>
      <c r="V44" s="22"/>
      <c r="W44" s="22">
        <v>4757690</v>
      </c>
      <c r="X44" s="22">
        <v>4141656</v>
      </c>
      <c r="Y44" s="22">
        <v>616034</v>
      </c>
      <c r="Z44" s="23">
        <v>14.874098669710859</v>
      </c>
      <c r="AA44" s="20">
        <v>8283178</v>
      </c>
    </row>
    <row r="45" spans="1:27" ht="13.5" x14ac:dyDescent="0.25">
      <c r="A45" s="19" t="s">
        <v>70</v>
      </c>
      <c r="B45" s="15" t="s">
        <v>32</v>
      </c>
      <c r="C45" s="20">
        <v>1815456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375336726</v>
      </c>
      <c r="D47" s="29">
        <f t="shared" ref="D47:Y47" si="1">SUM(D34:D46)</f>
        <v>0</v>
      </c>
      <c r="E47" s="30">
        <f t="shared" si="1"/>
        <v>450271515</v>
      </c>
      <c r="F47" s="31">
        <f t="shared" si="1"/>
        <v>450271515</v>
      </c>
      <c r="G47" s="31">
        <f t="shared" si="1"/>
        <v>11939417</v>
      </c>
      <c r="H47" s="31">
        <f t="shared" si="1"/>
        <v>58733275</v>
      </c>
      <c r="I47" s="31">
        <f t="shared" si="1"/>
        <v>46903805</v>
      </c>
      <c r="J47" s="31">
        <f t="shared" si="1"/>
        <v>117576497</v>
      </c>
      <c r="K47" s="31">
        <f t="shared" si="1"/>
        <v>32773091</v>
      </c>
      <c r="L47" s="31">
        <f t="shared" si="1"/>
        <v>9956850</v>
      </c>
      <c r="M47" s="31">
        <f t="shared" si="1"/>
        <v>31740843</v>
      </c>
      <c r="N47" s="31">
        <f t="shared" si="1"/>
        <v>74470784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192047281</v>
      </c>
      <c r="X47" s="31">
        <f t="shared" si="1"/>
        <v>225136092</v>
      </c>
      <c r="Y47" s="31">
        <f t="shared" si="1"/>
        <v>-33088811</v>
      </c>
      <c r="Z47" s="32">
        <f>+IF(X47&lt;&gt;0,+(Y47/X47)*100,0)</f>
        <v>-14.697248542450492</v>
      </c>
      <c r="AA47" s="29">
        <f>SUM(AA34:AA46)</f>
        <v>450271515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-54438620</v>
      </c>
      <c r="D48" s="39">
        <f t="shared" si="2"/>
        <v>0</v>
      </c>
      <c r="E48" s="40">
        <f t="shared" si="2"/>
        <v>945601</v>
      </c>
      <c r="F48" s="41">
        <f t="shared" si="2"/>
        <v>945601</v>
      </c>
      <c r="G48" s="41">
        <f t="shared" si="2"/>
        <v>15953967</v>
      </c>
      <c r="H48" s="41">
        <f t="shared" si="2"/>
        <v>-18839719</v>
      </c>
      <c r="I48" s="41">
        <f t="shared" si="2"/>
        <v>-14093257</v>
      </c>
      <c r="J48" s="41">
        <f t="shared" si="2"/>
        <v>-16979009</v>
      </c>
      <c r="K48" s="41">
        <f t="shared" si="2"/>
        <v>-6104751</v>
      </c>
      <c r="L48" s="41">
        <f t="shared" si="2"/>
        <v>45119042</v>
      </c>
      <c r="M48" s="41">
        <f t="shared" si="2"/>
        <v>-23941822</v>
      </c>
      <c r="N48" s="41">
        <f t="shared" si="2"/>
        <v>15072469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-1906540</v>
      </c>
      <c r="X48" s="41">
        <f t="shared" si="2"/>
        <v>472422</v>
      </c>
      <c r="Y48" s="41">
        <f t="shared" si="2"/>
        <v>-2378962</v>
      </c>
      <c r="Z48" s="42">
        <f>+IF(X48&lt;&gt;0,+(Y48/X48)*100,0)</f>
        <v>-503.56714970937003</v>
      </c>
      <c r="AA48" s="39">
        <f>+AA32-AA47</f>
        <v>945601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12976000</v>
      </c>
      <c r="F49" s="22">
        <v>12976000</v>
      </c>
      <c r="G49" s="22"/>
      <c r="H49" s="22"/>
      <c r="I49" s="22">
        <v>3773471</v>
      </c>
      <c r="J49" s="22">
        <v>3773471</v>
      </c>
      <c r="K49" s="22"/>
      <c r="L49" s="22">
        <v>2541594</v>
      </c>
      <c r="M49" s="22">
        <v>3235250</v>
      </c>
      <c r="N49" s="22">
        <v>5776844</v>
      </c>
      <c r="O49" s="22"/>
      <c r="P49" s="22"/>
      <c r="Q49" s="22"/>
      <c r="R49" s="22"/>
      <c r="S49" s="22"/>
      <c r="T49" s="22"/>
      <c r="U49" s="22"/>
      <c r="V49" s="22"/>
      <c r="W49" s="22">
        <v>9550315</v>
      </c>
      <c r="X49" s="22">
        <v>6487998</v>
      </c>
      <c r="Y49" s="22">
        <v>3062317</v>
      </c>
      <c r="Z49" s="23">
        <v>47.19972170151717</v>
      </c>
      <c r="AA49" s="20">
        <v>12976000</v>
      </c>
    </row>
    <row r="50" spans="1:27" ht="13.5" x14ac:dyDescent="0.25">
      <c r="A50" s="43" t="s">
        <v>75</v>
      </c>
      <c r="B50" s="15" t="s">
        <v>32</v>
      </c>
      <c r="C50" s="44">
        <v>10887920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-43550700</v>
      </c>
      <c r="D51" s="48">
        <f t="shared" si="3"/>
        <v>0</v>
      </c>
      <c r="E51" s="49">
        <f t="shared" si="3"/>
        <v>13921601</v>
      </c>
      <c r="F51" s="50">
        <f t="shared" si="3"/>
        <v>13921601</v>
      </c>
      <c r="G51" s="50">
        <f t="shared" si="3"/>
        <v>15953967</v>
      </c>
      <c r="H51" s="50">
        <f t="shared" si="3"/>
        <v>-18839719</v>
      </c>
      <c r="I51" s="50">
        <f t="shared" si="3"/>
        <v>-10319786</v>
      </c>
      <c r="J51" s="50">
        <f t="shared" si="3"/>
        <v>-13205538</v>
      </c>
      <c r="K51" s="50">
        <f t="shared" si="3"/>
        <v>-6104751</v>
      </c>
      <c r="L51" s="50">
        <f t="shared" si="3"/>
        <v>47660636</v>
      </c>
      <c r="M51" s="50">
        <f t="shared" si="3"/>
        <v>-20706572</v>
      </c>
      <c r="N51" s="50">
        <f t="shared" si="3"/>
        <v>20849313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7643775</v>
      </c>
      <c r="X51" s="50">
        <f t="shared" si="3"/>
        <v>6960420</v>
      </c>
      <c r="Y51" s="50">
        <f t="shared" si="3"/>
        <v>683355</v>
      </c>
      <c r="Z51" s="51">
        <f>+IF(X51&lt;&gt;0,+(Y51/X51)*100,0)</f>
        <v>9.8177265165033134</v>
      </c>
      <c r="AA51" s="48">
        <f>SUM(AA48:AA50)</f>
        <v>13921601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-43550700</v>
      </c>
      <c r="D53" s="54">
        <f>+D51-D52</f>
        <v>0</v>
      </c>
      <c r="E53" s="55">
        <f t="shared" si="4"/>
        <v>13921601</v>
      </c>
      <c r="F53" s="56">
        <f t="shared" si="4"/>
        <v>13921601</v>
      </c>
      <c r="G53" s="56">
        <f t="shared" si="4"/>
        <v>15953967</v>
      </c>
      <c r="H53" s="56">
        <f t="shared" si="4"/>
        <v>-18839719</v>
      </c>
      <c r="I53" s="56">
        <f t="shared" si="4"/>
        <v>-10319786</v>
      </c>
      <c r="J53" s="56">
        <f t="shared" si="4"/>
        <v>-13205538</v>
      </c>
      <c r="K53" s="56">
        <f t="shared" si="4"/>
        <v>-6104751</v>
      </c>
      <c r="L53" s="56">
        <f t="shared" si="4"/>
        <v>47660636</v>
      </c>
      <c r="M53" s="56">
        <f t="shared" si="4"/>
        <v>-20706572</v>
      </c>
      <c r="N53" s="56">
        <f t="shared" si="4"/>
        <v>20849313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7643775</v>
      </c>
      <c r="X53" s="56">
        <f t="shared" si="4"/>
        <v>6960420</v>
      </c>
      <c r="Y53" s="56">
        <f t="shared" si="4"/>
        <v>683355</v>
      </c>
      <c r="Z53" s="57">
        <f>+IF(X53&lt;&gt;0,+(Y53/X53)*100,0)</f>
        <v>9.8177265165033134</v>
      </c>
      <c r="AA53" s="54">
        <f>+AA51-AA52</f>
        <v>13921601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-43550700</v>
      </c>
      <c r="D56" s="48">
        <f>SUM(D53:D55)</f>
        <v>0</v>
      </c>
      <c r="E56" s="49">
        <f t="shared" si="5"/>
        <v>13921601</v>
      </c>
      <c r="F56" s="50">
        <f t="shared" si="5"/>
        <v>13921601</v>
      </c>
      <c r="G56" s="50">
        <f t="shared" si="5"/>
        <v>15953967</v>
      </c>
      <c r="H56" s="50">
        <f t="shared" si="5"/>
        <v>-18839719</v>
      </c>
      <c r="I56" s="50">
        <f t="shared" si="5"/>
        <v>-10319786</v>
      </c>
      <c r="J56" s="50">
        <f t="shared" si="5"/>
        <v>-13205538</v>
      </c>
      <c r="K56" s="50">
        <f t="shared" si="5"/>
        <v>-6104751</v>
      </c>
      <c r="L56" s="50">
        <f t="shared" si="5"/>
        <v>47660636</v>
      </c>
      <c r="M56" s="50">
        <f t="shared" si="5"/>
        <v>-20706572</v>
      </c>
      <c r="N56" s="50">
        <f t="shared" si="5"/>
        <v>20849313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7643775</v>
      </c>
      <c r="X56" s="50">
        <f t="shared" si="5"/>
        <v>6960420</v>
      </c>
      <c r="Y56" s="50">
        <f t="shared" si="5"/>
        <v>683355</v>
      </c>
      <c r="Z56" s="51">
        <f>+IF(X56&lt;&gt;0,+(Y56/X56)*100,0)</f>
        <v>9.8177265165033134</v>
      </c>
      <c r="AA56" s="48">
        <f>SUM(AA53:AA55)</f>
        <v>13921601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-43550700</v>
      </c>
      <c r="D59" s="65">
        <f>SUM(D56:D58)</f>
        <v>0</v>
      </c>
      <c r="E59" s="66">
        <f t="shared" si="6"/>
        <v>13921601</v>
      </c>
      <c r="F59" s="67">
        <f t="shared" si="6"/>
        <v>13921601</v>
      </c>
      <c r="G59" s="67">
        <f t="shared" si="6"/>
        <v>15953967</v>
      </c>
      <c r="H59" s="67">
        <f t="shared" si="6"/>
        <v>-18839719</v>
      </c>
      <c r="I59" s="67">
        <f t="shared" si="6"/>
        <v>-10319786</v>
      </c>
      <c r="J59" s="67">
        <f t="shared" si="6"/>
        <v>-13205538</v>
      </c>
      <c r="K59" s="67">
        <f t="shared" si="6"/>
        <v>-6104751</v>
      </c>
      <c r="L59" s="67">
        <f t="shared" si="6"/>
        <v>47660636</v>
      </c>
      <c r="M59" s="67">
        <f t="shared" si="6"/>
        <v>-20706572</v>
      </c>
      <c r="N59" s="67">
        <f t="shared" si="6"/>
        <v>20849313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7643775</v>
      </c>
      <c r="X59" s="67">
        <f t="shared" si="6"/>
        <v>6960420</v>
      </c>
      <c r="Y59" s="67">
        <f t="shared" si="6"/>
        <v>683355</v>
      </c>
      <c r="Z59" s="68">
        <f>+IF(X59&lt;&gt;0,+(Y59/X59)*100,0)</f>
        <v>9.8177265165033134</v>
      </c>
      <c r="AA59" s="65">
        <f>SUM(AA56:AA58)</f>
        <v>13921601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356519349</v>
      </c>
      <c r="D6" s="20"/>
      <c r="E6" s="21">
        <v>307878469</v>
      </c>
      <c r="F6" s="22">
        <v>307878469</v>
      </c>
      <c r="G6" s="22">
        <v>21101751</v>
      </c>
      <c r="H6" s="22">
        <v>28397661</v>
      </c>
      <c r="I6" s="22">
        <v>12214177</v>
      </c>
      <c r="J6" s="22">
        <v>61713589</v>
      </c>
      <c r="K6" s="22">
        <v>16428586</v>
      </c>
      <c r="L6" s="22">
        <v>23739772</v>
      </c>
      <c r="M6" s="22">
        <v>24665489</v>
      </c>
      <c r="N6" s="22">
        <v>64833847</v>
      </c>
      <c r="O6" s="22"/>
      <c r="P6" s="22"/>
      <c r="Q6" s="22"/>
      <c r="R6" s="22"/>
      <c r="S6" s="22"/>
      <c r="T6" s="22"/>
      <c r="U6" s="22"/>
      <c r="V6" s="22"/>
      <c r="W6" s="22">
        <v>126547436</v>
      </c>
      <c r="X6" s="22">
        <v>153939234</v>
      </c>
      <c r="Y6" s="22">
        <v>-27391798</v>
      </c>
      <c r="Z6" s="23">
        <v>-17.793903015003959</v>
      </c>
      <c r="AA6" s="20">
        <v>307878469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157840</v>
      </c>
      <c r="D19" s="20"/>
      <c r="E19" s="21">
        <v>4391610</v>
      </c>
      <c r="F19" s="22">
        <v>4391610</v>
      </c>
      <c r="G19" s="22">
        <v>12513</v>
      </c>
      <c r="H19" s="22"/>
      <c r="I19" s="22">
        <v>24275</v>
      </c>
      <c r="J19" s="22">
        <v>36788</v>
      </c>
      <c r="K19" s="22">
        <v>12015</v>
      </c>
      <c r="L19" s="22">
        <v>11386</v>
      </c>
      <c r="M19" s="22"/>
      <c r="N19" s="22">
        <v>23401</v>
      </c>
      <c r="O19" s="22"/>
      <c r="P19" s="22"/>
      <c r="Q19" s="22"/>
      <c r="R19" s="22"/>
      <c r="S19" s="22"/>
      <c r="T19" s="22"/>
      <c r="U19" s="22"/>
      <c r="V19" s="22"/>
      <c r="W19" s="22">
        <v>60189</v>
      </c>
      <c r="X19" s="22">
        <v>2195808</v>
      </c>
      <c r="Y19" s="22">
        <v>-2135619</v>
      </c>
      <c r="Z19" s="23">
        <v>-97.258913347615092</v>
      </c>
      <c r="AA19" s="20">
        <v>4391610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505459</v>
      </c>
      <c r="D23" s="20"/>
      <c r="E23" s="21"/>
      <c r="F23" s="22"/>
      <c r="G23" s="22"/>
      <c r="H23" s="22"/>
      <c r="I23" s="22">
        <v>17000</v>
      </c>
      <c r="J23" s="22">
        <v>17000</v>
      </c>
      <c r="K23" s="22">
        <v>35014</v>
      </c>
      <c r="L23" s="22"/>
      <c r="M23" s="22">
        <v>3500</v>
      </c>
      <c r="N23" s="22">
        <v>38514</v>
      </c>
      <c r="O23" s="22"/>
      <c r="P23" s="22"/>
      <c r="Q23" s="22"/>
      <c r="R23" s="22"/>
      <c r="S23" s="22"/>
      <c r="T23" s="22"/>
      <c r="U23" s="22"/>
      <c r="V23" s="22"/>
      <c r="W23" s="22">
        <v>55514</v>
      </c>
      <c r="X23" s="22"/>
      <c r="Y23" s="22">
        <v>55514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357182648</v>
      </c>
      <c r="D32" s="29">
        <f t="shared" ref="D32:Y32" si="0">SUM(D6:D31)</f>
        <v>0</v>
      </c>
      <c r="E32" s="30">
        <f t="shared" si="0"/>
        <v>312270079</v>
      </c>
      <c r="F32" s="31">
        <f t="shared" si="0"/>
        <v>312270079</v>
      </c>
      <c r="G32" s="31">
        <f t="shared" si="0"/>
        <v>21114264</v>
      </c>
      <c r="H32" s="31">
        <f t="shared" si="0"/>
        <v>28397661</v>
      </c>
      <c r="I32" s="31">
        <f t="shared" si="0"/>
        <v>12255452</v>
      </c>
      <c r="J32" s="31">
        <f t="shared" si="0"/>
        <v>61767377</v>
      </c>
      <c r="K32" s="31">
        <f t="shared" si="0"/>
        <v>16475615</v>
      </c>
      <c r="L32" s="31">
        <f t="shared" si="0"/>
        <v>23751158</v>
      </c>
      <c r="M32" s="31">
        <f t="shared" si="0"/>
        <v>24668989</v>
      </c>
      <c r="N32" s="31">
        <f t="shared" si="0"/>
        <v>64895762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126663139</v>
      </c>
      <c r="X32" s="31">
        <f t="shared" si="0"/>
        <v>156135042</v>
      </c>
      <c r="Y32" s="31">
        <f t="shared" si="0"/>
        <v>-29471903</v>
      </c>
      <c r="Z32" s="32">
        <f>+IF(X32&lt;&gt;0,+(Y32/X32)*100,0)</f>
        <v>-18.875905512613883</v>
      </c>
      <c r="AA32" s="29">
        <f>SUM(AA6:AA31)</f>
        <v>312270079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18605619</v>
      </c>
      <c r="D34" s="20"/>
      <c r="E34" s="21">
        <v>30823753</v>
      </c>
      <c r="F34" s="22">
        <v>30823753</v>
      </c>
      <c r="G34" s="22">
        <v>1537733</v>
      </c>
      <c r="H34" s="22">
        <v>1520207</v>
      </c>
      <c r="I34" s="22">
        <v>1562905</v>
      </c>
      <c r="J34" s="22">
        <v>4620845</v>
      </c>
      <c r="K34" s="22">
        <v>1660133</v>
      </c>
      <c r="L34" s="22">
        <v>1609204</v>
      </c>
      <c r="M34" s="22">
        <v>1763575</v>
      </c>
      <c r="N34" s="22">
        <v>5032912</v>
      </c>
      <c r="O34" s="22"/>
      <c r="P34" s="22"/>
      <c r="Q34" s="22"/>
      <c r="R34" s="22"/>
      <c r="S34" s="22"/>
      <c r="T34" s="22"/>
      <c r="U34" s="22"/>
      <c r="V34" s="22"/>
      <c r="W34" s="22">
        <v>9653757</v>
      </c>
      <c r="X34" s="22">
        <v>15411870</v>
      </c>
      <c r="Y34" s="22">
        <v>-5758113</v>
      </c>
      <c r="Z34" s="23">
        <v>-37.361546652028601</v>
      </c>
      <c r="AA34" s="20">
        <v>30823753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237091721</v>
      </c>
      <c r="D36" s="20"/>
      <c r="E36" s="21">
        <v>272290138</v>
      </c>
      <c r="F36" s="22">
        <v>272290138</v>
      </c>
      <c r="G36" s="22"/>
      <c r="H36" s="22">
        <v>33550976</v>
      </c>
      <c r="I36" s="22">
        <v>29477123</v>
      </c>
      <c r="J36" s="22">
        <v>63028099</v>
      </c>
      <c r="K36" s="22">
        <v>22841249</v>
      </c>
      <c r="L36" s="22">
        <v>24083483</v>
      </c>
      <c r="M36" s="22"/>
      <c r="N36" s="22">
        <v>46924732</v>
      </c>
      <c r="O36" s="22"/>
      <c r="P36" s="22"/>
      <c r="Q36" s="22"/>
      <c r="R36" s="22"/>
      <c r="S36" s="22"/>
      <c r="T36" s="22"/>
      <c r="U36" s="22"/>
      <c r="V36" s="22"/>
      <c r="W36" s="22">
        <v>109952831</v>
      </c>
      <c r="X36" s="22">
        <v>136145070</v>
      </c>
      <c r="Y36" s="22">
        <v>-26192239</v>
      </c>
      <c r="Z36" s="23">
        <v>-19.238477750240975</v>
      </c>
      <c r="AA36" s="20">
        <v>272290138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3193511</v>
      </c>
      <c r="D39" s="20"/>
      <c r="E39" s="21">
        <v>3903068</v>
      </c>
      <c r="F39" s="22">
        <v>3903068</v>
      </c>
      <c r="G39" s="22"/>
      <c r="H39" s="22"/>
      <c r="I39" s="22">
        <v>1760210</v>
      </c>
      <c r="J39" s="22">
        <v>1760210</v>
      </c>
      <c r="K39" s="22"/>
      <c r="L39" s="22"/>
      <c r="M39" s="22">
        <v>711067</v>
      </c>
      <c r="N39" s="22">
        <v>711067</v>
      </c>
      <c r="O39" s="22"/>
      <c r="P39" s="22"/>
      <c r="Q39" s="22"/>
      <c r="R39" s="22"/>
      <c r="S39" s="22"/>
      <c r="T39" s="22"/>
      <c r="U39" s="22"/>
      <c r="V39" s="22"/>
      <c r="W39" s="22">
        <v>2471277</v>
      </c>
      <c r="X39" s="22">
        <v>1951536</v>
      </c>
      <c r="Y39" s="22">
        <v>519741</v>
      </c>
      <c r="Z39" s="23">
        <v>26.632406473669974</v>
      </c>
      <c r="AA39" s="20">
        <v>3903068</v>
      </c>
    </row>
    <row r="40" spans="1:27" ht="13.5" x14ac:dyDescent="0.25">
      <c r="A40" s="19" t="s">
        <v>40</v>
      </c>
      <c r="B40" s="15" t="s">
        <v>32</v>
      </c>
      <c r="C40" s="20">
        <v>44374419</v>
      </c>
      <c r="D40" s="20"/>
      <c r="E40" s="21">
        <v>2553500</v>
      </c>
      <c r="F40" s="22">
        <v>2553500</v>
      </c>
      <c r="G40" s="22">
        <v>200635</v>
      </c>
      <c r="H40" s="22">
        <v>2414599</v>
      </c>
      <c r="I40" s="22">
        <v>4308533</v>
      </c>
      <c r="J40" s="22">
        <v>6923767</v>
      </c>
      <c r="K40" s="22">
        <v>795066</v>
      </c>
      <c r="L40" s="22">
        <v>187623</v>
      </c>
      <c r="M40" s="22">
        <v>12423</v>
      </c>
      <c r="N40" s="22">
        <v>995112</v>
      </c>
      <c r="O40" s="22"/>
      <c r="P40" s="22"/>
      <c r="Q40" s="22"/>
      <c r="R40" s="22"/>
      <c r="S40" s="22"/>
      <c r="T40" s="22"/>
      <c r="U40" s="22"/>
      <c r="V40" s="22"/>
      <c r="W40" s="22">
        <v>7918879</v>
      </c>
      <c r="X40" s="22">
        <v>1276746</v>
      </c>
      <c r="Y40" s="22">
        <v>6642133</v>
      </c>
      <c r="Z40" s="23">
        <v>520.23918618111975</v>
      </c>
      <c r="AA40" s="20">
        <v>2553500</v>
      </c>
    </row>
    <row r="41" spans="1:27" ht="13.5" x14ac:dyDescent="0.25">
      <c r="A41" s="19" t="s">
        <v>66</v>
      </c>
      <c r="B41" s="15" t="s">
        <v>32</v>
      </c>
      <c r="C41" s="20">
        <v>18890381</v>
      </c>
      <c r="D41" s="20"/>
      <c r="E41" s="21">
        <v>11553686</v>
      </c>
      <c r="F41" s="22">
        <v>11553686</v>
      </c>
      <c r="G41" s="22">
        <v>152250</v>
      </c>
      <c r="H41" s="22">
        <v>1306629</v>
      </c>
      <c r="I41" s="22">
        <v>2463500</v>
      </c>
      <c r="J41" s="22">
        <v>3922379</v>
      </c>
      <c r="K41" s="22">
        <v>546957</v>
      </c>
      <c r="L41" s="22">
        <v>1120294</v>
      </c>
      <c r="M41" s="22">
        <v>2378567</v>
      </c>
      <c r="N41" s="22">
        <v>4045818</v>
      </c>
      <c r="O41" s="22"/>
      <c r="P41" s="22"/>
      <c r="Q41" s="22"/>
      <c r="R41" s="22"/>
      <c r="S41" s="22"/>
      <c r="T41" s="22"/>
      <c r="U41" s="22"/>
      <c r="V41" s="22"/>
      <c r="W41" s="22">
        <v>7968197</v>
      </c>
      <c r="X41" s="22">
        <v>5776842</v>
      </c>
      <c r="Y41" s="22">
        <v>2191355</v>
      </c>
      <c r="Z41" s="23">
        <v>37.933441835521897</v>
      </c>
      <c r="AA41" s="20">
        <v>11553686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104900</v>
      </c>
      <c r="F42" s="22">
        <v>104900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52452</v>
      </c>
      <c r="Y42" s="22">
        <v>-52452</v>
      </c>
      <c r="Z42" s="23">
        <v>-100</v>
      </c>
      <c r="AA42" s="20">
        <v>104900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22393194</v>
      </c>
      <c r="D44" s="20"/>
      <c r="E44" s="21">
        <v>23507815</v>
      </c>
      <c r="F44" s="22">
        <v>23507815</v>
      </c>
      <c r="G44" s="22">
        <v>1062355</v>
      </c>
      <c r="H44" s="22">
        <v>1076242</v>
      </c>
      <c r="I44" s="22">
        <v>6805451</v>
      </c>
      <c r="J44" s="22">
        <v>8944048</v>
      </c>
      <c r="K44" s="22">
        <v>562692</v>
      </c>
      <c r="L44" s="22">
        <v>1129974</v>
      </c>
      <c r="M44" s="22">
        <v>793471</v>
      </c>
      <c r="N44" s="22">
        <v>2486137</v>
      </c>
      <c r="O44" s="22"/>
      <c r="P44" s="22"/>
      <c r="Q44" s="22"/>
      <c r="R44" s="22"/>
      <c r="S44" s="22"/>
      <c r="T44" s="22"/>
      <c r="U44" s="22"/>
      <c r="V44" s="22"/>
      <c r="W44" s="22">
        <v>11430185</v>
      </c>
      <c r="X44" s="22">
        <v>11753904</v>
      </c>
      <c r="Y44" s="22">
        <v>-323719</v>
      </c>
      <c r="Z44" s="23">
        <v>-2.7541402414040475</v>
      </c>
      <c r="AA44" s="20">
        <v>23507815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344548845</v>
      </c>
      <c r="D47" s="29">
        <f t="shared" ref="D47:Y47" si="1">SUM(D34:D46)</f>
        <v>0</v>
      </c>
      <c r="E47" s="30">
        <f t="shared" si="1"/>
        <v>344736860</v>
      </c>
      <c r="F47" s="31">
        <f t="shared" si="1"/>
        <v>344736860</v>
      </c>
      <c r="G47" s="31">
        <f t="shared" si="1"/>
        <v>2952973</v>
      </c>
      <c r="H47" s="31">
        <f t="shared" si="1"/>
        <v>39868653</v>
      </c>
      <c r="I47" s="31">
        <f t="shared" si="1"/>
        <v>46377722</v>
      </c>
      <c r="J47" s="31">
        <f t="shared" si="1"/>
        <v>89199348</v>
      </c>
      <c r="K47" s="31">
        <f t="shared" si="1"/>
        <v>26406097</v>
      </c>
      <c r="L47" s="31">
        <f t="shared" si="1"/>
        <v>28130578</v>
      </c>
      <c r="M47" s="31">
        <f t="shared" si="1"/>
        <v>5659103</v>
      </c>
      <c r="N47" s="31">
        <f t="shared" si="1"/>
        <v>60195778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149395126</v>
      </c>
      <c r="X47" s="31">
        <f t="shared" si="1"/>
        <v>172368420</v>
      </c>
      <c r="Y47" s="31">
        <f t="shared" si="1"/>
        <v>-22973294</v>
      </c>
      <c r="Z47" s="32">
        <f>+IF(X47&lt;&gt;0,+(Y47/X47)*100,0)</f>
        <v>-13.328017974522247</v>
      </c>
      <c r="AA47" s="29">
        <f>SUM(AA34:AA46)</f>
        <v>344736860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12633803</v>
      </c>
      <c r="D48" s="39">
        <f t="shared" si="2"/>
        <v>0</v>
      </c>
      <c r="E48" s="40">
        <f t="shared" si="2"/>
        <v>-32466781</v>
      </c>
      <c r="F48" s="41">
        <f t="shared" si="2"/>
        <v>-32466781</v>
      </c>
      <c r="G48" s="41">
        <f t="shared" si="2"/>
        <v>18161291</v>
      </c>
      <c r="H48" s="41">
        <f t="shared" si="2"/>
        <v>-11470992</v>
      </c>
      <c r="I48" s="41">
        <f t="shared" si="2"/>
        <v>-34122270</v>
      </c>
      <c r="J48" s="41">
        <f t="shared" si="2"/>
        <v>-27431971</v>
      </c>
      <c r="K48" s="41">
        <f t="shared" si="2"/>
        <v>-9930482</v>
      </c>
      <c r="L48" s="41">
        <f t="shared" si="2"/>
        <v>-4379420</v>
      </c>
      <c r="M48" s="41">
        <f t="shared" si="2"/>
        <v>19009886</v>
      </c>
      <c r="N48" s="41">
        <f t="shared" si="2"/>
        <v>4699984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-22731987</v>
      </c>
      <c r="X48" s="41">
        <f t="shared" si="2"/>
        <v>-16233378</v>
      </c>
      <c r="Y48" s="41">
        <f t="shared" si="2"/>
        <v>-6498609</v>
      </c>
      <c r="Z48" s="42">
        <f>+IF(X48&lt;&gt;0,+(Y48/X48)*100,0)</f>
        <v>40.032388822585169</v>
      </c>
      <c r="AA48" s="39">
        <f>+AA32-AA47</f>
        <v>-32466781</v>
      </c>
    </row>
    <row r="49" spans="1:27" ht="25.5" x14ac:dyDescent="0.25">
      <c r="A49" s="43" t="s">
        <v>74</v>
      </c>
      <c r="B49" s="15" t="s">
        <v>32</v>
      </c>
      <c r="C49" s="20">
        <v>8217706</v>
      </c>
      <c r="D49" s="20"/>
      <c r="E49" s="21"/>
      <c r="F49" s="22"/>
      <c r="G49" s="22"/>
      <c r="H49" s="22"/>
      <c r="I49" s="22"/>
      <c r="J49" s="22"/>
      <c r="K49" s="22"/>
      <c r="L49" s="22">
        <v>192708</v>
      </c>
      <c r="M49" s="22">
        <v>3997184</v>
      </c>
      <c r="N49" s="22">
        <v>4189892</v>
      </c>
      <c r="O49" s="22"/>
      <c r="P49" s="22"/>
      <c r="Q49" s="22"/>
      <c r="R49" s="22"/>
      <c r="S49" s="22"/>
      <c r="T49" s="22"/>
      <c r="U49" s="22"/>
      <c r="V49" s="22"/>
      <c r="W49" s="22">
        <v>4189892</v>
      </c>
      <c r="X49" s="22"/>
      <c r="Y49" s="22">
        <v>4189892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20851509</v>
      </c>
      <c r="D51" s="48">
        <f t="shared" si="3"/>
        <v>0</v>
      </c>
      <c r="E51" s="49">
        <f t="shared" si="3"/>
        <v>-32466781</v>
      </c>
      <c r="F51" s="50">
        <f t="shared" si="3"/>
        <v>-32466781</v>
      </c>
      <c r="G51" s="50">
        <f t="shared" si="3"/>
        <v>18161291</v>
      </c>
      <c r="H51" s="50">
        <f t="shared" si="3"/>
        <v>-11470992</v>
      </c>
      <c r="I51" s="50">
        <f t="shared" si="3"/>
        <v>-34122270</v>
      </c>
      <c r="J51" s="50">
        <f t="shared" si="3"/>
        <v>-27431971</v>
      </c>
      <c r="K51" s="50">
        <f t="shared" si="3"/>
        <v>-9930482</v>
      </c>
      <c r="L51" s="50">
        <f t="shared" si="3"/>
        <v>-4186712</v>
      </c>
      <c r="M51" s="50">
        <f t="shared" si="3"/>
        <v>23007070</v>
      </c>
      <c r="N51" s="50">
        <f t="shared" si="3"/>
        <v>8889876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-18542095</v>
      </c>
      <c r="X51" s="50">
        <f t="shared" si="3"/>
        <v>-16233378</v>
      </c>
      <c r="Y51" s="50">
        <f t="shared" si="3"/>
        <v>-2308717</v>
      </c>
      <c r="Z51" s="51">
        <f>+IF(X51&lt;&gt;0,+(Y51/X51)*100,0)</f>
        <v>14.222036842855504</v>
      </c>
      <c r="AA51" s="48">
        <f>SUM(AA48:AA50)</f>
        <v>-32466781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20851509</v>
      </c>
      <c r="D53" s="54">
        <f>+D51-D52</f>
        <v>0</v>
      </c>
      <c r="E53" s="55">
        <f t="shared" si="4"/>
        <v>-32466781</v>
      </c>
      <c r="F53" s="56">
        <f t="shared" si="4"/>
        <v>-32466781</v>
      </c>
      <c r="G53" s="56">
        <f t="shared" si="4"/>
        <v>18161291</v>
      </c>
      <c r="H53" s="56">
        <f t="shared" si="4"/>
        <v>-11470992</v>
      </c>
      <c r="I53" s="56">
        <f t="shared" si="4"/>
        <v>-34122270</v>
      </c>
      <c r="J53" s="56">
        <f t="shared" si="4"/>
        <v>-27431971</v>
      </c>
      <c r="K53" s="56">
        <f t="shared" si="4"/>
        <v>-9930482</v>
      </c>
      <c r="L53" s="56">
        <f t="shared" si="4"/>
        <v>-4186712</v>
      </c>
      <c r="M53" s="56">
        <f t="shared" si="4"/>
        <v>23007070</v>
      </c>
      <c r="N53" s="56">
        <f t="shared" si="4"/>
        <v>8889876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-18542095</v>
      </c>
      <c r="X53" s="56">
        <f t="shared" si="4"/>
        <v>-16233378</v>
      </c>
      <c r="Y53" s="56">
        <f t="shared" si="4"/>
        <v>-2308717</v>
      </c>
      <c r="Z53" s="57">
        <f>+IF(X53&lt;&gt;0,+(Y53/X53)*100,0)</f>
        <v>14.222036842855504</v>
      </c>
      <c r="AA53" s="54">
        <f>+AA51-AA52</f>
        <v>-32466781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20851509</v>
      </c>
      <c r="D56" s="48">
        <f>SUM(D53:D55)</f>
        <v>0</v>
      </c>
      <c r="E56" s="49">
        <f t="shared" si="5"/>
        <v>-32466781</v>
      </c>
      <c r="F56" s="50">
        <f t="shared" si="5"/>
        <v>-32466781</v>
      </c>
      <c r="G56" s="50">
        <f t="shared" si="5"/>
        <v>18161291</v>
      </c>
      <c r="H56" s="50">
        <f t="shared" si="5"/>
        <v>-11470992</v>
      </c>
      <c r="I56" s="50">
        <f t="shared" si="5"/>
        <v>-34122270</v>
      </c>
      <c r="J56" s="50">
        <f t="shared" si="5"/>
        <v>-27431971</v>
      </c>
      <c r="K56" s="50">
        <f t="shared" si="5"/>
        <v>-9930482</v>
      </c>
      <c r="L56" s="50">
        <f t="shared" si="5"/>
        <v>-4186712</v>
      </c>
      <c r="M56" s="50">
        <f t="shared" si="5"/>
        <v>23007070</v>
      </c>
      <c r="N56" s="50">
        <f t="shared" si="5"/>
        <v>8889876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-18542095</v>
      </c>
      <c r="X56" s="50">
        <f t="shared" si="5"/>
        <v>-16233378</v>
      </c>
      <c r="Y56" s="50">
        <f t="shared" si="5"/>
        <v>-2308717</v>
      </c>
      <c r="Z56" s="51">
        <f>+IF(X56&lt;&gt;0,+(Y56/X56)*100,0)</f>
        <v>14.222036842855504</v>
      </c>
      <c r="AA56" s="48">
        <f>SUM(AA53:AA55)</f>
        <v>-32466781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20851509</v>
      </c>
      <c r="D59" s="65">
        <f>SUM(D56:D58)</f>
        <v>0</v>
      </c>
      <c r="E59" s="66">
        <f t="shared" si="6"/>
        <v>-32466781</v>
      </c>
      <c r="F59" s="67">
        <f t="shared" si="6"/>
        <v>-32466781</v>
      </c>
      <c r="G59" s="67">
        <f t="shared" si="6"/>
        <v>18161291</v>
      </c>
      <c r="H59" s="67">
        <f t="shared" si="6"/>
        <v>-11470992</v>
      </c>
      <c r="I59" s="67">
        <f t="shared" si="6"/>
        <v>-34122270</v>
      </c>
      <c r="J59" s="67">
        <f t="shared" si="6"/>
        <v>-27431971</v>
      </c>
      <c r="K59" s="67">
        <f t="shared" si="6"/>
        <v>-9930482</v>
      </c>
      <c r="L59" s="67">
        <f t="shared" si="6"/>
        <v>-4186712</v>
      </c>
      <c r="M59" s="67">
        <f t="shared" si="6"/>
        <v>23007070</v>
      </c>
      <c r="N59" s="67">
        <f t="shared" si="6"/>
        <v>8889876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-18542095</v>
      </c>
      <c r="X59" s="67">
        <f t="shared" si="6"/>
        <v>-16233378</v>
      </c>
      <c r="Y59" s="67">
        <f t="shared" si="6"/>
        <v>-2308717</v>
      </c>
      <c r="Z59" s="68">
        <f>+IF(X59&lt;&gt;0,+(Y59/X59)*100,0)</f>
        <v>14.222036842855504</v>
      </c>
      <c r="AA59" s="65">
        <f>SUM(AA56:AA58)</f>
        <v>-32466781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70450340</v>
      </c>
      <c r="D6" s="20"/>
      <c r="E6" s="21">
        <v>87748538</v>
      </c>
      <c r="F6" s="22">
        <v>87748538</v>
      </c>
      <c r="G6" s="22">
        <v>6793511</v>
      </c>
      <c r="H6" s="22"/>
      <c r="I6" s="22">
        <v>6754917</v>
      </c>
      <c r="J6" s="22">
        <v>13548428</v>
      </c>
      <c r="K6" s="22">
        <v>8698044</v>
      </c>
      <c r="L6" s="22">
        <v>8248342</v>
      </c>
      <c r="M6" s="22">
        <v>17980782</v>
      </c>
      <c r="N6" s="22">
        <v>34927168</v>
      </c>
      <c r="O6" s="22"/>
      <c r="P6" s="22"/>
      <c r="Q6" s="22"/>
      <c r="R6" s="22"/>
      <c r="S6" s="22"/>
      <c r="T6" s="22"/>
      <c r="U6" s="22"/>
      <c r="V6" s="22"/>
      <c r="W6" s="22">
        <v>48475596</v>
      </c>
      <c r="X6" s="22">
        <v>43874267</v>
      </c>
      <c r="Y6" s="22">
        <v>4601329</v>
      </c>
      <c r="Z6" s="23">
        <v>10.487534754711685</v>
      </c>
      <c r="AA6" s="20">
        <v>87748538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19906</v>
      </c>
      <c r="J13" s="22">
        <v>19906</v>
      </c>
      <c r="K13" s="22">
        <v>16734</v>
      </c>
      <c r="L13" s="22">
        <v>20725</v>
      </c>
      <c r="M13" s="22">
        <v>37366</v>
      </c>
      <c r="N13" s="22">
        <v>74825</v>
      </c>
      <c r="O13" s="22"/>
      <c r="P13" s="22"/>
      <c r="Q13" s="22"/>
      <c r="R13" s="22"/>
      <c r="S13" s="22"/>
      <c r="T13" s="22"/>
      <c r="U13" s="22"/>
      <c r="V13" s="22"/>
      <c r="W13" s="22">
        <v>94731</v>
      </c>
      <c r="X13" s="22"/>
      <c r="Y13" s="22">
        <v>94731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404221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11692930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5946</v>
      </c>
      <c r="D23" s="20"/>
      <c r="E23" s="21">
        <v>6944</v>
      </c>
      <c r="F23" s="22">
        <v>6944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3471</v>
      </c>
      <c r="Y23" s="22">
        <v>-3471</v>
      </c>
      <c r="Z23" s="23">
        <v>-100</v>
      </c>
      <c r="AA23" s="20">
        <v>6944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5600000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88153437</v>
      </c>
      <c r="D32" s="29">
        <f t="shared" ref="D32:Y32" si="0">SUM(D6:D31)</f>
        <v>0</v>
      </c>
      <c r="E32" s="30">
        <f t="shared" si="0"/>
        <v>87755482</v>
      </c>
      <c r="F32" s="31">
        <f t="shared" si="0"/>
        <v>87755482</v>
      </c>
      <c r="G32" s="31">
        <f t="shared" si="0"/>
        <v>6793511</v>
      </c>
      <c r="H32" s="31">
        <f t="shared" si="0"/>
        <v>0</v>
      </c>
      <c r="I32" s="31">
        <f t="shared" si="0"/>
        <v>6774823</v>
      </c>
      <c r="J32" s="31">
        <f t="shared" si="0"/>
        <v>13568334</v>
      </c>
      <c r="K32" s="31">
        <f t="shared" si="0"/>
        <v>8714778</v>
      </c>
      <c r="L32" s="31">
        <f t="shared" si="0"/>
        <v>8269067</v>
      </c>
      <c r="M32" s="31">
        <f t="shared" si="0"/>
        <v>18018148</v>
      </c>
      <c r="N32" s="31">
        <f t="shared" si="0"/>
        <v>35001993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48570327</v>
      </c>
      <c r="X32" s="31">
        <f t="shared" si="0"/>
        <v>43877738</v>
      </c>
      <c r="Y32" s="31">
        <f t="shared" si="0"/>
        <v>4692589</v>
      </c>
      <c r="Z32" s="32">
        <f>+IF(X32&lt;&gt;0,+(Y32/X32)*100,0)</f>
        <v>10.694692146618861</v>
      </c>
      <c r="AA32" s="29">
        <f>SUM(AA6:AA31)</f>
        <v>87755482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5036810</v>
      </c>
      <c r="D34" s="20"/>
      <c r="E34" s="21">
        <v>6488032</v>
      </c>
      <c r="F34" s="22">
        <v>6488032</v>
      </c>
      <c r="G34" s="22"/>
      <c r="H34" s="22"/>
      <c r="I34" s="22">
        <v>449957</v>
      </c>
      <c r="J34" s="22">
        <v>449957</v>
      </c>
      <c r="K34" s="22">
        <v>474277</v>
      </c>
      <c r="L34" s="22">
        <v>481991</v>
      </c>
      <c r="M34" s="22">
        <v>1252287</v>
      </c>
      <c r="N34" s="22">
        <v>2208555</v>
      </c>
      <c r="O34" s="22"/>
      <c r="P34" s="22"/>
      <c r="Q34" s="22"/>
      <c r="R34" s="22"/>
      <c r="S34" s="22"/>
      <c r="T34" s="22"/>
      <c r="U34" s="22"/>
      <c r="V34" s="22"/>
      <c r="W34" s="22">
        <v>2658512</v>
      </c>
      <c r="X34" s="22">
        <v>3244018</v>
      </c>
      <c r="Y34" s="22">
        <v>-585506</v>
      </c>
      <c r="Z34" s="23">
        <v>-18.048790111522191</v>
      </c>
      <c r="AA34" s="20">
        <v>6488032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56886156</v>
      </c>
      <c r="D36" s="20"/>
      <c r="E36" s="21">
        <v>52495000</v>
      </c>
      <c r="F36" s="22">
        <v>52495000</v>
      </c>
      <c r="G36" s="22">
        <v>10736</v>
      </c>
      <c r="H36" s="22"/>
      <c r="I36" s="22">
        <v>7117725</v>
      </c>
      <c r="J36" s="22">
        <v>7128461</v>
      </c>
      <c r="K36" s="22">
        <v>4913082</v>
      </c>
      <c r="L36" s="22">
        <v>5024895</v>
      </c>
      <c r="M36" s="22">
        <v>13716295</v>
      </c>
      <c r="N36" s="22">
        <v>23654272</v>
      </c>
      <c r="O36" s="22"/>
      <c r="P36" s="22"/>
      <c r="Q36" s="22"/>
      <c r="R36" s="22"/>
      <c r="S36" s="22"/>
      <c r="T36" s="22"/>
      <c r="U36" s="22"/>
      <c r="V36" s="22"/>
      <c r="W36" s="22">
        <v>30782733</v>
      </c>
      <c r="X36" s="22">
        <v>26247502</v>
      </c>
      <c r="Y36" s="22">
        <v>4535231</v>
      </c>
      <c r="Z36" s="23">
        <v>17.278714751598077</v>
      </c>
      <c r="AA36" s="20">
        <v>52495000</v>
      </c>
    </row>
    <row r="37" spans="1:27" ht="13.5" x14ac:dyDescent="0.25">
      <c r="A37" s="19" t="s">
        <v>63</v>
      </c>
      <c r="B37" s="15" t="s">
        <v>32</v>
      </c>
      <c r="C37" s="20">
        <v>290597</v>
      </c>
      <c r="D37" s="20"/>
      <c r="E37" s="21">
        <v>63817</v>
      </c>
      <c r="F37" s="22">
        <v>63817</v>
      </c>
      <c r="G37" s="22"/>
      <c r="H37" s="22"/>
      <c r="I37" s="22"/>
      <c r="J37" s="22"/>
      <c r="K37" s="22">
        <v>1968</v>
      </c>
      <c r="L37" s="22"/>
      <c r="M37" s="22"/>
      <c r="N37" s="22">
        <v>1968</v>
      </c>
      <c r="O37" s="22"/>
      <c r="P37" s="22"/>
      <c r="Q37" s="22"/>
      <c r="R37" s="22"/>
      <c r="S37" s="22"/>
      <c r="T37" s="22"/>
      <c r="U37" s="22"/>
      <c r="V37" s="22"/>
      <c r="W37" s="22">
        <v>1968</v>
      </c>
      <c r="X37" s="22">
        <v>31909</v>
      </c>
      <c r="Y37" s="22">
        <v>-29941</v>
      </c>
      <c r="Z37" s="23">
        <v>-93.832461061142624</v>
      </c>
      <c r="AA37" s="20">
        <v>63817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11184623</v>
      </c>
      <c r="F39" s="22">
        <v>11184623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5592310</v>
      </c>
      <c r="Y39" s="22">
        <v>-5592310</v>
      </c>
      <c r="Z39" s="23">
        <v>-100</v>
      </c>
      <c r="AA39" s="20">
        <v>11184623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1284472</v>
      </c>
      <c r="D41" s="20"/>
      <c r="E41" s="21">
        <v>6152740</v>
      </c>
      <c r="F41" s="22">
        <v>6152740</v>
      </c>
      <c r="G41" s="22"/>
      <c r="H41" s="22"/>
      <c r="I41" s="22">
        <v>383121</v>
      </c>
      <c r="J41" s="22">
        <v>383121</v>
      </c>
      <c r="K41" s="22">
        <v>1662</v>
      </c>
      <c r="L41" s="22">
        <v>1730</v>
      </c>
      <c r="M41" s="22">
        <v>58166</v>
      </c>
      <c r="N41" s="22">
        <v>61558</v>
      </c>
      <c r="O41" s="22"/>
      <c r="P41" s="22"/>
      <c r="Q41" s="22"/>
      <c r="R41" s="22"/>
      <c r="S41" s="22"/>
      <c r="T41" s="22"/>
      <c r="U41" s="22"/>
      <c r="V41" s="22"/>
      <c r="W41" s="22">
        <v>444679</v>
      </c>
      <c r="X41" s="22">
        <v>3076373</v>
      </c>
      <c r="Y41" s="22">
        <v>-2631694</v>
      </c>
      <c r="Z41" s="23">
        <v>-85.545348369654789</v>
      </c>
      <c r="AA41" s="20">
        <v>6152740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17160517</v>
      </c>
      <c r="D44" s="20"/>
      <c r="E44" s="21">
        <v>7347398</v>
      </c>
      <c r="F44" s="22">
        <v>7347398</v>
      </c>
      <c r="G44" s="22"/>
      <c r="H44" s="22"/>
      <c r="I44" s="22">
        <v>429470</v>
      </c>
      <c r="J44" s="22">
        <v>429470</v>
      </c>
      <c r="K44" s="22">
        <v>574478</v>
      </c>
      <c r="L44" s="22">
        <v>438825</v>
      </c>
      <c r="M44" s="22">
        <v>1378836</v>
      </c>
      <c r="N44" s="22">
        <v>2392139</v>
      </c>
      <c r="O44" s="22"/>
      <c r="P44" s="22"/>
      <c r="Q44" s="22"/>
      <c r="R44" s="22"/>
      <c r="S44" s="22"/>
      <c r="T44" s="22"/>
      <c r="U44" s="22"/>
      <c r="V44" s="22"/>
      <c r="W44" s="22">
        <v>2821609</v>
      </c>
      <c r="X44" s="22">
        <v>3673702</v>
      </c>
      <c r="Y44" s="22">
        <v>-852093</v>
      </c>
      <c r="Z44" s="23">
        <v>-23.194396279284494</v>
      </c>
      <c r="AA44" s="20">
        <v>7347398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80658552</v>
      </c>
      <c r="D47" s="29">
        <f t="shared" ref="D47:Y47" si="1">SUM(D34:D46)</f>
        <v>0</v>
      </c>
      <c r="E47" s="30">
        <f t="shared" si="1"/>
        <v>83731610</v>
      </c>
      <c r="F47" s="31">
        <f t="shared" si="1"/>
        <v>83731610</v>
      </c>
      <c r="G47" s="31">
        <f t="shared" si="1"/>
        <v>10736</v>
      </c>
      <c r="H47" s="31">
        <f t="shared" si="1"/>
        <v>0</v>
      </c>
      <c r="I47" s="31">
        <f t="shared" si="1"/>
        <v>8380273</v>
      </c>
      <c r="J47" s="31">
        <f t="shared" si="1"/>
        <v>8391009</v>
      </c>
      <c r="K47" s="31">
        <f t="shared" si="1"/>
        <v>5965467</v>
      </c>
      <c r="L47" s="31">
        <f t="shared" si="1"/>
        <v>5947441</v>
      </c>
      <c r="M47" s="31">
        <f t="shared" si="1"/>
        <v>16405584</v>
      </c>
      <c r="N47" s="31">
        <f t="shared" si="1"/>
        <v>28318492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36709501</v>
      </c>
      <c r="X47" s="31">
        <f t="shared" si="1"/>
        <v>41865814</v>
      </c>
      <c r="Y47" s="31">
        <f t="shared" si="1"/>
        <v>-5156313</v>
      </c>
      <c r="Z47" s="32">
        <f>+IF(X47&lt;&gt;0,+(Y47/X47)*100,0)</f>
        <v>-12.31628507211158</v>
      </c>
      <c r="AA47" s="29">
        <f>SUM(AA34:AA46)</f>
        <v>83731610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7494885</v>
      </c>
      <c r="D48" s="39">
        <f t="shared" si="2"/>
        <v>0</v>
      </c>
      <c r="E48" s="40">
        <f t="shared" si="2"/>
        <v>4023872</v>
      </c>
      <c r="F48" s="41">
        <f t="shared" si="2"/>
        <v>4023872</v>
      </c>
      <c r="G48" s="41">
        <f t="shared" si="2"/>
        <v>6782775</v>
      </c>
      <c r="H48" s="41">
        <f t="shared" si="2"/>
        <v>0</v>
      </c>
      <c r="I48" s="41">
        <f t="shared" si="2"/>
        <v>-1605450</v>
      </c>
      <c r="J48" s="41">
        <f t="shared" si="2"/>
        <v>5177325</v>
      </c>
      <c r="K48" s="41">
        <f t="shared" si="2"/>
        <v>2749311</v>
      </c>
      <c r="L48" s="41">
        <f t="shared" si="2"/>
        <v>2321626</v>
      </c>
      <c r="M48" s="41">
        <f t="shared" si="2"/>
        <v>1612564</v>
      </c>
      <c r="N48" s="41">
        <f t="shared" si="2"/>
        <v>6683501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11860826</v>
      </c>
      <c r="X48" s="41">
        <f t="shared" si="2"/>
        <v>2011924</v>
      </c>
      <c r="Y48" s="41">
        <f t="shared" si="2"/>
        <v>9848902</v>
      </c>
      <c r="Z48" s="42">
        <f>+IF(X48&lt;&gt;0,+(Y48/X48)*100,0)</f>
        <v>489.52654275211194</v>
      </c>
      <c r="AA48" s="39">
        <f>+AA32-AA47</f>
        <v>4023872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614000</v>
      </c>
      <c r="F49" s="22">
        <v>614000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460500</v>
      </c>
      <c r="Y49" s="22">
        <v>-460500</v>
      </c>
      <c r="Z49" s="23">
        <v>-100</v>
      </c>
      <c r="AA49" s="20">
        <v>614000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7494885</v>
      </c>
      <c r="D51" s="48">
        <f t="shared" si="3"/>
        <v>0</v>
      </c>
      <c r="E51" s="49">
        <f t="shared" si="3"/>
        <v>4637872</v>
      </c>
      <c r="F51" s="50">
        <f t="shared" si="3"/>
        <v>4637872</v>
      </c>
      <c r="G51" s="50">
        <f t="shared" si="3"/>
        <v>6782775</v>
      </c>
      <c r="H51" s="50">
        <f t="shared" si="3"/>
        <v>0</v>
      </c>
      <c r="I51" s="50">
        <f t="shared" si="3"/>
        <v>-1605450</v>
      </c>
      <c r="J51" s="50">
        <f t="shared" si="3"/>
        <v>5177325</v>
      </c>
      <c r="K51" s="50">
        <f t="shared" si="3"/>
        <v>2749311</v>
      </c>
      <c r="L51" s="50">
        <f t="shared" si="3"/>
        <v>2321626</v>
      </c>
      <c r="M51" s="50">
        <f t="shared" si="3"/>
        <v>1612564</v>
      </c>
      <c r="N51" s="50">
        <f t="shared" si="3"/>
        <v>6683501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11860826</v>
      </c>
      <c r="X51" s="50">
        <f t="shared" si="3"/>
        <v>2472424</v>
      </c>
      <c r="Y51" s="50">
        <f t="shared" si="3"/>
        <v>9388402</v>
      </c>
      <c r="Z51" s="51">
        <f>+IF(X51&lt;&gt;0,+(Y51/X51)*100,0)</f>
        <v>379.72459416346067</v>
      </c>
      <c r="AA51" s="48">
        <f>SUM(AA48:AA50)</f>
        <v>4637872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7494885</v>
      </c>
      <c r="D53" s="54">
        <f>+D51-D52</f>
        <v>0</v>
      </c>
      <c r="E53" s="55">
        <f t="shared" si="4"/>
        <v>4637872</v>
      </c>
      <c r="F53" s="56">
        <f t="shared" si="4"/>
        <v>4637872</v>
      </c>
      <c r="G53" s="56">
        <f t="shared" si="4"/>
        <v>6782775</v>
      </c>
      <c r="H53" s="56">
        <f t="shared" si="4"/>
        <v>0</v>
      </c>
      <c r="I53" s="56">
        <f t="shared" si="4"/>
        <v>-1605450</v>
      </c>
      <c r="J53" s="56">
        <f t="shared" si="4"/>
        <v>5177325</v>
      </c>
      <c r="K53" s="56">
        <f t="shared" si="4"/>
        <v>2749311</v>
      </c>
      <c r="L53" s="56">
        <f t="shared" si="4"/>
        <v>2321626</v>
      </c>
      <c r="M53" s="56">
        <f t="shared" si="4"/>
        <v>1612564</v>
      </c>
      <c r="N53" s="56">
        <f t="shared" si="4"/>
        <v>6683501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11860826</v>
      </c>
      <c r="X53" s="56">
        <f t="shared" si="4"/>
        <v>2472424</v>
      </c>
      <c r="Y53" s="56">
        <f t="shared" si="4"/>
        <v>9388402</v>
      </c>
      <c r="Z53" s="57">
        <f>+IF(X53&lt;&gt;0,+(Y53/X53)*100,0)</f>
        <v>379.72459416346067</v>
      </c>
      <c r="AA53" s="54">
        <f>+AA51-AA52</f>
        <v>4637872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7494885</v>
      </c>
      <c r="D56" s="48">
        <f>SUM(D53:D55)</f>
        <v>0</v>
      </c>
      <c r="E56" s="49">
        <f t="shared" si="5"/>
        <v>4637872</v>
      </c>
      <c r="F56" s="50">
        <f t="shared" si="5"/>
        <v>4637872</v>
      </c>
      <c r="G56" s="50">
        <f t="shared" si="5"/>
        <v>6782775</v>
      </c>
      <c r="H56" s="50">
        <f t="shared" si="5"/>
        <v>0</v>
      </c>
      <c r="I56" s="50">
        <f t="shared" si="5"/>
        <v>-1605450</v>
      </c>
      <c r="J56" s="50">
        <f t="shared" si="5"/>
        <v>5177325</v>
      </c>
      <c r="K56" s="50">
        <f t="shared" si="5"/>
        <v>2749311</v>
      </c>
      <c r="L56" s="50">
        <f t="shared" si="5"/>
        <v>2321626</v>
      </c>
      <c r="M56" s="50">
        <f t="shared" si="5"/>
        <v>1612564</v>
      </c>
      <c r="N56" s="50">
        <f t="shared" si="5"/>
        <v>6683501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11860826</v>
      </c>
      <c r="X56" s="50">
        <f t="shared" si="5"/>
        <v>2472424</v>
      </c>
      <c r="Y56" s="50">
        <f t="shared" si="5"/>
        <v>9388402</v>
      </c>
      <c r="Z56" s="51">
        <f>+IF(X56&lt;&gt;0,+(Y56/X56)*100,0)</f>
        <v>379.72459416346067</v>
      </c>
      <c r="AA56" s="48">
        <f>SUM(AA53:AA55)</f>
        <v>4637872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7494885</v>
      </c>
      <c r="D59" s="65">
        <f>SUM(D56:D58)</f>
        <v>0</v>
      </c>
      <c r="E59" s="66">
        <f t="shared" si="6"/>
        <v>4637872</v>
      </c>
      <c r="F59" s="67">
        <f t="shared" si="6"/>
        <v>4637872</v>
      </c>
      <c r="G59" s="67">
        <f t="shared" si="6"/>
        <v>6782775</v>
      </c>
      <c r="H59" s="67">
        <f t="shared" si="6"/>
        <v>0</v>
      </c>
      <c r="I59" s="67">
        <f t="shared" si="6"/>
        <v>-1605450</v>
      </c>
      <c r="J59" s="67">
        <f t="shared" si="6"/>
        <v>5177325</v>
      </c>
      <c r="K59" s="67">
        <f t="shared" si="6"/>
        <v>2749311</v>
      </c>
      <c r="L59" s="67">
        <f t="shared" si="6"/>
        <v>2321626</v>
      </c>
      <c r="M59" s="67">
        <f t="shared" si="6"/>
        <v>1612564</v>
      </c>
      <c r="N59" s="67">
        <f t="shared" si="6"/>
        <v>6683501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11860826</v>
      </c>
      <c r="X59" s="67">
        <f t="shared" si="6"/>
        <v>2472424</v>
      </c>
      <c r="Y59" s="67">
        <f t="shared" si="6"/>
        <v>9388402</v>
      </c>
      <c r="Z59" s="68">
        <f>+IF(X59&lt;&gt;0,+(Y59/X59)*100,0)</f>
        <v>379.72459416346067</v>
      </c>
      <c r="AA59" s="65">
        <f>SUM(AA56:AA58)</f>
        <v>4637872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105796078</v>
      </c>
      <c r="D6" s="20"/>
      <c r="E6" s="21">
        <v>126534144</v>
      </c>
      <c r="F6" s="22">
        <v>126534144</v>
      </c>
      <c r="G6" s="22">
        <v>10043844</v>
      </c>
      <c r="H6" s="22">
        <v>13336268</v>
      </c>
      <c r="I6" s="22">
        <v>11798918</v>
      </c>
      <c r="J6" s="22">
        <v>35179030</v>
      </c>
      <c r="K6" s="22">
        <v>10928280</v>
      </c>
      <c r="L6" s="22">
        <v>11611263</v>
      </c>
      <c r="M6" s="22">
        <v>10520496</v>
      </c>
      <c r="N6" s="22">
        <v>33060039</v>
      </c>
      <c r="O6" s="22"/>
      <c r="P6" s="22"/>
      <c r="Q6" s="22"/>
      <c r="R6" s="22"/>
      <c r="S6" s="22"/>
      <c r="T6" s="22"/>
      <c r="U6" s="22"/>
      <c r="V6" s="22"/>
      <c r="W6" s="22">
        <v>68239069</v>
      </c>
      <c r="X6" s="22">
        <v>63267072</v>
      </c>
      <c r="Y6" s="22">
        <v>4971997</v>
      </c>
      <c r="Z6" s="23">
        <v>7.8587436447193255</v>
      </c>
      <c r="AA6" s="20">
        <v>126534144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601653</v>
      </c>
      <c r="D13" s="20"/>
      <c r="E13" s="21">
        <v>4216721</v>
      </c>
      <c r="F13" s="22">
        <v>4216721</v>
      </c>
      <c r="G13" s="22">
        <v>56678</v>
      </c>
      <c r="H13" s="22">
        <v>38540</v>
      </c>
      <c r="I13" s="22">
        <v>54873</v>
      </c>
      <c r="J13" s="22">
        <v>150091</v>
      </c>
      <c r="K13" s="22">
        <v>76205</v>
      </c>
      <c r="L13" s="22">
        <v>78504</v>
      </c>
      <c r="M13" s="22">
        <v>76304</v>
      </c>
      <c r="N13" s="22">
        <v>231013</v>
      </c>
      <c r="O13" s="22"/>
      <c r="P13" s="22"/>
      <c r="Q13" s="22"/>
      <c r="R13" s="22"/>
      <c r="S13" s="22"/>
      <c r="T13" s="22"/>
      <c r="U13" s="22"/>
      <c r="V13" s="22"/>
      <c r="W13" s="22">
        <v>381104</v>
      </c>
      <c r="X13" s="22">
        <v>2683466</v>
      </c>
      <c r="Y13" s="22">
        <v>-2302362</v>
      </c>
      <c r="Z13" s="23">
        <v>-85.798068617228623</v>
      </c>
      <c r="AA13" s="20">
        <v>4216721</v>
      </c>
    </row>
    <row r="14" spans="1:27" ht="13.5" x14ac:dyDescent="0.25">
      <c r="A14" s="19" t="s">
        <v>42</v>
      </c>
      <c r="B14" s="15" t="s">
        <v>32</v>
      </c>
      <c r="C14" s="20">
        <v>1194487</v>
      </c>
      <c r="D14" s="20"/>
      <c r="E14" s="21">
        <v>1194487</v>
      </c>
      <c r="F14" s="22">
        <v>1194487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737092</v>
      </c>
      <c r="Y14" s="22">
        <v>-737092</v>
      </c>
      <c r="Z14" s="23">
        <v>-100</v>
      </c>
      <c r="AA14" s="20">
        <v>1194487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5740</v>
      </c>
      <c r="D23" s="20"/>
      <c r="E23" s="21">
        <v>24056</v>
      </c>
      <c r="F23" s="22">
        <v>24056</v>
      </c>
      <c r="G23" s="22">
        <v>12758</v>
      </c>
      <c r="H23" s="22"/>
      <c r="I23" s="22"/>
      <c r="J23" s="22">
        <v>12758</v>
      </c>
      <c r="K23" s="22">
        <v>49077</v>
      </c>
      <c r="L23" s="22">
        <v>43624</v>
      </c>
      <c r="M23" s="22">
        <v>48645</v>
      </c>
      <c r="N23" s="22">
        <v>141346</v>
      </c>
      <c r="O23" s="22"/>
      <c r="P23" s="22"/>
      <c r="Q23" s="22"/>
      <c r="R23" s="22"/>
      <c r="S23" s="22"/>
      <c r="T23" s="22"/>
      <c r="U23" s="22"/>
      <c r="V23" s="22"/>
      <c r="W23" s="22">
        <v>154104</v>
      </c>
      <c r="X23" s="22">
        <v>17450</v>
      </c>
      <c r="Y23" s="22">
        <v>136654</v>
      </c>
      <c r="Z23" s="23">
        <v>783.11747851002872</v>
      </c>
      <c r="AA23" s="20">
        <v>24056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14975464</v>
      </c>
      <c r="D25" s="20"/>
      <c r="E25" s="21">
        <v>22747563</v>
      </c>
      <c r="F25" s="22">
        <v>22747563</v>
      </c>
      <c r="G25" s="22"/>
      <c r="H25" s="22">
        <v>8955521</v>
      </c>
      <c r="I25" s="22"/>
      <c r="J25" s="22">
        <v>8955521</v>
      </c>
      <c r="K25" s="22"/>
      <c r="L25" s="22"/>
      <c r="M25" s="22">
        <v>7221550</v>
      </c>
      <c r="N25" s="22">
        <v>7221550</v>
      </c>
      <c r="O25" s="22"/>
      <c r="P25" s="22"/>
      <c r="Q25" s="22"/>
      <c r="R25" s="22"/>
      <c r="S25" s="22"/>
      <c r="T25" s="22"/>
      <c r="U25" s="22"/>
      <c r="V25" s="22"/>
      <c r="W25" s="22">
        <v>16177071</v>
      </c>
      <c r="X25" s="22">
        <v>13059943</v>
      </c>
      <c r="Y25" s="22">
        <v>3117128</v>
      </c>
      <c r="Z25" s="23">
        <v>23.867853022023144</v>
      </c>
      <c r="AA25" s="20">
        <v>22747563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10427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122583849</v>
      </c>
      <c r="D32" s="29">
        <f t="shared" ref="D32:Y32" si="0">SUM(D6:D31)</f>
        <v>0</v>
      </c>
      <c r="E32" s="30">
        <f t="shared" si="0"/>
        <v>154716971</v>
      </c>
      <c r="F32" s="31">
        <f t="shared" si="0"/>
        <v>154716971</v>
      </c>
      <c r="G32" s="31">
        <f t="shared" si="0"/>
        <v>10113280</v>
      </c>
      <c r="H32" s="31">
        <f t="shared" si="0"/>
        <v>22330329</v>
      </c>
      <c r="I32" s="31">
        <f t="shared" si="0"/>
        <v>11853791</v>
      </c>
      <c r="J32" s="31">
        <f t="shared" si="0"/>
        <v>44297400</v>
      </c>
      <c r="K32" s="31">
        <f t="shared" si="0"/>
        <v>11053562</v>
      </c>
      <c r="L32" s="31">
        <f t="shared" si="0"/>
        <v>11733391</v>
      </c>
      <c r="M32" s="31">
        <f t="shared" si="0"/>
        <v>17866995</v>
      </c>
      <c r="N32" s="31">
        <f t="shared" si="0"/>
        <v>40653948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84951348</v>
      </c>
      <c r="X32" s="31">
        <f t="shared" si="0"/>
        <v>79765023</v>
      </c>
      <c r="Y32" s="31">
        <f t="shared" si="0"/>
        <v>5186325</v>
      </c>
      <c r="Z32" s="32">
        <f>+IF(X32&lt;&gt;0,+(Y32/X32)*100,0)</f>
        <v>6.5020040174751781</v>
      </c>
      <c r="AA32" s="29">
        <f>SUM(AA6:AA31)</f>
        <v>154716971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5206842</v>
      </c>
      <c r="D34" s="20"/>
      <c r="E34" s="21">
        <v>6417616</v>
      </c>
      <c r="F34" s="22">
        <v>6417616</v>
      </c>
      <c r="G34" s="22">
        <v>367601</v>
      </c>
      <c r="H34" s="22">
        <v>391784</v>
      </c>
      <c r="I34" s="22">
        <v>414214</v>
      </c>
      <c r="J34" s="22">
        <v>1173599</v>
      </c>
      <c r="K34" s="22">
        <v>369038</v>
      </c>
      <c r="L34" s="22">
        <v>438612</v>
      </c>
      <c r="M34" s="22">
        <v>706342</v>
      </c>
      <c r="N34" s="22">
        <v>1513992</v>
      </c>
      <c r="O34" s="22"/>
      <c r="P34" s="22"/>
      <c r="Q34" s="22"/>
      <c r="R34" s="22"/>
      <c r="S34" s="22"/>
      <c r="T34" s="22"/>
      <c r="U34" s="22"/>
      <c r="V34" s="22"/>
      <c r="W34" s="22">
        <v>2687591</v>
      </c>
      <c r="X34" s="22">
        <v>3208836</v>
      </c>
      <c r="Y34" s="22">
        <v>-521245</v>
      </c>
      <c r="Z34" s="23">
        <v>-16.244052360419794</v>
      </c>
      <c r="AA34" s="20">
        <v>6417616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109782561</v>
      </c>
      <c r="D36" s="20"/>
      <c r="E36" s="21">
        <v>121122936</v>
      </c>
      <c r="F36" s="22">
        <v>121122936</v>
      </c>
      <c r="G36" s="22">
        <v>11292723</v>
      </c>
      <c r="H36" s="22">
        <v>14733103</v>
      </c>
      <c r="I36" s="22">
        <v>14860683</v>
      </c>
      <c r="J36" s="22">
        <v>40886509</v>
      </c>
      <c r="K36" s="22">
        <v>11807160</v>
      </c>
      <c r="L36" s="22">
        <v>8961557</v>
      </c>
      <c r="M36" s="22">
        <v>9040137</v>
      </c>
      <c r="N36" s="22">
        <v>29808854</v>
      </c>
      <c r="O36" s="22"/>
      <c r="P36" s="22"/>
      <c r="Q36" s="22"/>
      <c r="R36" s="22"/>
      <c r="S36" s="22"/>
      <c r="T36" s="22"/>
      <c r="U36" s="22"/>
      <c r="V36" s="22"/>
      <c r="W36" s="22">
        <v>70695363</v>
      </c>
      <c r="X36" s="22">
        <v>60561468</v>
      </c>
      <c r="Y36" s="22">
        <v>10133895</v>
      </c>
      <c r="Z36" s="23">
        <v>16.733238698903403</v>
      </c>
      <c r="AA36" s="20">
        <v>121122936</v>
      </c>
    </row>
    <row r="37" spans="1:27" ht="13.5" x14ac:dyDescent="0.25">
      <c r="A37" s="19" t="s">
        <v>63</v>
      </c>
      <c r="B37" s="15" t="s">
        <v>32</v>
      </c>
      <c r="C37" s="20">
        <v>5425368</v>
      </c>
      <c r="D37" s="20"/>
      <c r="E37" s="21">
        <v>4749574</v>
      </c>
      <c r="F37" s="22">
        <v>4749574</v>
      </c>
      <c r="G37" s="22"/>
      <c r="H37" s="22">
        <v>108827</v>
      </c>
      <c r="I37" s="22">
        <v>2013254</v>
      </c>
      <c r="J37" s="22">
        <v>2122081</v>
      </c>
      <c r="K37" s="22">
        <v>53134</v>
      </c>
      <c r="L37" s="22">
        <v>317798</v>
      </c>
      <c r="M37" s="22">
        <v>500501</v>
      </c>
      <c r="N37" s="22">
        <v>871433</v>
      </c>
      <c r="O37" s="22"/>
      <c r="P37" s="22"/>
      <c r="Q37" s="22"/>
      <c r="R37" s="22"/>
      <c r="S37" s="22"/>
      <c r="T37" s="22"/>
      <c r="U37" s="22"/>
      <c r="V37" s="22"/>
      <c r="W37" s="22">
        <v>2993514</v>
      </c>
      <c r="X37" s="22">
        <v>2380498</v>
      </c>
      <c r="Y37" s="22">
        <v>613016</v>
      </c>
      <c r="Z37" s="23">
        <v>25.751586432754824</v>
      </c>
      <c r="AA37" s="20">
        <v>4749574</v>
      </c>
    </row>
    <row r="38" spans="1:27" ht="13.5" x14ac:dyDescent="0.25">
      <c r="A38" s="19" t="s">
        <v>64</v>
      </c>
      <c r="B38" s="15" t="s">
        <v>32</v>
      </c>
      <c r="C38" s="20">
        <v>285368</v>
      </c>
      <c r="D38" s="20"/>
      <c r="E38" s="21">
        <v>1603183</v>
      </c>
      <c r="F38" s="22">
        <v>1603183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1278873</v>
      </c>
      <c r="Y38" s="22">
        <v>-1278873</v>
      </c>
      <c r="Z38" s="23">
        <v>-100</v>
      </c>
      <c r="AA38" s="20">
        <v>1603183</v>
      </c>
    </row>
    <row r="39" spans="1:27" ht="13.5" x14ac:dyDescent="0.25">
      <c r="A39" s="19" t="s">
        <v>65</v>
      </c>
      <c r="B39" s="15" t="s">
        <v>32</v>
      </c>
      <c r="C39" s="20">
        <v>4374120</v>
      </c>
      <c r="D39" s="20"/>
      <c r="E39" s="21">
        <v>3225981</v>
      </c>
      <c r="F39" s="22">
        <v>3225981</v>
      </c>
      <c r="G39" s="22">
        <v>367899</v>
      </c>
      <c r="H39" s="22">
        <v>403979</v>
      </c>
      <c r="I39" s="22">
        <v>374787</v>
      </c>
      <c r="J39" s="22">
        <v>1146665</v>
      </c>
      <c r="K39" s="22">
        <v>387271</v>
      </c>
      <c r="L39" s="22">
        <v>374787</v>
      </c>
      <c r="M39" s="22">
        <v>433591</v>
      </c>
      <c r="N39" s="22">
        <v>1195649</v>
      </c>
      <c r="O39" s="22"/>
      <c r="P39" s="22"/>
      <c r="Q39" s="22"/>
      <c r="R39" s="22"/>
      <c r="S39" s="22"/>
      <c r="T39" s="22"/>
      <c r="U39" s="22"/>
      <c r="V39" s="22"/>
      <c r="W39" s="22">
        <v>2342314</v>
      </c>
      <c r="X39" s="22">
        <v>1936046</v>
      </c>
      <c r="Y39" s="22">
        <v>406268</v>
      </c>
      <c r="Z39" s="23">
        <v>20.984418758645198</v>
      </c>
      <c r="AA39" s="20">
        <v>3225981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10372905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2354398</v>
      </c>
      <c r="F43" s="22">
        <v>2354398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769801</v>
      </c>
      <c r="Y43" s="22">
        <v>-769801</v>
      </c>
      <c r="Z43" s="23">
        <v>-100</v>
      </c>
      <c r="AA43" s="20">
        <v>2354398</v>
      </c>
    </row>
    <row r="44" spans="1:27" ht="13.5" x14ac:dyDescent="0.25">
      <c r="A44" s="19" t="s">
        <v>69</v>
      </c>
      <c r="B44" s="15" t="s">
        <v>32</v>
      </c>
      <c r="C44" s="20">
        <v>42913</v>
      </c>
      <c r="D44" s="20"/>
      <c r="E44" s="21">
        <v>72153</v>
      </c>
      <c r="F44" s="22">
        <v>72153</v>
      </c>
      <c r="G44" s="22">
        <v>2987</v>
      </c>
      <c r="H44" s="22">
        <v>3215</v>
      </c>
      <c r="I44" s="22">
        <v>3408</v>
      </c>
      <c r="J44" s="22">
        <v>9610</v>
      </c>
      <c r="K44" s="22">
        <v>6176</v>
      </c>
      <c r="L44" s="22">
        <v>3572</v>
      </c>
      <c r="M44" s="22">
        <v>11522</v>
      </c>
      <c r="N44" s="22">
        <v>21270</v>
      </c>
      <c r="O44" s="22"/>
      <c r="P44" s="22"/>
      <c r="Q44" s="22"/>
      <c r="R44" s="22"/>
      <c r="S44" s="22"/>
      <c r="T44" s="22"/>
      <c r="U44" s="22"/>
      <c r="V44" s="22"/>
      <c r="W44" s="22">
        <v>30880</v>
      </c>
      <c r="X44" s="22">
        <v>35318</v>
      </c>
      <c r="Y44" s="22">
        <v>-4438</v>
      </c>
      <c r="Z44" s="23">
        <v>-12.565830454725635</v>
      </c>
      <c r="AA44" s="20">
        <v>72153</v>
      </c>
    </row>
    <row r="45" spans="1:27" ht="13.5" x14ac:dyDescent="0.25">
      <c r="A45" s="19" t="s">
        <v>70</v>
      </c>
      <c r="B45" s="15" t="s">
        <v>32</v>
      </c>
      <c r="C45" s="20">
        <v>441053</v>
      </c>
      <c r="D45" s="20"/>
      <c r="E45" s="21">
        <v>27142</v>
      </c>
      <c r="F45" s="22">
        <v>27142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14881</v>
      </c>
      <c r="Y45" s="22">
        <v>-14881</v>
      </c>
      <c r="Z45" s="23">
        <v>-100</v>
      </c>
      <c r="AA45" s="20">
        <v>27142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135931130</v>
      </c>
      <c r="D47" s="29">
        <f t="shared" ref="D47:Y47" si="1">SUM(D34:D46)</f>
        <v>0</v>
      </c>
      <c r="E47" s="30">
        <f t="shared" si="1"/>
        <v>139572983</v>
      </c>
      <c r="F47" s="31">
        <f t="shared" si="1"/>
        <v>139572983</v>
      </c>
      <c r="G47" s="31">
        <f t="shared" si="1"/>
        <v>12031210</v>
      </c>
      <c r="H47" s="31">
        <f t="shared" si="1"/>
        <v>15640908</v>
      </c>
      <c r="I47" s="31">
        <f t="shared" si="1"/>
        <v>17666346</v>
      </c>
      <c r="J47" s="31">
        <f t="shared" si="1"/>
        <v>45338464</v>
      </c>
      <c r="K47" s="31">
        <f t="shared" si="1"/>
        <v>12622779</v>
      </c>
      <c r="L47" s="31">
        <f t="shared" si="1"/>
        <v>10096326</v>
      </c>
      <c r="M47" s="31">
        <f t="shared" si="1"/>
        <v>10692093</v>
      </c>
      <c r="N47" s="31">
        <f t="shared" si="1"/>
        <v>33411198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78749662</v>
      </c>
      <c r="X47" s="31">
        <f t="shared" si="1"/>
        <v>70185721</v>
      </c>
      <c r="Y47" s="31">
        <f t="shared" si="1"/>
        <v>8563941</v>
      </c>
      <c r="Z47" s="32">
        <f>+IF(X47&lt;&gt;0,+(Y47/X47)*100,0)</f>
        <v>12.201828061294689</v>
      </c>
      <c r="AA47" s="29">
        <f>SUM(AA34:AA46)</f>
        <v>139572983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-13347281</v>
      </c>
      <c r="D48" s="39">
        <f t="shared" si="2"/>
        <v>0</v>
      </c>
      <c r="E48" s="40">
        <f t="shared" si="2"/>
        <v>15143988</v>
      </c>
      <c r="F48" s="41">
        <f t="shared" si="2"/>
        <v>15143988</v>
      </c>
      <c r="G48" s="41">
        <f t="shared" si="2"/>
        <v>-1917930</v>
      </c>
      <c r="H48" s="41">
        <f t="shared" si="2"/>
        <v>6689421</v>
      </c>
      <c r="I48" s="41">
        <f t="shared" si="2"/>
        <v>-5812555</v>
      </c>
      <c r="J48" s="41">
        <f t="shared" si="2"/>
        <v>-1041064</v>
      </c>
      <c r="K48" s="41">
        <f t="shared" si="2"/>
        <v>-1569217</v>
      </c>
      <c r="L48" s="41">
        <f t="shared" si="2"/>
        <v>1637065</v>
      </c>
      <c r="M48" s="41">
        <f t="shared" si="2"/>
        <v>7174902</v>
      </c>
      <c r="N48" s="41">
        <f t="shared" si="2"/>
        <v>7242750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6201686</v>
      </c>
      <c r="X48" s="41">
        <f t="shared" si="2"/>
        <v>9579302</v>
      </c>
      <c r="Y48" s="41">
        <f t="shared" si="2"/>
        <v>-3377616</v>
      </c>
      <c r="Z48" s="42">
        <f>+IF(X48&lt;&gt;0,+(Y48/X48)*100,0)</f>
        <v>-35.259520996414977</v>
      </c>
      <c r="AA48" s="39">
        <f>+AA32-AA47</f>
        <v>15143988</v>
      </c>
    </row>
    <row r="49" spans="1:27" ht="25.5" x14ac:dyDescent="0.25">
      <c r="A49" s="43" t="s">
        <v>74</v>
      </c>
      <c r="B49" s="15" t="s">
        <v>32</v>
      </c>
      <c r="C49" s="20">
        <v>14400000</v>
      </c>
      <c r="D49" s="20"/>
      <c r="E49" s="21">
        <v>21544000</v>
      </c>
      <c r="F49" s="22">
        <v>21544000</v>
      </c>
      <c r="G49" s="22"/>
      <c r="H49" s="22">
        <v>555638</v>
      </c>
      <c r="I49" s="22">
        <v>5074278</v>
      </c>
      <c r="J49" s="22">
        <v>5629916</v>
      </c>
      <c r="K49" s="22">
        <v>1126798</v>
      </c>
      <c r="L49" s="22">
        <v>1390393</v>
      </c>
      <c r="M49" s="22">
        <v>1740733</v>
      </c>
      <c r="N49" s="22">
        <v>4257924</v>
      </c>
      <c r="O49" s="22"/>
      <c r="P49" s="22"/>
      <c r="Q49" s="22"/>
      <c r="R49" s="22"/>
      <c r="S49" s="22"/>
      <c r="T49" s="22"/>
      <c r="U49" s="22"/>
      <c r="V49" s="22"/>
      <c r="W49" s="22">
        <v>9887840</v>
      </c>
      <c r="X49" s="22">
        <v>13843100</v>
      </c>
      <c r="Y49" s="22">
        <v>-3955260</v>
      </c>
      <c r="Z49" s="23">
        <v>-28.572068395084916</v>
      </c>
      <c r="AA49" s="20">
        <v>21544000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1052719</v>
      </c>
      <c r="D51" s="48">
        <f t="shared" si="3"/>
        <v>0</v>
      </c>
      <c r="E51" s="49">
        <f t="shared" si="3"/>
        <v>36687988</v>
      </c>
      <c r="F51" s="50">
        <f t="shared" si="3"/>
        <v>36687988</v>
      </c>
      <c r="G51" s="50">
        <f t="shared" si="3"/>
        <v>-1917930</v>
      </c>
      <c r="H51" s="50">
        <f t="shared" si="3"/>
        <v>7245059</v>
      </c>
      <c r="I51" s="50">
        <f t="shared" si="3"/>
        <v>-738277</v>
      </c>
      <c r="J51" s="50">
        <f t="shared" si="3"/>
        <v>4588852</v>
      </c>
      <c r="K51" s="50">
        <f t="shared" si="3"/>
        <v>-442419</v>
      </c>
      <c r="L51" s="50">
        <f t="shared" si="3"/>
        <v>3027458</v>
      </c>
      <c r="M51" s="50">
        <f t="shared" si="3"/>
        <v>8915635</v>
      </c>
      <c r="N51" s="50">
        <f t="shared" si="3"/>
        <v>11500674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16089526</v>
      </c>
      <c r="X51" s="50">
        <f t="shared" si="3"/>
        <v>23422402</v>
      </c>
      <c r="Y51" s="50">
        <f t="shared" si="3"/>
        <v>-7332876</v>
      </c>
      <c r="Z51" s="51">
        <f>+IF(X51&lt;&gt;0,+(Y51/X51)*100,0)</f>
        <v>-31.307105052675638</v>
      </c>
      <c r="AA51" s="48">
        <f>SUM(AA48:AA50)</f>
        <v>36687988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1052719</v>
      </c>
      <c r="D53" s="54">
        <f>+D51-D52</f>
        <v>0</v>
      </c>
      <c r="E53" s="55">
        <f t="shared" si="4"/>
        <v>36687988</v>
      </c>
      <c r="F53" s="56">
        <f t="shared" si="4"/>
        <v>36687988</v>
      </c>
      <c r="G53" s="56">
        <f t="shared" si="4"/>
        <v>-1917930</v>
      </c>
      <c r="H53" s="56">
        <f t="shared" si="4"/>
        <v>7245059</v>
      </c>
      <c r="I53" s="56">
        <f t="shared" si="4"/>
        <v>-738277</v>
      </c>
      <c r="J53" s="56">
        <f t="shared" si="4"/>
        <v>4588852</v>
      </c>
      <c r="K53" s="56">
        <f t="shared" si="4"/>
        <v>-442419</v>
      </c>
      <c r="L53" s="56">
        <f t="shared" si="4"/>
        <v>3027458</v>
      </c>
      <c r="M53" s="56">
        <f t="shared" si="4"/>
        <v>8915635</v>
      </c>
      <c r="N53" s="56">
        <f t="shared" si="4"/>
        <v>11500674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16089526</v>
      </c>
      <c r="X53" s="56">
        <f t="shared" si="4"/>
        <v>23422402</v>
      </c>
      <c r="Y53" s="56">
        <f t="shared" si="4"/>
        <v>-7332876</v>
      </c>
      <c r="Z53" s="57">
        <f>+IF(X53&lt;&gt;0,+(Y53/X53)*100,0)</f>
        <v>-31.307105052675638</v>
      </c>
      <c r="AA53" s="54">
        <f>+AA51-AA52</f>
        <v>36687988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1052719</v>
      </c>
      <c r="D56" s="48">
        <f>SUM(D53:D55)</f>
        <v>0</v>
      </c>
      <c r="E56" s="49">
        <f t="shared" si="5"/>
        <v>36687988</v>
      </c>
      <c r="F56" s="50">
        <f t="shared" si="5"/>
        <v>36687988</v>
      </c>
      <c r="G56" s="50">
        <f t="shared" si="5"/>
        <v>-1917930</v>
      </c>
      <c r="H56" s="50">
        <f t="shared" si="5"/>
        <v>7245059</v>
      </c>
      <c r="I56" s="50">
        <f t="shared" si="5"/>
        <v>-738277</v>
      </c>
      <c r="J56" s="50">
        <f t="shared" si="5"/>
        <v>4588852</v>
      </c>
      <c r="K56" s="50">
        <f t="shared" si="5"/>
        <v>-442419</v>
      </c>
      <c r="L56" s="50">
        <f t="shared" si="5"/>
        <v>3027458</v>
      </c>
      <c r="M56" s="50">
        <f t="shared" si="5"/>
        <v>8915635</v>
      </c>
      <c r="N56" s="50">
        <f t="shared" si="5"/>
        <v>11500674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16089526</v>
      </c>
      <c r="X56" s="50">
        <f t="shared" si="5"/>
        <v>23422402</v>
      </c>
      <c r="Y56" s="50">
        <f t="shared" si="5"/>
        <v>-7332876</v>
      </c>
      <c r="Z56" s="51">
        <f>+IF(X56&lt;&gt;0,+(Y56/X56)*100,0)</f>
        <v>-31.307105052675638</v>
      </c>
      <c r="AA56" s="48">
        <f>SUM(AA53:AA55)</f>
        <v>36687988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1052719</v>
      </c>
      <c r="D59" s="65">
        <f>SUM(D56:D58)</f>
        <v>0</v>
      </c>
      <c r="E59" s="66">
        <f t="shared" si="6"/>
        <v>36687988</v>
      </c>
      <c r="F59" s="67">
        <f t="shared" si="6"/>
        <v>36687988</v>
      </c>
      <c r="G59" s="67">
        <f t="shared" si="6"/>
        <v>-1917930</v>
      </c>
      <c r="H59" s="67">
        <f t="shared" si="6"/>
        <v>7245059</v>
      </c>
      <c r="I59" s="67">
        <f t="shared" si="6"/>
        <v>-738277</v>
      </c>
      <c r="J59" s="67">
        <f t="shared" si="6"/>
        <v>4588852</v>
      </c>
      <c r="K59" s="67">
        <f t="shared" si="6"/>
        <v>-442419</v>
      </c>
      <c r="L59" s="67">
        <f t="shared" si="6"/>
        <v>3027458</v>
      </c>
      <c r="M59" s="67">
        <f t="shared" si="6"/>
        <v>8915635</v>
      </c>
      <c r="N59" s="67">
        <f t="shared" si="6"/>
        <v>11500674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16089526</v>
      </c>
      <c r="X59" s="67">
        <f t="shared" si="6"/>
        <v>23422402</v>
      </c>
      <c r="Y59" s="67">
        <f t="shared" si="6"/>
        <v>-7332876</v>
      </c>
      <c r="Z59" s="68">
        <f>+IF(X59&lt;&gt;0,+(Y59/X59)*100,0)</f>
        <v>-31.307105052675638</v>
      </c>
      <c r="AA59" s="65">
        <f>SUM(AA56:AA58)</f>
        <v>36687988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631435</v>
      </c>
      <c r="D34" s="20"/>
      <c r="E34" s="21">
        <v>722442</v>
      </c>
      <c r="F34" s="22">
        <v>722442</v>
      </c>
      <c r="G34" s="22">
        <v>82515</v>
      </c>
      <c r="H34" s="22">
        <v>52851</v>
      </c>
      <c r="I34" s="22">
        <v>52851</v>
      </c>
      <c r="J34" s="22">
        <v>188217</v>
      </c>
      <c r="K34" s="22">
        <v>63222</v>
      </c>
      <c r="L34" s="22">
        <v>55096</v>
      </c>
      <c r="M34" s="22">
        <v>60975</v>
      </c>
      <c r="N34" s="22">
        <v>179293</v>
      </c>
      <c r="O34" s="22"/>
      <c r="P34" s="22"/>
      <c r="Q34" s="22"/>
      <c r="R34" s="22"/>
      <c r="S34" s="22"/>
      <c r="T34" s="22"/>
      <c r="U34" s="22"/>
      <c r="V34" s="22"/>
      <c r="W34" s="22">
        <v>367510</v>
      </c>
      <c r="X34" s="22">
        <v>361230</v>
      </c>
      <c r="Y34" s="22">
        <v>6280</v>
      </c>
      <c r="Z34" s="23">
        <v>1.7385045538853363</v>
      </c>
      <c r="AA34" s="20">
        <v>722442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679997</v>
      </c>
      <c r="D39" s="20"/>
      <c r="E39" s="21">
        <v>735152</v>
      </c>
      <c r="F39" s="22">
        <v>735152</v>
      </c>
      <c r="G39" s="22"/>
      <c r="H39" s="22"/>
      <c r="I39" s="22">
        <v>49655</v>
      </c>
      <c r="J39" s="22">
        <v>49655</v>
      </c>
      <c r="K39" s="22">
        <v>51310</v>
      </c>
      <c r="L39" s="22">
        <v>49655</v>
      </c>
      <c r="M39" s="22">
        <v>51310</v>
      </c>
      <c r="N39" s="22">
        <v>152275</v>
      </c>
      <c r="O39" s="22"/>
      <c r="P39" s="22"/>
      <c r="Q39" s="22"/>
      <c r="R39" s="22"/>
      <c r="S39" s="22"/>
      <c r="T39" s="22"/>
      <c r="U39" s="22"/>
      <c r="V39" s="22"/>
      <c r="W39" s="22">
        <v>201930</v>
      </c>
      <c r="X39" s="22">
        <v>367578</v>
      </c>
      <c r="Y39" s="22">
        <v>-165648</v>
      </c>
      <c r="Z39" s="23">
        <v>-45.064720957184598</v>
      </c>
      <c r="AA39" s="20">
        <v>735152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3529302</v>
      </c>
      <c r="D41" s="20"/>
      <c r="E41" s="21">
        <v>1500000</v>
      </c>
      <c r="F41" s="22">
        <v>1500000</v>
      </c>
      <c r="G41" s="22"/>
      <c r="H41" s="22">
        <v>188410</v>
      </c>
      <c r="I41" s="22">
        <v>105710</v>
      </c>
      <c r="J41" s="22">
        <v>294120</v>
      </c>
      <c r="K41" s="22">
        <v>124834</v>
      </c>
      <c r="L41" s="22">
        <v>743889</v>
      </c>
      <c r="M41" s="22">
        <v>174095</v>
      </c>
      <c r="N41" s="22">
        <v>1042818</v>
      </c>
      <c r="O41" s="22"/>
      <c r="P41" s="22"/>
      <c r="Q41" s="22"/>
      <c r="R41" s="22"/>
      <c r="S41" s="22"/>
      <c r="T41" s="22"/>
      <c r="U41" s="22"/>
      <c r="V41" s="22"/>
      <c r="W41" s="22">
        <v>1336938</v>
      </c>
      <c r="X41" s="22">
        <v>750000</v>
      </c>
      <c r="Y41" s="22">
        <v>586938</v>
      </c>
      <c r="Z41" s="23">
        <v>78.258399999999995</v>
      </c>
      <c r="AA41" s="20">
        <v>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2162402</v>
      </c>
      <c r="D44" s="20"/>
      <c r="E44" s="21">
        <v>1523552</v>
      </c>
      <c r="F44" s="22">
        <v>1523552</v>
      </c>
      <c r="G44" s="22">
        <v>184025</v>
      </c>
      <c r="H44" s="22">
        <v>430</v>
      </c>
      <c r="I44" s="22">
        <v>195608</v>
      </c>
      <c r="J44" s="22">
        <v>380063</v>
      </c>
      <c r="K44" s="22">
        <v>201594</v>
      </c>
      <c r="L44" s="22">
        <v>448</v>
      </c>
      <c r="M44" s="22">
        <v>507</v>
      </c>
      <c r="N44" s="22">
        <v>202549</v>
      </c>
      <c r="O44" s="22"/>
      <c r="P44" s="22"/>
      <c r="Q44" s="22"/>
      <c r="R44" s="22"/>
      <c r="S44" s="22"/>
      <c r="T44" s="22"/>
      <c r="U44" s="22"/>
      <c r="V44" s="22"/>
      <c r="W44" s="22">
        <v>582612</v>
      </c>
      <c r="X44" s="22">
        <v>761778</v>
      </c>
      <c r="Y44" s="22">
        <v>-179166</v>
      </c>
      <c r="Z44" s="23">
        <v>-23.519450548585024</v>
      </c>
      <c r="AA44" s="20">
        <v>1523552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7003136</v>
      </c>
      <c r="D47" s="29">
        <f t="shared" ref="D47:Y47" si="1">SUM(D34:D46)</f>
        <v>0</v>
      </c>
      <c r="E47" s="30">
        <f t="shared" si="1"/>
        <v>4481146</v>
      </c>
      <c r="F47" s="31">
        <f t="shared" si="1"/>
        <v>4481146</v>
      </c>
      <c r="G47" s="31">
        <f t="shared" si="1"/>
        <v>266540</v>
      </c>
      <c r="H47" s="31">
        <f t="shared" si="1"/>
        <v>241691</v>
      </c>
      <c r="I47" s="31">
        <f t="shared" si="1"/>
        <v>403824</v>
      </c>
      <c r="J47" s="31">
        <f t="shared" si="1"/>
        <v>912055</v>
      </c>
      <c r="K47" s="31">
        <f t="shared" si="1"/>
        <v>440960</v>
      </c>
      <c r="L47" s="31">
        <f t="shared" si="1"/>
        <v>849088</v>
      </c>
      <c r="M47" s="31">
        <f t="shared" si="1"/>
        <v>286887</v>
      </c>
      <c r="N47" s="31">
        <f t="shared" si="1"/>
        <v>1576935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2488990</v>
      </c>
      <c r="X47" s="31">
        <f t="shared" si="1"/>
        <v>2240586</v>
      </c>
      <c r="Y47" s="31">
        <f t="shared" si="1"/>
        <v>248404</v>
      </c>
      <c r="Z47" s="32">
        <f>+IF(X47&lt;&gt;0,+(Y47/X47)*100,0)</f>
        <v>11.086563961392242</v>
      </c>
      <c r="AA47" s="29">
        <f>SUM(AA34:AA46)</f>
        <v>4481146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-7003136</v>
      </c>
      <c r="D48" s="39">
        <f t="shared" si="2"/>
        <v>0</v>
      </c>
      <c r="E48" s="40">
        <f t="shared" si="2"/>
        <v>-4481146</v>
      </c>
      <c r="F48" s="41">
        <f t="shared" si="2"/>
        <v>-4481146</v>
      </c>
      <c r="G48" s="41">
        <f t="shared" si="2"/>
        <v>-266540</v>
      </c>
      <c r="H48" s="41">
        <f t="shared" si="2"/>
        <v>-241691</v>
      </c>
      <c r="I48" s="41">
        <f t="shared" si="2"/>
        <v>-403824</v>
      </c>
      <c r="J48" s="41">
        <f t="shared" si="2"/>
        <v>-912055</v>
      </c>
      <c r="K48" s="41">
        <f t="shared" si="2"/>
        <v>-440960</v>
      </c>
      <c r="L48" s="41">
        <f t="shared" si="2"/>
        <v>-849088</v>
      </c>
      <c r="M48" s="41">
        <f t="shared" si="2"/>
        <v>-286887</v>
      </c>
      <c r="N48" s="41">
        <f t="shared" si="2"/>
        <v>-1576935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-2488990</v>
      </c>
      <c r="X48" s="41">
        <f t="shared" si="2"/>
        <v>-2240586</v>
      </c>
      <c r="Y48" s="41">
        <f t="shared" si="2"/>
        <v>-248404</v>
      </c>
      <c r="Z48" s="42">
        <f>+IF(X48&lt;&gt;0,+(Y48/X48)*100,0)</f>
        <v>11.086563961392242</v>
      </c>
      <c r="AA48" s="39">
        <f>+AA32-AA47</f>
        <v>-4481146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-7003136</v>
      </c>
      <c r="D51" s="48">
        <f t="shared" si="3"/>
        <v>0</v>
      </c>
      <c r="E51" s="49">
        <f t="shared" si="3"/>
        <v>-4481146</v>
      </c>
      <c r="F51" s="50">
        <f t="shared" si="3"/>
        <v>-4481146</v>
      </c>
      <c r="G51" s="50">
        <f t="shared" si="3"/>
        <v>-266540</v>
      </c>
      <c r="H51" s="50">
        <f t="shared" si="3"/>
        <v>-241691</v>
      </c>
      <c r="I51" s="50">
        <f t="shared" si="3"/>
        <v>-403824</v>
      </c>
      <c r="J51" s="50">
        <f t="shared" si="3"/>
        <v>-912055</v>
      </c>
      <c r="K51" s="50">
        <f t="shared" si="3"/>
        <v>-440960</v>
      </c>
      <c r="L51" s="50">
        <f t="shared" si="3"/>
        <v>-849088</v>
      </c>
      <c r="M51" s="50">
        <f t="shared" si="3"/>
        <v>-286887</v>
      </c>
      <c r="N51" s="50">
        <f t="shared" si="3"/>
        <v>-1576935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-2488990</v>
      </c>
      <c r="X51" s="50">
        <f t="shared" si="3"/>
        <v>-2240586</v>
      </c>
      <c r="Y51" s="50">
        <f t="shared" si="3"/>
        <v>-248404</v>
      </c>
      <c r="Z51" s="51">
        <f>+IF(X51&lt;&gt;0,+(Y51/X51)*100,0)</f>
        <v>11.086563961392242</v>
      </c>
      <c r="AA51" s="48">
        <f>SUM(AA48:AA50)</f>
        <v>-4481146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-7003136</v>
      </c>
      <c r="D53" s="54">
        <f>+D51-D52</f>
        <v>0</v>
      </c>
      <c r="E53" s="55">
        <f t="shared" si="4"/>
        <v>-4481146</v>
      </c>
      <c r="F53" s="56">
        <f t="shared" si="4"/>
        <v>-4481146</v>
      </c>
      <c r="G53" s="56">
        <f t="shared" si="4"/>
        <v>-266540</v>
      </c>
      <c r="H53" s="56">
        <f t="shared" si="4"/>
        <v>-241691</v>
      </c>
      <c r="I53" s="56">
        <f t="shared" si="4"/>
        <v>-403824</v>
      </c>
      <c r="J53" s="56">
        <f t="shared" si="4"/>
        <v>-912055</v>
      </c>
      <c r="K53" s="56">
        <f t="shared" si="4"/>
        <v>-440960</v>
      </c>
      <c r="L53" s="56">
        <f t="shared" si="4"/>
        <v>-849088</v>
      </c>
      <c r="M53" s="56">
        <f t="shared" si="4"/>
        <v>-286887</v>
      </c>
      <c r="N53" s="56">
        <f t="shared" si="4"/>
        <v>-1576935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-2488990</v>
      </c>
      <c r="X53" s="56">
        <f t="shared" si="4"/>
        <v>-2240586</v>
      </c>
      <c r="Y53" s="56">
        <f t="shared" si="4"/>
        <v>-248404</v>
      </c>
      <c r="Z53" s="57">
        <f>+IF(X53&lt;&gt;0,+(Y53/X53)*100,0)</f>
        <v>11.086563961392242</v>
      </c>
      <c r="AA53" s="54">
        <f>+AA51-AA52</f>
        <v>-4481146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-7003136</v>
      </c>
      <c r="D56" s="48">
        <f>SUM(D53:D55)</f>
        <v>0</v>
      </c>
      <c r="E56" s="49">
        <f t="shared" si="5"/>
        <v>-4481146</v>
      </c>
      <c r="F56" s="50">
        <f t="shared" si="5"/>
        <v>-4481146</v>
      </c>
      <c r="G56" s="50">
        <f t="shared" si="5"/>
        <v>-266540</v>
      </c>
      <c r="H56" s="50">
        <f t="shared" si="5"/>
        <v>-241691</v>
      </c>
      <c r="I56" s="50">
        <f t="shared" si="5"/>
        <v>-403824</v>
      </c>
      <c r="J56" s="50">
        <f t="shared" si="5"/>
        <v>-912055</v>
      </c>
      <c r="K56" s="50">
        <f t="shared" si="5"/>
        <v>-440960</v>
      </c>
      <c r="L56" s="50">
        <f t="shared" si="5"/>
        <v>-849088</v>
      </c>
      <c r="M56" s="50">
        <f t="shared" si="5"/>
        <v>-286887</v>
      </c>
      <c r="N56" s="50">
        <f t="shared" si="5"/>
        <v>-1576935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-2488990</v>
      </c>
      <c r="X56" s="50">
        <f t="shared" si="5"/>
        <v>-2240586</v>
      </c>
      <c r="Y56" s="50">
        <f t="shared" si="5"/>
        <v>-248404</v>
      </c>
      <c r="Z56" s="51">
        <f>+IF(X56&lt;&gt;0,+(Y56/X56)*100,0)</f>
        <v>11.086563961392242</v>
      </c>
      <c r="AA56" s="48">
        <f>SUM(AA53:AA55)</f>
        <v>-4481146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-7003136</v>
      </c>
      <c r="D59" s="65">
        <f>SUM(D56:D58)</f>
        <v>0</v>
      </c>
      <c r="E59" s="66">
        <f t="shared" si="6"/>
        <v>-4481146</v>
      </c>
      <c r="F59" s="67">
        <f t="shared" si="6"/>
        <v>-4481146</v>
      </c>
      <c r="G59" s="67">
        <f t="shared" si="6"/>
        <v>-266540</v>
      </c>
      <c r="H59" s="67">
        <f t="shared" si="6"/>
        <v>-241691</v>
      </c>
      <c r="I59" s="67">
        <f t="shared" si="6"/>
        <v>-403824</v>
      </c>
      <c r="J59" s="67">
        <f t="shared" si="6"/>
        <v>-912055</v>
      </c>
      <c r="K59" s="67">
        <f t="shared" si="6"/>
        <v>-440960</v>
      </c>
      <c r="L59" s="67">
        <f t="shared" si="6"/>
        <v>-849088</v>
      </c>
      <c r="M59" s="67">
        <f t="shared" si="6"/>
        <v>-286887</v>
      </c>
      <c r="N59" s="67">
        <f t="shared" si="6"/>
        <v>-1576935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-2488990</v>
      </c>
      <c r="X59" s="67">
        <f t="shared" si="6"/>
        <v>-2240586</v>
      </c>
      <c r="Y59" s="67">
        <f t="shared" si="6"/>
        <v>-248404</v>
      </c>
      <c r="Z59" s="68">
        <f>+IF(X59&lt;&gt;0,+(Y59/X59)*100,0)</f>
        <v>11.086563961392242</v>
      </c>
      <c r="AA59" s="65">
        <f>SUM(AA56:AA58)</f>
        <v>-4481146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41813287</v>
      </c>
      <c r="D6" s="20"/>
      <c r="E6" s="21">
        <v>36078600</v>
      </c>
      <c r="F6" s="22">
        <v>36078600</v>
      </c>
      <c r="G6" s="22">
        <v>2692669</v>
      </c>
      <c r="H6" s="22">
        <v>2212704</v>
      </c>
      <c r="I6" s="22">
        <v>4110534</v>
      </c>
      <c r="J6" s="22">
        <v>9015907</v>
      </c>
      <c r="K6" s="22">
        <v>3977443</v>
      </c>
      <c r="L6" s="22">
        <v>3788972</v>
      </c>
      <c r="M6" s="22">
        <v>4628494</v>
      </c>
      <c r="N6" s="22">
        <v>12394909</v>
      </c>
      <c r="O6" s="22"/>
      <c r="P6" s="22"/>
      <c r="Q6" s="22"/>
      <c r="R6" s="22"/>
      <c r="S6" s="22"/>
      <c r="T6" s="22"/>
      <c r="U6" s="22"/>
      <c r="V6" s="22"/>
      <c r="W6" s="22">
        <v>21410816</v>
      </c>
      <c r="X6" s="22">
        <v>18039300</v>
      </c>
      <c r="Y6" s="22">
        <v>3371516</v>
      </c>
      <c r="Z6" s="23">
        <v>18.689838297494916</v>
      </c>
      <c r="AA6" s="20">
        <v>36078600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500004</v>
      </c>
      <c r="F10" s="22">
        <v>500004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250002</v>
      </c>
      <c r="Y10" s="22">
        <v>-250002</v>
      </c>
      <c r="Z10" s="23">
        <v>-100</v>
      </c>
      <c r="AA10" s="20">
        <v>500004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351419</v>
      </c>
      <c r="D13" s="20"/>
      <c r="E13" s="21"/>
      <c r="F13" s="22"/>
      <c r="G13" s="22">
        <v>123772</v>
      </c>
      <c r="H13" s="22"/>
      <c r="I13" s="22">
        <v>125573</v>
      </c>
      <c r="J13" s="22">
        <v>249345</v>
      </c>
      <c r="K13" s="22">
        <v>130854</v>
      </c>
      <c r="L13" s="22">
        <v>128583</v>
      </c>
      <c r="M13" s="22">
        <v>132903</v>
      </c>
      <c r="N13" s="22">
        <v>392340</v>
      </c>
      <c r="O13" s="22"/>
      <c r="P13" s="22"/>
      <c r="Q13" s="22"/>
      <c r="R13" s="22"/>
      <c r="S13" s="22"/>
      <c r="T13" s="22"/>
      <c r="U13" s="22"/>
      <c r="V13" s="22"/>
      <c r="W13" s="22">
        <v>641685</v>
      </c>
      <c r="X13" s="22"/>
      <c r="Y13" s="22">
        <v>641685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7269</v>
      </c>
      <c r="D14" s="20"/>
      <c r="E14" s="21">
        <v>11508</v>
      </c>
      <c r="F14" s="22">
        <v>11508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5754</v>
      </c>
      <c r="Y14" s="22">
        <v>-5754</v>
      </c>
      <c r="Z14" s="23">
        <v>-100</v>
      </c>
      <c r="AA14" s="20">
        <v>11508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-1354</v>
      </c>
      <c r="D19" s="20"/>
      <c r="E19" s="21">
        <v>2148</v>
      </c>
      <c r="F19" s="22">
        <v>2148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1074</v>
      </c>
      <c r="Y19" s="22">
        <v>-1074</v>
      </c>
      <c r="Z19" s="23">
        <v>-100</v>
      </c>
      <c r="AA19" s="20">
        <v>2148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9600</v>
      </c>
      <c r="D23" s="20"/>
      <c r="E23" s="21">
        <v>17616</v>
      </c>
      <c r="F23" s="22">
        <v>17616</v>
      </c>
      <c r="G23" s="22">
        <v>300</v>
      </c>
      <c r="H23" s="22">
        <v>300</v>
      </c>
      <c r="I23" s="22">
        <v>87428</v>
      </c>
      <c r="J23" s="22">
        <v>88028</v>
      </c>
      <c r="K23" s="22">
        <v>600</v>
      </c>
      <c r="L23" s="22">
        <v>1340</v>
      </c>
      <c r="M23" s="22">
        <v>1743</v>
      </c>
      <c r="N23" s="22">
        <v>3683</v>
      </c>
      <c r="O23" s="22"/>
      <c r="P23" s="22"/>
      <c r="Q23" s="22"/>
      <c r="R23" s="22"/>
      <c r="S23" s="22"/>
      <c r="T23" s="22"/>
      <c r="U23" s="22"/>
      <c r="V23" s="22"/>
      <c r="W23" s="22">
        <v>91711</v>
      </c>
      <c r="X23" s="22">
        <v>8808</v>
      </c>
      <c r="Y23" s="22">
        <v>82903</v>
      </c>
      <c r="Z23" s="23">
        <v>941.22388737511358</v>
      </c>
      <c r="AA23" s="20">
        <v>17616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469175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>
        <v>16650946</v>
      </c>
      <c r="D26" s="20"/>
      <c r="E26" s="21">
        <v>20415516</v>
      </c>
      <c r="F26" s="22">
        <v>20415516</v>
      </c>
      <c r="G26" s="22">
        <v>1789794</v>
      </c>
      <c r="H26" s="22"/>
      <c r="I26" s="22">
        <v>1730303</v>
      </c>
      <c r="J26" s="22">
        <v>3520097</v>
      </c>
      <c r="K26" s="22">
        <v>1760255</v>
      </c>
      <c r="L26" s="22">
        <v>1793859</v>
      </c>
      <c r="M26" s="22">
        <v>1835669</v>
      </c>
      <c r="N26" s="22">
        <v>5389783</v>
      </c>
      <c r="O26" s="22"/>
      <c r="P26" s="22"/>
      <c r="Q26" s="22"/>
      <c r="R26" s="22"/>
      <c r="S26" s="22"/>
      <c r="T26" s="22"/>
      <c r="U26" s="22"/>
      <c r="V26" s="22"/>
      <c r="W26" s="22">
        <v>8909880</v>
      </c>
      <c r="X26" s="22">
        <v>10207758</v>
      </c>
      <c r="Y26" s="22">
        <v>-1297878</v>
      </c>
      <c r="Z26" s="23">
        <v>-12.714623524578069</v>
      </c>
      <c r="AA26" s="20">
        <v>20415516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654517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59954859</v>
      </c>
      <c r="D32" s="29">
        <f t="shared" ref="D32:Y32" si="0">SUM(D6:D31)</f>
        <v>0</v>
      </c>
      <c r="E32" s="30">
        <f t="shared" si="0"/>
        <v>57025392</v>
      </c>
      <c r="F32" s="31">
        <f t="shared" si="0"/>
        <v>57025392</v>
      </c>
      <c r="G32" s="31">
        <f t="shared" si="0"/>
        <v>4606535</v>
      </c>
      <c r="H32" s="31">
        <f t="shared" si="0"/>
        <v>2213004</v>
      </c>
      <c r="I32" s="31">
        <f t="shared" si="0"/>
        <v>6053838</v>
      </c>
      <c r="J32" s="31">
        <f t="shared" si="0"/>
        <v>12873377</v>
      </c>
      <c r="K32" s="31">
        <f t="shared" si="0"/>
        <v>5869152</v>
      </c>
      <c r="L32" s="31">
        <f t="shared" si="0"/>
        <v>5712754</v>
      </c>
      <c r="M32" s="31">
        <f t="shared" si="0"/>
        <v>6598809</v>
      </c>
      <c r="N32" s="31">
        <f t="shared" si="0"/>
        <v>18180715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31054092</v>
      </c>
      <c r="X32" s="31">
        <f t="shared" si="0"/>
        <v>28512696</v>
      </c>
      <c r="Y32" s="31">
        <f t="shared" si="0"/>
        <v>2541396</v>
      </c>
      <c r="Z32" s="32">
        <f>+IF(X32&lt;&gt;0,+(Y32/X32)*100,0)</f>
        <v>8.9132083476076769</v>
      </c>
      <c r="AA32" s="29">
        <f>SUM(AA6:AA31)</f>
        <v>57025392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14570440</v>
      </c>
      <c r="D34" s="20"/>
      <c r="E34" s="21">
        <v>42939191</v>
      </c>
      <c r="F34" s="22">
        <v>42939191</v>
      </c>
      <c r="G34" s="22">
        <v>-727658</v>
      </c>
      <c r="H34" s="22">
        <v>-1023054</v>
      </c>
      <c r="I34" s="22">
        <v>-930649</v>
      </c>
      <c r="J34" s="22">
        <v>-2681361</v>
      </c>
      <c r="K34" s="22">
        <v>-658160</v>
      </c>
      <c r="L34" s="22">
        <v>-974018</v>
      </c>
      <c r="M34" s="22"/>
      <c r="N34" s="22">
        <v>-1632178</v>
      </c>
      <c r="O34" s="22"/>
      <c r="P34" s="22"/>
      <c r="Q34" s="22"/>
      <c r="R34" s="22"/>
      <c r="S34" s="22"/>
      <c r="T34" s="22"/>
      <c r="U34" s="22"/>
      <c r="V34" s="22"/>
      <c r="W34" s="22">
        <v>-4313539</v>
      </c>
      <c r="X34" s="22">
        <v>21469608</v>
      </c>
      <c r="Y34" s="22">
        <v>-25783147</v>
      </c>
      <c r="Z34" s="23">
        <v>-120.091372883939</v>
      </c>
      <c r="AA34" s="20">
        <v>42939191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123330581</v>
      </c>
      <c r="D36" s="20"/>
      <c r="E36" s="21">
        <v>124068078</v>
      </c>
      <c r="F36" s="22">
        <v>124068078</v>
      </c>
      <c r="G36" s="22">
        <v>892408</v>
      </c>
      <c r="H36" s="22">
        <v>910009</v>
      </c>
      <c r="I36" s="22">
        <v>16205285</v>
      </c>
      <c r="J36" s="22">
        <v>18007702</v>
      </c>
      <c r="K36" s="22">
        <v>11368868</v>
      </c>
      <c r="L36" s="22">
        <v>9649204</v>
      </c>
      <c r="M36" s="22">
        <v>8790987</v>
      </c>
      <c r="N36" s="22">
        <v>29809059</v>
      </c>
      <c r="O36" s="22"/>
      <c r="P36" s="22"/>
      <c r="Q36" s="22"/>
      <c r="R36" s="22"/>
      <c r="S36" s="22"/>
      <c r="T36" s="22"/>
      <c r="U36" s="22"/>
      <c r="V36" s="22"/>
      <c r="W36" s="22">
        <v>47816761</v>
      </c>
      <c r="X36" s="22">
        <v>62034042</v>
      </c>
      <c r="Y36" s="22">
        <v>-14217281</v>
      </c>
      <c r="Z36" s="23">
        <v>-22.918514643943404</v>
      </c>
      <c r="AA36" s="20">
        <v>124068078</v>
      </c>
    </row>
    <row r="37" spans="1:27" ht="13.5" x14ac:dyDescent="0.25">
      <c r="A37" s="19" t="s">
        <v>63</v>
      </c>
      <c r="B37" s="15" t="s">
        <v>32</v>
      </c>
      <c r="C37" s="20">
        <v>10039960</v>
      </c>
      <c r="D37" s="20"/>
      <c r="E37" s="21">
        <v>7540430</v>
      </c>
      <c r="F37" s="22">
        <v>7540430</v>
      </c>
      <c r="G37" s="22">
        <v>3600</v>
      </c>
      <c r="H37" s="22">
        <v>1340233</v>
      </c>
      <c r="I37" s="22">
        <v>398277</v>
      </c>
      <c r="J37" s="22">
        <v>1742110</v>
      </c>
      <c r="K37" s="22">
        <v>2317207</v>
      </c>
      <c r="L37" s="22">
        <v>238461</v>
      </c>
      <c r="M37" s="22">
        <v>140750</v>
      </c>
      <c r="N37" s="22">
        <v>2696418</v>
      </c>
      <c r="O37" s="22"/>
      <c r="P37" s="22"/>
      <c r="Q37" s="22"/>
      <c r="R37" s="22"/>
      <c r="S37" s="22"/>
      <c r="T37" s="22"/>
      <c r="U37" s="22"/>
      <c r="V37" s="22"/>
      <c r="W37" s="22">
        <v>4438528</v>
      </c>
      <c r="X37" s="22">
        <v>3770214</v>
      </c>
      <c r="Y37" s="22">
        <v>668314</v>
      </c>
      <c r="Z37" s="23">
        <v>17.726155597533722</v>
      </c>
      <c r="AA37" s="20">
        <v>7540430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4669943</v>
      </c>
      <c r="F38" s="22">
        <v>4669943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2334972</v>
      </c>
      <c r="Y38" s="22">
        <v>-2334972</v>
      </c>
      <c r="Z38" s="23">
        <v>-100</v>
      </c>
      <c r="AA38" s="20">
        <v>4669943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45415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20685302</v>
      </c>
      <c r="D41" s="20"/>
      <c r="E41" s="21">
        <v>19079496</v>
      </c>
      <c r="F41" s="22">
        <v>19079496</v>
      </c>
      <c r="G41" s="22">
        <v>2360622</v>
      </c>
      <c r="H41" s="22">
        <v>-250018</v>
      </c>
      <c r="I41" s="22">
        <v>4574125</v>
      </c>
      <c r="J41" s="22">
        <v>6684729</v>
      </c>
      <c r="K41" s="22">
        <v>6363308</v>
      </c>
      <c r="L41" s="22">
        <v>5049812</v>
      </c>
      <c r="M41" s="22">
        <v>-89765</v>
      </c>
      <c r="N41" s="22">
        <v>11323355</v>
      </c>
      <c r="O41" s="22"/>
      <c r="P41" s="22"/>
      <c r="Q41" s="22"/>
      <c r="R41" s="22"/>
      <c r="S41" s="22"/>
      <c r="T41" s="22"/>
      <c r="U41" s="22"/>
      <c r="V41" s="22"/>
      <c r="W41" s="22">
        <v>18008084</v>
      </c>
      <c r="X41" s="22">
        <v>9539748</v>
      </c>
      <c r="Y41" s="22">
        <v>8468336</v>
      </c>
      <c r="Z41" s="23">
        <v>88.768969578651351</v>
      </c>
      <c r="AA41" s="20">
        <v>19079496</v>
      </c>
    </row>
    <row r="42" spans="1:27" ht="13.5" x14ac:dyDescent="0.25">
      <c r="A42" s="19" t="s">
        <v>67</v>
      </c>
      <c r="B42" s="15" t="s">
        <v>32</v>
      </c>
      <c r="C42" s="20">
        <v>3500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1362864</v>
      </c>
      <c r="F43" s="22">
        <v>1362864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681432</v>
      </c>
      <c r="Y43" s="22">
        <v>-681432</v>
      </c>
      <c r="Z43" s="23">
        <v>-100</v>
      </c>
      <c r="AA43" s="20">
        <v>1362864</v>
      </c>
    </row>
    <row r="44" spans="1:27" ht="13.5" x14ac:dyDescent="0.25">
      <c r="A44" s="19" t="s">
        <v>69</v>
      </c>
      <c r="B44" s="15" t="s">
        <v>32</v>
      </c>
      <c r="C44" s="20">
        <v>3093284</v>
      </c>
      <c r="D44" s="20"/>
      <c r="E44" s="21">
        <v>90000</v>
      </c>
      <c r="F44" s="22">
        <v>90000</v>
      </c>
      <c r="G44" s="22">
        <v>7780</v>
      </c>
      <c r="H44" s="22">
        <v>-4588</v>
      </c>
      <c r="I44" s="22">
        <v>-4093</v>
      </c>
      <c r="J44" s="22">
        <v>-901</v>
      </c>
      <c r="K44" s="22">
        <v>-1402</v>
      </c>
      <c r="L44" s="22">
        <v>-4821</v>
      </c>
      <c r="M44" s="22">
        <v>92914</v>
      </c>
      <c r="N44" s="22">
        <v>86691</v>
      </c>
      <c r="O44" s="22"/>
      <c r="P44" s="22"/>
      <c r="Q44" s="22"/>
      <c r="R44" s="22"/>
      <c r="S44" s="22"/>
      <c r="T44" s="22"/>
      <c r="U44" s="22"/>
      <c r="V44" s="22"/>
      <c r="W44" s="22">
        <v>85790</v>
      </c>
      <c r="X44" s="22">
        <v>45000</v>
      </c>
      <c r="Y44" s="22">
        <v>40790</v>
      </c>
      <c r="Z44" s="23">
        <v>90.644444444444446</v>
      </c>
      <c r="AA44" s="20">
        <v>90000</v>
      </c>
    </row>
    <row r="45" spans="1:27" ht="13.5" x14ac:dyDescent="0.25">
      <c r="A45" s="19" t="s">
        <v>70</v>
      </c>
      <c r="B45" s="15" t="s">
        <v>32</v>
      </c>
      <c r="C45" s="20">
        <v>214336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171982818</v>
      </c>
      <c r="D47" s="29">
        <f t="shared" ref="D47:Y47" si="1">SUM(D34:D46)</f>
        <v>0</v>
      </c>
      <c r="E47" s="30">
        <f t="shared" si="1"/>
        <v>199750002</v>
      </c>
      <c r="F47" s="31">
        <f t="shared" si="1"/>
        <v>199750002</v>
      </c>
      <c r="G47" s="31">
        <f t="shared" si="1"/>
        <v>2536752</v>
      </c>
      <c r="H47" s="31">
        <f t="shared" si="1"/>
        <v>972582</v>
      </c>
      <c r="I47" s="31">
        <f t="shared" si="1"/>
        <v>20242945</v>
      </c>
      <c r="J47" s="31">
        <f t="shared" si="1"/>
        <v>23752279</v>
      </c>
      <c r="K47" s="31">
        <f t="shared" si="1"/>
        <v>19389821</v>
      </c>
      <c r="L47" s="31">
        <f t="shared" si="1"/>
        <v>13958638</v>
      </c>
      <c r="M47" s="31">
        <f t="shared" si="1"/>
        <v>8934886</v>
      </c>
      <c r="N47" s="31">
        <f t="shared" si="1"/>
        <v>42283345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66035624</v>
      </c>
      <c r="X47" s="31">
        <f t="shared" si="1"/>
        <v>99875016</v>
      </c>
      <c r="Y47" s="31">
        <f t="shared" si="1"/>
        <v>-33839392</v>
      </c>
      <c r="Z47" s="32">
        <f>+IF(X47&lt;&gt;0,+(Y47/X47)*100,0)</f>
        <v>-33.881738752362253</v>
      </c>
      <c r="AA47" s="29">
        <f>SUM(AA34:AA46)</f>
        <v>199750002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-112027959</v>
      </c>
      <c r="D48" s="39">
        <f t="shared" si="2"/>
        <v>0</v>
      </c>
      <c r="E48" s="40">
        <f t="shared" si="2"/>
        <v>-142724610</v>
      </c>
      <c r="F48" s="41">
        <f t="shared" si="2"/>
        <v>-142724610</v>
      </c>
      <c r="G48" s="41">
        <f t="shared" si="2"/>
        <v>2069783</v>
      </c>
      <c r="H48" s="41">
        <f t="shared" si="2"/>
        <v>1240422</v>
      </c>
      <c r="I48" s="41">
        <f t="shared" si="2"/>
        <v>-14189107</v>
      </c>
      <c r="J48" s="41">
        <f t="shared" si="2"/>
        <v>-10878902</v>
      </c>
      <c r="K48" s="41">
        <f t="shared" si="2"/>
        <v>-13520669</v>
      </c>
      <c r="L48" s="41">
        <f t="shared" si="2"/>
        <v>-8245884</v>
      </c>
      <c r="M48" s="41">
        <f t="shared" si="2"/>
        <v>-2336077</v>
      </c>
      <c r="N48" s="41">
        <f t="shared" si="2"/>
        <v>-24102630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-34981532</v>
      </c>
      <c r="X48" s="41">
        <f t="shared" si="2"/>
        <v>-71362320</v>
      </c>
      <c r="Y48" s="41">
        <f t="shared" si="2"/>
        <v>36380788</v>
      </c>
      <c r="Z48" s="42">
        <f>+IF(X48&lt;&gt;0,+(Y48/X48)*100,0)</f>
        <v>-50.980388529969325</v>
      </c>
      <c r="AA48" s="39">
        <f>+AA32-AA47</f>
        <v>-142724610</v>
      </c>
    </row>
    <row r="49" spans="1:27" ht="25.5" x14ac:dyDescent="0.25">
      <c r="A49" s="43" t="s">
        <v>74</v>
      </c>
      <c r="B49" s="15" t="s">
        <v>32</v>
      </c>
      <c r="C49" s="20">
        <v>5855274</v>
      </c>
      <c r="D49" s="20"/>
      <c r="E49" s="21"/>
      <c r="F49" s="22"/>
      <c r="G49" s="22">
        <v>1020746</v>
      </c>
      <c r="H49" s="22"/>
      <c r="I49" s="22"/>
      <c r="J49" s="22">
        <v>1020746</v>
      </c>
      <c r="K49" s="22">
        <v>578700</v>
      </c>
      <c r="L49" s="22">
        <v>1293767</v>
      </c>
      <c r="M49" s="22"/>
      <c r="N49" s="22">
        <v>1872467</v>
      </c>
      <c r="O49" s="22"/>
      <c r="P49" s="22"/>
      <c r="Q49" s="22"/>
      <c r="R49" s="22"/>
      <c r="S49" s="22"/>
      <c r="T49" s="22"/>
      <c r="U49" s="22"/>
      <c r="V49" s="22"/>
      <c r="W49" s="22">
        <v>2893213</v>
      </c>
      <c r="X49" s="22"/>
      <c r="Y49" s="22">
        <v>2893213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-106172685</v>
      </c>
      <c r="D51" s="48">
        <f t="shared" si="3"/>
        <v>0</v>
      </c>
      <c r="E51" s="49">
        <f t="shared" si="3"/>
        <v>-142724610</v>
      </c>
      <c r="F51" s="50">
        <f t="shared" si="3"/>
        <v>-142724610</v>
      </c>
      <c r="G51" s="50">
        <f t="shared" si="3"/>
        <v>3090529</v>
      </c>
      <c r="H51" s="50">
        <f t="shared" si="3"/>
        <v>1240422</v>
      </c>
      <c r="I51" s="50">
        <f t="shared" si="3"/>
        <v>-14189107</v>
      </c>
      <c r="J51" s="50">
        <f t="shared" si="3"/>
        <v>-9858156</v>
      </c>
      <c r="K51" s="50">
        <f t="shared" si="3"/>
        <v>-12941969</v>
      </c>
      <c r="L51" s="50">
        <f t="shared" si="3"/>
        <v>-6952117</v>
      </c>
      <c r="M51" s="50">
        <f t="shared" si="3"/>
        <v>-2336077</v>
      </c>
      <c r="N51" s="50">
        <f t="shared" si="3"/>
        <v>-22230163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-32088319</v>
      </c>
      <c r="X51" s="50">
        <f t="shared" si="3"/>
        <v>-71362320</v>
      </c>
      <c r="Y51" s="50">
        <f t="shared" si="3"/>
        <v>39274001</v>
      </c>
      <c r="Z51" s="51">
        <f>+IF(X51&lt;&gt;0,+(Y51/X51)*100,0)</f>
        <v>-55.034647135911499</v>
      </c>
      <c r="AA51" s="48">
        <f>SUM(AA48:AA50)</f>
        <v>-142724610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-106172685</v>
      </c>
      <c r="D53" s="54">
        <f>+D51-D52</f>
        <v>0</v>
      </c>
      <c r="E53" s="55">
        <f t="shared" si="4"/>
        <v>-142724610</v>
      </c>
      <c r="F53" s="56">
        <f t="shared" si="4"/>
        <v>-142724610</v>
      </c>
      <c r="G53" s="56">
        <f t="shared" si="4"/>
        <v>3090529</v>
      </c>
      <c r="H53" s="56">
        <f t="shared" si="4"/>
        <v>1240422</v>
      </c>
      <c r="I53" s="56">
        <f t="shared" si="4"/>
        <v>-14189107</v>
      </c>
      <c r="J53" s="56">
        <f t="shared" si="4"/>
        <v>-9858156</v>
      </c>
      <c r="K53" s="56">
        <f t="shared" si="4"/>
        <v>-12941969</v>
      </c>
      <c r="L53" s="56">
        <f t="shared" si="4"/>
        <v>-6952117</v>
      </c>
      <c r="M53" s="56">
        <f t="shared" si="4"/>
        <v>-2336077</v>
      </c>
      <c r="N53" s="56">
        <f t="shared" si="4"/>
        <v>-22230163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-32088319</v>
      </c>
      <c r="X53" s="56">
        <f t="shared" si="4"/>
        <v>-71362320</v>
      </c>
      <c r="Y53" s="56">
        <f t="shared" si="4"/>
        <v>39274001</v>
      </c>
      <c r="Z53" s="57">
        <f>+IF(X53&lt;&gt;0,+(Y53/X53)*100,0)</f>
        <v>-55.034647135911499</v>
      </c>
      <c r="AA53" s="54">
        <f>+AA51-AA52</f>
        <v>-142724610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-106172685</v>
      </c>
      <c r="D56" s="48">
        <f>SUM(D53:D55)</f>
        <v>0</v>
      </c>
      <c r="E56" s="49">
        <f t="shared" si="5"/>
        <v>-142724610</v>
      </c>
      <c r="F56" s="50">
        <f t="shared" si="5"/>
        <v>-142724610</v>
      </c>
      <c r="G56" s="50">
        <f t="shared" si="5"/>
        <v>3090529</v>
      </c>
      <c r="H56" s="50">
        <f t="shared" si="5"/>
        <v>1240422</v>
      </c>
      <c r="I56" s="50">
        <f t="shared" si="5"/>
        <v>-14189107</v>
      </c>
      <c r="J56" s="50">
        <f t="shared" si="5"/>
        <v>-9858156</v>
      </c>
      <c r="K56" s="50">
        <f t="shared" si="5"/>
        <v>-12941969</v>
      </c>
      <c r="L56" s="50">
        <f t="shared" si="5"/>
        <v>-6952117</v>
      </c>
      <c r="M56" s="50">
        <f t="shared" si="5"/>
        <v>-2336077</v>
      </c>
      <c r="N56" s="50">
        <f t="shared" si="5"/>
        <v>-22230163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-32088319</v>
      </c>
      <c r="X56" s="50">
        <f t="shared" si="5"/>
        <v>-71362320</v>
      </c>
      <c r="Y56" s="50">
        <f t="shared" si="5"/>
        <v>39274001</v>
      </c>
      <c r="Z56" s="51">
        <f>+IF(X56&lt;&gt;0,+(Y56/X56)*100,0)</f>
        <v>-55.034647135911499</v>
      </c>
      <c r="AA56" s="48">
        <f>SUM(AA53:AA55)</f>
        <v>-142724610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-106172685</v>
      </c>
      <c r="D59" s="65">
        <f>SUM(D56:D58)</f>
        <v>0</v>
      </c>
      <c r="E59" s="66">
        <f t="shared" si="6"/>
        <v>-142724610</v>
      </c>
      <c r="F59" s="67">
        <f t="shared" si="6"/>
        <v>-142724610</v>
      </c>
      <c r="G59" s="67">
        <f t="shared" si="6"/>
        <v>3090529</v>
      </c>
      <c r="H59" s="67">
        <f t="shared" si="6"/>
        <v>1240422</v>
      </c>
      <c r="I59" s="67">
        <f t="shared" si="6"/>
        <v>-14189107</v>
      </c>
      <c r="J59" s="67">
        <f t="shared" si="6"/>
        <v>-9858156</v>
      </c>
      <c r="K59" s="67">
        <f t="shared" si="6"/>
        <v>-12941969</v>
      </c>
      <c r="L59" s="67">
        <f t="shared" si="6"/>
        <v>-6952117</v>
      </c>
      <c r="M59" s="67">
        <f t="shared" si="6"/>
        <v>-2336077</v>
      </c>
      <c r="N59" s="67">
        <f t="shared" si="6"/>
        <v>-22230163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-32088319</v>
      </c>
      <c r="X59" s="67">
        <f t="shared" si="6"/>
        <v>-71362320</v>
      </c>
      <c r="Y59" s="67">
        <f t="shared" si="6"/>
        <v>39274001</v>
      </c>
      <c r="Z59" s="68">
        <f>+IF(X59&lt;&gt;0,+(Y59/X59)*100,0)</f>
        <v>-55.034647135911499</v>
      </c>
      <c r="AA59" s="65">
        <f>SUM(AA56:AA58)</f>
        <v>-142724610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262036412</v>
      </c>
      <c r="D6" s="20"/>
      <c r="E6" s="21">
        <v>351451418</v>
      </c>
      <c r="F6" s="22">
        <v>351451418</v>
      </c>
      <c r="G6" s="22">
        <v>29447151</v>
      </c>
      <c r="H6" s="22">
        <v>27572449</v>
      </c>
      <c r="I6" s="22">
        <v>28686411</v>
      </c>
      <c r="J6" s="22">
        <v>85706011</v>
      </c>
      <c r="K6" s="22">
        <v>26457755</v>
      </c>
      <c r="L6" s="22">
        <v>23566735</v>
      </c>
      <c r="M6" s="22">
        <v>25178932</v>
      </c>
      <c r="N6" s="22">
        <v>75203422</v>
      </c>
      <c r="O6" s="22"/>
      <c r="P6" s="22"/>
      <c r="Q6" s="22"/>
      <c r="R6" s="22"/>
      <c r="S6" s="22"/>
      <c r="T6" s="22"/>
      <c r="U6" s="22"/>
      <c r="V6" s="22"/>
      <c r="W6" s="22">
        <v>160909433</v>
      </c>
      <c r="X6" s="22">
        <v>175725666</v>
      </c>
      <c r="Y6" s="22">
        <v>-14816233</v>
      </c>
      <c r="Z6" s="23">
        <v>-8.4314564498506446</v>
      </c>
      <c r="AA6" s="20">
        <v>351451418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7958988</v>
      </c>
      <c r="D13" s="20"/>
      <c r="E13" s="21">
        <v>8807410</v>
      </c>
      <c r="F13" s="22">
        <v>8807410</v>
      </c>
      <c r="G13" s="22"/>
      <c r="H13" s="22">
        <v>692146</v>
      </c>
      <c r="I13" s="22">
        <v>1226678</v>
      </c>
      <c r="J13" s="22">
        <v>1918824</v>
      </c>
      <c r="K13" s="22">
        <v>682261</v>
      </c>
      <c r="L13" s="22">
        <v>527032</v>
      </c>
      <c r="M13" s="22">
        <v>564333</v>
      </c>
      <c r="N13" s="22">
        <v>1773626</v>
      </c>
      <c r="O13" s="22"/>
      <c r="P13" s="22"/>
      <c r="Q13" s="22"/>
      <c r="R13" s="22"/>
      <c r="S13" s="22"/>
      <c r="T13" s="22"/>
      <c r="U13" s="22"/>
      <c r="V13" s="22"/>
      <c r="W13" s="22">
        <v>3692450</v>
      </c>
      <c r="X13" s="22">
        <v>4403700</v>
      </c>
      <c r="Y13" s="22">
        <v>-711250</v>
      </c>
      <c r="Z13" s="23">
        <v>-16.151191043894904</v>
      </c>
      <c r="AA13" s="20">
        <v>8807410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180910</v>
      </c>
      <c r="D19" s="20"/>
      <c r="E19" s="21">
        <v>592721</v>
      </c>
      <c r="F19" s="22">
        <v>592721</v>
      </c>
      <c r="G19" s="22">
        <v>8253</v>
      </c>
      <c r="H19" s="22">
        <v>11129</v>
      </c>
      <c r="I19" s="22">
        <v>22816</v>
      </c>
      <c r="J19" s="22">
        <v>42198</v>
      </c>
      <c r="K19" s="22">
        <v>16993</v>
      </c>
      <c r="L19" s="22">
        <v>54701</v>
      </c>
      <c r="M19" s="22">
        <v>5269</v>
      </c>
      <c r="N19" s="22">
        <v>76963</v>
      </c>
      <c r="O19" s="22"/>
      <c r="P19" s="22"/>
      <c r="Q19" s="22"/>
      <c r="R19" s="22"/>
      <c r="S19" s="22"/>
      <c r="T19" s="22"/>
      <c r="U19" s="22"/>
      <c r="V19" s="22"/>
      <c r="W19" s="22">
        <v>119161</v>
      </c>
      <c r="X19" s="22">
        <v>296358</v>
      </c>
      <c r="Y19" s="22">
        <v>-177197</v>
      </c>
      <c r="Z19" s="23">
        <v>-59.791535912646189</v>
      </c>
      <c r="AA19" s="20">
        <v>592721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270176310</v>
      </c>
      <c r="D32" s="29">
        <f t="shared" ref="D32:Y32" si="0">SUM(D6:D31)</f>
        <v>0</v>
      </c>
      <c r="E32" s="30">
        <f t="shared" si="0"/>
        <v>360851549</v>
      </c>
      <c r="F32" s="31">
        <f t="shared" si="0"/>
        <v>360851549</v>
      </c>
      <c r="G32" s="31">
        <f t="shared" si="0"/>
        <v>29455404</v>
      </c>
      <c r="H32" s="31">
        <f t="shared" si="0"/>
        <v>28275724</v>
      </c>
      <c r="I32" s="31">
        <f t="shared" si="0"/>
        <v>29935905</v>
      </c>
      <c r="J32" s="31">
        <f t="shared" si="0"/>
        <v>87667033</v>
      </c>
      <c r="K32" s="31">
        <f t="shared" si="0"/>
        <v>27157009</v>
      </c>
      <c r="L32" s="31">
        <f t="shared" si="0"/>
        <v>24148468</v>
      </c>
      <c r="M32" s="31">
        <f t="shared" si="0"/>
        <v>25748534</v>
      </c>
      <c r="N32" s="31">
        <f t="shared" si="0"/>
        <v>77054011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164721044</v>
      </c>
      <c r="X32" s="31">
        <f t="shared" si="0"/>
        <v>180425724</v>
      </c>
      <c r="Y32" s="31">
        <f t="shared" si="0"/>
        <v>-15704680</v>
      </c>
      <c r="Z32" s="32">
        <f>+IF(X32&lt;&gt;0,+(Y32/X32)*100,0)</f>
        <v>-8.7042355445945176</v>
      </c>
      <c r="AA32" s="29">
        <f>SUM(AA6:AA31)</f>
        <v>360851549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27618388</v>
      </c>
      <c r="D34" s="20"/>
      <c r="E34" s="21">
        <v>23237452</v>
      </c>
      <c r="F34" s="22">
        <v>23237452</v>
      </c>
      <c r="G34" s="22">
        <v>2307606</v>
      </c>
      <c r="H34" s="22">
        <v>2352120</v>
      </c>
      <c r="I34" s="22">
        <v>2626148</v>
      </c>
      <c r="J34" s="22">
        <v>7285874</v>
      </c>
      <c r="K34" s="22">
        <v>2555004</v>
      </c>
      <c r="L34" s="22">
        <v>2477828</v>
      </c>
      <c r="M34" s="22">
        <v>2463003</v>
      </c>
      <c r="N34" s="22">
        <v>7495835</v>
      </c>
      <c r="O34" s="22"/>
      <c r="P34" s="22"/>
      <c r="Q34" s="22"/>
      <c r="R34" s="22"/>
      <c r="S34" s="22"/>
      <c r="T34" s="22"/>
      <c r="U34" s="22"/>
      <c r="V34" s="22"/>
      <c r="W34" s="22">
        <v>14781709</v>
      </c>
      <c r="X34" s="22">
        <v>11618754</v>
      </c>
      <c r="Y34" s="22">
        <v>3162955</v>
      </c>
      <c r="Z34" s="23">
        <v>27.22284162312069</v>
      </c>
      <c r="AA34" s="20">
        <v>23237452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401588086</v>
      </c>
      <c r="D36" s="20"/>
      <c r="E36" s="21">
        <v>378783496</v>
      </c>
      <c r="F36" s="22">
        <v>378783496</v>
      </c>
      <c r="G36" s="22">
        <v>851817</v>
      </c>
      <c r="H36" s="22">
        <v>74080851</v>
      </c>
      <c r="I36" s="22">
        <v>4757471</v>
      </c>
      <c r="J36" s="22">
        <v>79690139</v>
      </c>
      <c r="K36" s="22">
        <v>85842688</v>
      </c>
      <c r="L36" s="22">
        <v>6403813</v>
      </c>
      <c r="M36" s="22">
        <v>87691979</v>
      </c>
      <c r="N36" s="22">
        <v>179938480</v>
      </c>
      <c r="O36" s="22"/>
      <c r="P36" s="22"/>
      <c r="Q36" s="22"/>
      <c r="R36" s="22"/>
      <c r="S36" s="22"/>
      <c r="T36" s="22"/>
      <c r="U36" s="22"/>
      <c r="V36" s="22"/>
      <c r="W36" s="22">
        <v>259628619</v>
      </c>
      <c r="X36" s="22">
        <v>189391752</v>
      </c>
      <c r="Y36" s="22">
        <v>70236867</v>
      </c>
      <c r="Z36" s="23">
        <v>37.08549409268889</v>
      </c>
      <c r="AA36" s="20">
        <v>378783496</v>
      </c>
    </row>
    <row r="37" spans="1:27" ht="13.5" x14ac:dyDescent="0.25">
      <c r="A37" s="19" t="s">
        <v>63</v>
      </c>
      <c r="B37" s="15" t="s">
        <v>32</v>
      </c>
      <c r="C37" s="20">
        <v>37260928</v>
      </c>
      <c r="D37" s="20"/>
      <c r="E37" s="21">
        <v>10429883</v>
      </c>
      <c r="F37" s="22">
        <v>10429883</v>
      </c>
      <c r="G37" s="22">
        <v>5002575</v>
      </c>
      <c r="H37" s="22">
        <v>2657118</v>
      </c>
      <c r="I37" s="22">
        <v>24135</v>
      </c>
      <c r="J37" s="22">
        <v>7683828</v>
      </c>
      <c r="K37" s="22">
        <v>436391</v>
      </c>
      <c r="L37" s="22">
        <v>13196</v>
      </c>
      <c r="M37" s="22">
        <v>278714</v>
      </c>
      <c r="N37" s="22">
        <v>728301</v>
      </c>
      <c r="O37" s="22"/>
      <c r="P37" s="22"/>
      <c r="Q37" s="22"/>
      <c r="R37" s="22"/>
      <c r="S37" s="22"/>
      <c r="T37" s="22"/>
      <c r="U37" s="22"/>
      <c r="V37" s="22"/>
      <c r="W37" s="22">
        <v>8412129</v>
      </c>
      <c r="X37" s="22">
        <v>5214960</v>
      </c>
      <c r="Y37" s="22">
        <v>3197169</v>
      </c>
      <c r="Z37" s="23">
        <v>61.307641861107278</v>
      </c>
      <c r="AA37" s="20">
        <v>10429883</v>
      </c>
    </row>
    <row r="38" spans="1:27" ht="13.5" x14ac:dyDescent="0.25">
      <c r="A38" s="19" t="s">
        <v>64</v>
      </c>
      <c r="B38" s="15" t="s">
        <v>32</v>
      </c>
      <c r="C38" s="20">
        <v>15992831</v>
      </c>
      <c r="D38" s="20"/>
      <c r="E38" s="21">
        <v>3742470</v>
      </c>
      <c r="F38" s="22">
        <v>3742470</v>
      </c>
      <c r="G38" s="22"/>
      <c r="H38" s="22"/>
      <c r="I38" s="22"/>
      <c r="J38" s="22"/>
      <c r="K38" s="22">
        <v>2347</v>
      </c>
      <c r="L38" s="22">
        <v>1038</v>
      </c>
      <c r="M38" s="22">
        <v>328</v>
      </c>
      <c r="N38" s="22">
        <v>3713</v>
      </c>
      <c r="O38" s="22"/>
      <c r="P38" s="22"/>
      <c r="Q38" s="22"/>
      <c r="R38" s="22"/>
      <c r="S38" s="22"/>
      <c r="T38" s="22"/>
      <c r="U38" s="22"/>
      <c r="V38" s="22"/>
      <c r="W38" s="22">
        <v>3713</v>
      </c>
      <c r="X38" s="22">
        <v>1871238</v>
      </c>
      <c r="Y38" s="22">
        <v>-1867525</v>
      </c>
      <c r="Z38" s="23">
        <v>-99.801575213842384</v>
      </c>
      <c r="AA38" s="20">
        <v>3742470</v>
      </c>
    </row>
    <row r="39" spans="1:27" ht="13.5" x14ac:dyDescent="0.25">
      <c r="A39" s="19" t="s">
        <v>65</v>
      </c>
      <c r="B39" s="15" t="s">
        <v>32</v>
      </c>
      <c r="C39" s="20">
        <v>22416496</v>
      </c>
      <c r="D39" s="20"/>
      <c r="E39" s="21">
        <v>19078374</v>
      </c>
      <c r="F39" s="22">
        <v>19078374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9539190</v>
      </c>
      <c r="Y39" s="22">
        <v>-9539190</v>
      </c>
      <c r="Z39" s="23">
        <v>-100</v>
      </c>
      <c r="AA39" s="20">
        <v>19078374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8899716</v>
      </c>
      <c r="F40" s="22">
        <v>8899716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4449858</v>
      </c>
      <c r="Y40" s="22">
        <v>-4449858</v>
      </c>
      <c r="Z40" s="23">
        <v>-100</v>
      </c>
      <c r="AA40" s="20">
        <v>8899716</v>
      </c>
    </row>
    <row r="41" spans="1:27" ht="13.5" x14ac:dyDescent="0.25">
      <c r="A41" s="19" t="s">
        <v>66</v>
      </c>
      <c r="B41" s="15" t="s">
        <v>32</v>
      </c>
      <c r="C41" s="20">
        <v>24492599</v>
      </c>
      <c r="D41" s="20"/>
      <c r="E41" s="21">
        <v>14674905</v>
      </c>
      <c r="F41" s="22">
        <v>14674905</v>
      </c>
      <c r="G41" s="22"/>
      <c r="H41" s="22">
        <v>1848337</v>
      </c>
      <c r="I41" s="22">
        <v>1850541</v>
      </c>
      <c r="J41" s="22">
        <v>3698878</v>
      </c>
      <c r="K41" s="22">
        <v>1583271</v>
      </c>
      <c r="L41" s="22">
        <v>1461821</v>
      </c>
      <c r="M41" s="22">
        <v>2285512</v>
      </c>
      <c r="N41" s="22">
        <v>5330604</v>
      </c>
      <c r="O41" s="22"/>
      <c r="P41" s="22"/>
      <c r="Q41" s="22"/>
      <c r="R41" s="22"/>
      <c r="S41" s="22"/>
      <c r="T41" s="22"/>
      <c r="U41" s="22"/>
      <c r="V41" s="22"/>
      <c r="W41" s="22">
        <v>9029482</v>
      </c>
      <c r="X41" s="22">
        <v>7337460</v>
      </c>
      <c r="Y41" s="22">
        <v>1692022</v>
      </c>
      <c r="Z41" s="23">
        <v>23.06005075325794</v>
      </c>
      <c r="AA41" s="20">
        <v>14674905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1138911</v>
      </c>
      <c r="D44" s="20"/>
      <c r="E44" s="21">
        <v>2465023</v>
      </c>
      <c r="F44" s="22">
        <v>2465023</v>
      </c>
      <c r="G44" s="22">
        <v>161</v>
      </c>
      <c r="H44" s="22">
        <v>32527</v>
      </c>
      <c r="I44" s="22"/>
      <c r="J44" s="22">
        <v>32688</v>
      </c>
      <c r="K44" s="22">
        <v>179450</v>
      </c>
      <c r="L44" s="22">
        <v>106476</v>
      </c>
      <c r="M44" s="22">
        <v>99716</v>
      </c>
      <c r="N44" s="22">
        <v>385642</v>
      </c>
      <c r="O44" s="22"/>
      <c r="P44" s="22"/>
      <c r="Q44" s="22"/>
      <c r="R44" s="22"/>
      <c r="S44" s="22"/>
      <c r="T44" s="22"/>
      <c r="U44" s="22"/>
      <c r="V44" s="22"/>
      <c r="W44" s="22">
        <v>418330</v>
      </c>
      <c r="X44" s="22">
        <v>1232532</v>
      </c>
      <c r="Y44" s="22">
        <v>-814202</v>
      </c>
      <c r="Z44" s="23">
        <v>-66.059299068908544</v>
      </c>
      <c r="AA44" s="20">
        <v>2465023</v>
      </c>
    </row>
    <row r="45" spans="1:27" ht="13.5" x14ac:dyDescent="0.25">
      <c r="A45" s="19" t="s">
        <v>70</v>
      </c>
      <c r="B45" s="15" t="s">
        <v>32</v>
      </c>
      <c r="C45" s="20">
        <v>775148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531283387</v>
      </c>
      <c r="D47" s="29">
        <f t="shared" ref="D47:Y47" si="1">SUM(D34:D46)</f>
        <v>0</v>
      </c>
      <c r="E47" s="30">
        <f t="shared" si="1"/>
        <v>461311319</v>
      </c>
      <c r="F47" s="31">
        <f t="shared" si="1"/>
        <v>461311319</v>
      </c>
      <c r="G47" s="31">
        <f t="shared" si="1"/>
        <v>8162159</v>
      </c>
      <c r="H47" s="31">
        <f t="shared" si="1"/>
        <v>80970953</v>
      </c>
      <c r="I47" s="31">
        <f t="shared" si="1"/>
        <v>9258295</v>
      </c>
      <c r="J47" s="31">
        <f t="shared" si="1"/>
        <v>98391407</v>
      </c>
      <c r="K47" s="31">
        <f t="shared" si="1"/>
        <v>90599151</v>
      </c>
      <c r="L47" s="31">
        <f t="shared" si="1"/>
        <v>10464172</v>
      </c>
      <c r="M47" s="31">
        <f t="shared" si="1"/>
        <v>92819252</v>
      </c>
      <c r="N47" s="31">
        <f t="shared" si="1"/>
        <v>193882575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292273982</v>
      </c>
      <c r="X47" s="31">
        <f t="shared" si="1"/>
        <v>230655744</v>
      </c>
      <c r="Y47" s="31">
        <f t="shared" si="1"/>
        <v>61618238</v>
      </c>
      <c r="Z47" s="32">
        <f>+IF(X47&lt;&gt;0,+(Y47/X47)*100,0)</f>
        <v>26.714373954632581</v>
      </c>
      <c r="AA47" s="29">
        <f>SUM(AA34:AA46)</f>
        <v>461311319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-261107077</v>
      </c>
      <c r="D48" s="39">
        <f t="shared" si="2"/>
        <v>0</v>
      </c>
      <c r="E48" s="40">
        <f t="shared" si="2"/>
        <v>-100459770</v>
      </c>
      <c r="F48" s="41">
        <f t="shared" si="2"/>
        <v>-100459770</v>
      </c>
      <c r="G48" s="41">
        <f t="shared" si="2"/>
        <v>21293245</v>
      </c>
      <c r="H48" s="41">
        <f t="shared" si="2"/>
        <v>-52695229</v>
      </c>
      <c r="I48" s="41">
        <f t="shared" si="2"/>
        <v>20677610</v>
      </c>
      <c r="J48" s="41">
        <f t="shared" si="2"/>
        <v>-10724374</v>
      </c>
      <c r="K48" s="41">
        <f t="shared" si="2"/>
        <v>-63442142</v>
      </c>
      <c r="L48" s="41">
        <f t="shared" si="2"/>
        <v>13684296</v>
      </c>
      <c r="M48" s="41">
        <f t="shared" si="2"/>
        <v>-67070718</v>
      </c>
      <c r="N48" s="41">
        <f t="shared" si="2"/>
        <v>-116828564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-127552938</v>
      </c>
      <c r="X48" s="41">
        <f t="shared" si="2"/>
        <v>-50230020</v>
      </c>
      <c r="Y48" s="41">
        <f t="shared" si="2"/>
        <v>-77322918</v>
      </c>
      <c r="Z48" s="42">
        <f>+IF(X48&lt;&gt;0,+(Y48/X48)*100,0)</f>
        <v>153.93766118349146</v>
      </c>
      <c r="AA48" s="39">
        <f>+AA32-AA47</f>
        <v>-100459770</v>
      </c>
    </row>
    <row r="49" spans="1:27" ht="25.5" x14ac:dyDescent="0.25">
      <c r="A49" s="43" t="s">
        <v>74</v>
      </c>
      <c r="B49" s="15" t="s">
        <v>32</v>
      </c>
      <c r="C49" s="20">
        <v>13800000</v>
      </c>
      <c r="D49" s="20"/>
      <c r="E49" s="21">
        <v>6116000</v>
      </c>
      <c r="F49" s="22">
        <v>6116000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3057996</v>
      </c>
      <c r="Y49" s="22">
        <v>-3057996</v>
      </c>
      <c r="Z49" s="23">
        <v>-100</v>
      </c>
      <c r="AA49" s="20">
        <v>6116000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-247307077</v>
      </c>
      <c r="D51" s="48">
        <f t="shared" si="3"/>
        <v>0</v>
      </c>
      <c r="E51" s="49">
        <f t="shared" si="3"/>
        <v>-94343770</v>
      </c>
      <c r="F51" s="50">
        <f t="shared" si="3"/>
        <v>-94343770</v>
      </c>
      <c r="G51" s="50">
        <f t="shared" si="3"/>
        <v>21293245</v>
      </c>
      <c r="H51" s="50">
        <f t="shared" si="3"/>
        <v>-52695229</v>
      </c>
      <c r="I51" s="50">
        <f t="shared" si="3"/>
        <v>20677610</v>
      </c>
      <c r="J51" s="50">
        <f t="shared" si="3"/>
        <v>-10724374</v>
      </c>
      <c r="K51" s="50">
        <f t="shared" si="3"/>
        <v>-63442142</v>
      </c>
      <c r="L51" s="50">
        <f t="shared" si="3"/>
        <v>13684296</v>
      </c>
      <c r="M51" s="50">
        <f t="shared" si="3"/>
        <v>-67070718</v>
      </c>
      <c r="N51" s="50">
        <f t="shared" si="3"/>
        <v>-116828564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-127552938</v>
      </c>
      <c r="X51" s="50">
        <f t="shared" si="3"/>
        <v>-47172024</v>
      </c>
      <c r="Y51" s="50">
        <f t="shared" si="3"/>
        <v>-80380914</v>
      </c>
      <c r="Z51" s="51">
        <f>+IF(X51&lt;&gt;0,+(Y51/X51)*100,0)</f>
        <v>170.39954444184968</v>
      </c>
      <c r="AA51" s="48">
        <f>SUM(AA48:AA50)</f>
        <v>-94343770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-247307077</v>
      </c>
      <c r="D53" s="54">
        <f>+D51-D52</f>
        <v>0</v>
      </c>
      <c r="E53" s="55">
        <f t="shared" si="4"/>
        <v>-94343770</v>
      </c>
      <c r="F53" s="56">
        <f t="shared" si="4"/>
        <v>-94343770</v>
      </c>
      <c r="G53" s="56">
        <f t="shared" si="4"/>
        <v>21293245</v>
      </c>
      <c r="H53" s="56">
        <f t="shared" si="4"/>
        <v>-52695229</v>
      </c>
      <c r="I53" s="56">
        <f t="shared" si="4"/>
        <v>20677610</v>
      </c>
      <c r="J53" s="56">
        <f t="shared" si="4"/>
        <v>-10724374</v>
      </c>
      <c r="K53" s="56">
        <f t="shared" si="4"/>
        <v>-63442142</v>
      </c>
      <c r="L53" s="56">
        <f t="shared" si="4"/>
        <v>13684296</v>
      </c>
      <c r="M53" s="56">
        <f t="shared" si="4"/>
        <v>-67070718</v>
      </c>
      <c r="N53" s="56">
        <f t="shared" si="4"/>
        <v>-116828564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-127552938</v>
      </c>
      <c r="X53" s="56">
        <f t="shared" si="4"/>
        <v>-47172024</v>
      </c>
      <c r="Y53" s="56">
        <f t="shared" si="4"/>
        <v>-80380914</v>
      </c>
      <c r="Z53" s="57">
        <f>+IF(X53&lt;&gt;0,+(Y53/X53)*100,0)</f>
        <v>170.39954444184968</v>
      </c>
      <c r="AA53" s="54">
        <f>+AA51-AA52</f>
        <v>-94343770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-247307077</v>
      </c>
      <c r="D56" s="48">
        <f>SUM(D53:D55)</f>
        <v>0</v>
      </c>
      <c r="E56" s="49">
        <f t="shared" si="5"/>
        <v>-94343770</v>
      </c>
      <c r="F56" s="50">
        <f t="shared" si="5"/>
        <v>-94343770</v>
      </c>
      <c r="G56" s="50">
        <f t="shared" si="5"/>
        <v>21293245</v>
      </c>
      <c r="H56" s="50">
        <f t="shared" si="5"/>
        <v>-52695229</v>
      </c>
      <c r="I56" s="50">
        <f t="shared" si="5"/>
        <v>20677610</v>
      </c>
      <c r="J56" s="50">
        <f t="shared" si="5"/>
        <v>-10724374</v>
      </c>
      <c r="K56" s="50">
        <f t="shared" si="5"/>
        <v>-63442142</v>
      </c>
      <c r="L56" s="50">
        <f t="shared" si="5"/>
        <v>13684296</v>
      </c>
      <c r="M56" s="50">
        <f t="shared" si="5"/>
        <v>-67070718</v>
      </c>
      <c r="N56" s="50">
        <f t="shared" si="5"/>
        <v>-116828564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-127552938</v>
      </c>
      <c r="X56" s="50">
        <f t="shared" si="5"/>
        <v>-47172024</v>
      </c>
      <c r="Y56" s="50">
        <f t="shared" si="5"/>
        <v>-80380914</v>
      </c>
      <c r="Z56" s="51">
        <f>+IF(X56&lt;&gt;0,+(Y56/X56)*100,0)</f>
        <v>170.39954444184968</v>
      </c>
      <c r="AA56" s="48">
        <f>SUM(AA53:AA55)</f>
        <v>-94343770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-247307077</v>
      </c>
      <c r="D59" s="65">
        <f>SUM(D56:D58)</f>
        <v>0</v>
      </c>
      <c r="E59" s="66">
        <f t="shared" si="6"/>
        <v>-94343770</v>
      </c>
      <c r="F59" s="67">
        <f t="shared" si="6"/>
        <v>-94343770</v>
      </c>
      <c r="G59" s="67">
        <f t="shared" si="6"/>
        <v>21293245</v>
      </c>
      <c r="H59" s="67">
        <f t="shared" si="6"/>
        <v>-52695229</v>
      </c>
      <c r="I59" s="67">
        <f t="shared" si="6"/>
        <v>20677610</v>
      </c>
      <c r="J59" s="67">
        <f t="shared" si="6"/>
        <v>-10724374</v>
      </c>
      <c r="K59" s="67">
        <f t="shared" si="6"/>
        <v>-63442142</v>
      </c>
      <c r="L59" s="67">
        <f t="shared" si="6"/>
        <v>13684296</v>
      </c>
      <c r="M59" s="67">
        <f t="shared" si="6"/>
        <v>-67070718</v>
      </c>
      <c r="N59" s="67">
        <f t="shared" si="6"/>
        <v>-116828564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-127552938</v>
      </c>
      <c r="X59" s="67">
        <f t="shared" si="6"/>
        <v>-47172024</v>
      </c>
      <c r="Y59" s="67">
        <f t="shared" si="6"/>
        <v>-80380914</v>
      </c>
      <c r="Z59" s="68">
        <f>+IF(X59&lt;&gt;0,+(Y59/X59)*100,0)</f>
        <v>170.39954444184968</v>
      </c>
      <c r="AA59" s="65">
        <f>SUM(AA56:AA58)</f>
        <v>-94343770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166709043</v>
      </c>
      <c r="D6" s="20"/>
      <c r="E6" s="21">
        <v>267654473</v>
      </c>
      <c r="F6" s="22">
        <v>267654473</v>
      </c>
      <c r="G6" s="22">
        <v>10138585</v>
      </c>
      <c r="H6" s="22">
        <v>10549300</v>
      </c>
      <c r="I6" s="22">
        <v>10480543</v>
      </c>
      <c r="J6" s="22">
        <v>31168428</v>
      </c>
      <c r="K6" s="22">
        <v>11340197</v>
      </c>
      <c r="L6" s="22">
        <v>10401793</v>
      </c>
      <c r="M6" s="22">
        <v>9443769</v>
      </c>
      <c r="N6" s="22">
        <v>31185759</v>
      </c>
      <c r="O6" s="22"/>
      <c r="P6" s="22"/>
      <c r="Q6" s="22"/>
      <c r="R6" s="22"/>
      <c r="S6" s="22"/>
      <c r="T6" s="22"/>
      <c r="U6" s="22"/>
      <c r="V6" s="22"/>
      <c r="W6" s="22">
        <v>62354187</v>
      </c>
      <c r="X6" s="22">
        <v>133827246</v>
      </c>
      <c r="Y6" s="22">
        <v>-71473059</v>
      </c>
      <c r="Z6" s="23">
        <v>-53.406956457880042</v>
      </c>
      <c r="AA6" s="20">
        <v>267654473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8485762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19342955</v>
      </c>
      <c r="D13" s="20"/>
      <c r="E13" s="21">
        <v>20026667</v>
      </c>
      <c r="F13" s="22">
        <v>20026667</v>
      </c>
      <c r="G13" s="22">
        <v>1812420</v>
      </c>
      <c r="H13" s="22">
        <v>1799098</v>
      </c>
      <c r="I13" s="22">
        <v>1789545</v>
      </c>
      <c r="J13" s="22">
        <v>5401063</v>
      </c>
      <c r="K13" s="22">
        <v>1739881</v>
      </c>
      <c r="L13" s="22">
        <v>1738337</v>
      </c>
      <c r="M13" s="22">
        <v>1762069</v>
      </c>
      <c r="N13" s="22">
        <v>5240287</v>
      </c>
      <c r="O13" s="22"/>
      <c r="P13" s="22"/>
      <c r="Q13" s="22"/>
      <c r="R13" s="22"/>
      <c r="S13" s="22"/>
      <c r="T13" s="22"/>
      <c r="U13" s="22"/>
      <c r="V13" s="22"/>
      <c r="W13" s="22">
        <v>10641350</v>
      </c>
      <c r="X13" s="22">
        <v>10013334</v>
      </c>
      <c r="Y13" s="22">
        <v>628016</v>
      </c>
      <c r="Z13" s="23">
        <v>6.2717971856326766</v>
      </c>
      <c r="AA13" s="20">
        <v>20026667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27558</v>
      </c>
      <c r="D19" s="20"/>
      <c r="E19" s="21">
        <v>60218</v>
      </c>
      <c r="F19" s="22">
        <v>60218</v>
      </c>
      <c r="G19" s="22">
        <v>296</v>
      </c>
      <c r="H19" s="22">
        <v>10228</v>
      </c>
      <c r="I19" s="22">
        <v>455</v>
      </c>
      <c r="J19" s="22">
        <v>10979</v>
      </c>
      <c r="K19" s="22">
        <v>17607</v>
      </c>
      <c r="L19" s="22"/>
      <c r="M19" s="22"/>
      <c r="N19" s="22">
        <v>17607</v>
      </c>
      <c r="O19" s="22"/>
      <c r="P19" s="22"/>
      <c r="Q19" s="22"/>
      <c r="R19" s="22"/>
      <c r="S19" s="22"/>
      <c r="T19" s="22"/>
      <c r="U19" s="22"/>
      <c r="V19" s="22"/>
      <c r="W19" s="22">
        <v>28586</v>
      </c>
      <c r="X19" s="22">
        <v>30108</v>
      </c>
      <c r="Y19" s="22">
        <v>-1522</v>
      </c>
      <c r="Z19" s="23">
        <v>-5.0551348478809617</v>
      </c>
      <c r="AA19" s="20">
        <v>60218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369244</v>
      </c>
      <c r="D23" s="20"/>
      <c r="E23" s="21">
        <v>539843</v>
      </c>
      <c r="F23" s="22">
        <v>539843</v>
      </c>
      <c r="G23" s="22">
        <v>12048</v>
      </c>
      <c r="H23" s="22">
        <v>49908</v>
      </c>
      <c r="I23" s="22">
        <v>49357</v>
      </c>
      <c r="J23" s="22">
        <v>111313</v>
      </c>
      <c r="K23" s="22">
        <v>108492</v>
      </c>
      <c r="L23" s="22">
        <v>33161</v>
      </c>
      <c r="M23" s="22">
        <v>34776</v>
      </c>
      <c r="N23" s="22">
        <v>176429</v>
      </c>
      <c r="O23" s="22"/>
      <c r="P23" s="22"/>
      <c r="Q23" s="22"/>
      <c r="R23" s="22"/>
      <c r="S23" s="22"/>
      <c r="T23" s="22"/>
      <c r="U23" s="22"/>
      <c r="V23" s="22"/>
      <c r="W23" s="22">
        <v>287742</v>
      </c>
      <c r="X23" s="22">
        <v>269922</v>
      </c>
      <c r="Y23" s="22">
        <v>17820</v>
      </c>
      <c r="Z23" s="23">
        <v>6.601907217640651</v>
      </c>
      <c r="AA23" s="20">
        <v>539843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42824122</v>
      </c>
      <c r="D25" s="20"/>
      <c r="E25" s="21">
        <v>7357284</v>
      </c>
      <c r="F25" s="22">
        <v>7357284</v>
      </c>
      <c r="G25" s="22">
        <v>1471920</v>
      </c>
      <c r="H25" s="22"/>
      <c r="I25" s="22"/>
      <c r="J25" s="22">
        <v>1471920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1471920</v>
      </c>
      <c r="X25" s="22">
        <v>3678642</v>
      </c>
      <c r="Y25" s="22">
        <v>-2206722</v>
      </c>
      <c r="Z25" s="23">
        <v>-59.987408396902985</v>
      </c>
      <c r="AA25" s="20">
        <v>7357284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3648992</v>
      </c>
      <c r="H28" s="22">
        <v>3612503</v>
      </c>
      <c r="I28" s="22">
        <v>4044804</v>
      </c>
      <c r="J28" s="22">
        <v>11306299</v>
      </c>
      <c r="K28" s="22">
        <v>3971361</v>
      </c>
      <c r="L28" s="22">
        <v>3970662</v>
      </c>
      <c r="M28" s="22">
        <v>3971037</v>
      </c>
      <c r="N28" s="22">
        <v>11913060</v>
      </c>
      <c r="O28" s="22"/>
      <c r="P28" s="22"/>
      <c r="Q28" s="22"/>
      <c r="R28" s="22"/>
      <c r="S28" s="22"/>
      <c r="T28" s="22"/>
      <c r="U28" s="22"/>
      <c r="V28" s="22"/>
      <c r="W28" s="22">
        <v>23219359</v>
      </c>
      <c r="X28" s="22"/>
      <c r="Y28" s="22">
        <v>23219359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237758684</v>
      </c>
      <c r="D32" s="29">
        <f t="shared" ref="D32:Y32" si="0">SUM(D6:D31)</f>
        <v>0</v>
      </c>
      <c r="E32" s="30">
        <f t="shared" si="0"/>
        <v>295638485</v>
      </c>
      <c r="F32" s="31">
        <f t="shared" si="0"/>
        <v>295638485</v>
      </c>
      <c r="G32" s="31">
        <f t="shared" si="0"/>
        <v>17084261</v>
      </c>
      <c r="H32" s="31">
        <f t="shared" si="0"/>
        <v>16021037</v>
      </c>
      <c r="I32" s="31">
        <f t="shared" si="0"/>
        <v>16364704</v>
      </c>
      <c r="J32" s="31">
        <f t="shared" si="0"/>
        <v>49470002</v>
      </c>
      <c r="K32" s="31">
        <f t="shared" si="0"/>
        <v>17177538</v>
      </c>
      <c r="L32" s="31">
        <f t="shared" si="0"/>
        <v>16143953</v>
      </c>
      <c r="M32" s="31">
        <f t="shared" si="0"/>
        <v>15211651</v>
      </c>
      <c r="N32" s="31">
        <f t="shared" si="0"/>
        <v>48533142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98003144</v>
      </c>
      <c r="X32" s="31">
        <f t="shared" si="0"/>
        <v>147819252</v>
      </c>
      <c r="Y32" s="31">
        <f t="shared" si="0"/>
        <v>-49816108</v>
      </c>
      <c r="Z32" s="32">
        <f>+IF(X32&lt;&gt;0,+(Y32/X32)*100,0)</f>
        <v>-33.700690083318783</v>
      </c>
      <c r="AA32" s="29">
        <f>SUM(AA6:AA31)</f>
        <v>295638485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18448431</v>
      </c>
      <c r="D34" s="20"/>
      <c r="E34" s="21">
        <v>18320640</v>
      </c>
      <c r="F34" s="22">
        <v>18320640</v>
      </c>
      <c r="G34" s="22">
        <v>1148994</v>
      </c>
      <c r="H34" s="22">
        <v>1162896</v>
      </c>
      <c r="I34" s="22">
        <v>1335636</v>
      </c>
      <c r="J34" s="22">
        <v>3647526</v>
      </c>
      <c r="K34" s="22">
        <v>1359067</v>
      </c>
      <c r="L34" s="22">
        <v>164516</v>
      </c>
      <c r="M34" s="22">
        <v>2159469</v>
      </c>
      <c r="N34" s="22">
        <v>3683052</v>
      </c>
      <c r="O34" s="22"/>
      <c r="P34" s="22"/>
      <c r="Q34" s="22"/>
      <c r="R34" s="22"/>
      <c r="S34" s="22"/>
      <c r="T34" s="22"/>
      <c r="U34" s="22"/>
      <c r="V34" s="22"/>
      <c r="W34" s="22">
        <v>7330578</v>
      </c>
      <c r="X34" s="22">
        <v>9141642</v>
      </c>
      <c r="Y34" s="22">
        <v>-1811064</v>
      </c>
      <c r="Z34" s="23">
        <v>-19.811145525059938</v>
      </c>
      <c r="AA34" s="20">
        <v>18320640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182082205</v>
      </c>
      <c r="D36" s="20"/>
      <c r="E36" s="21">
        <v>190160433</v>
      </c>
      <c r="F36" s="22">
        <v>190160433</v>
      </c>
      <c r="G36" s="22">
        <v>25914354</v>
      </c>
      <c r="H36" s="22">
        <v>24738593</v>
      </c>
      <c r="I36" s="22">
        <v>19669364</v>
      </c>
      <c r="J36" s="22">
        <v>70322311</v>
      </c>
      <c r="K36" s="22">
        <v>1313737</v>
      </c>
      <c r="L36" s="22">
        <v>14630717</v>
      </c>
      <c r="M36" s="22">
        <v>14407160</v>
      </c>
      <c r="N36" s="22">
        <v>30351614</v>
      </c>
      <c r="O36" s="22"/>
      <c r="P36" s="22"/>
      <c r="Q36" s="22"/>
      <c r="R36" s="22"/>
      <c r="S36" s="22"/>
      <c r="T36" s="22"/>
      <c r="U36" s="22"/>
      <c r="V36" s="22"/>
      <c r="W36" s="22">
        <v>100673925</v>
      </c>
      <c r="X36" s="22">
        <v>95080218</v>
      </c>
      <c r="Y36" s="22">
        <v>5593707</v>
      </c>
      <c r="Z36" s="23">
        <v>5.8831449040219912</v>
      </c>
      <c r="AA36" s="20">
        <v>190160433</v>
      </c>
    </row>
    <row r="37" spans="1:27" ht="13.5" x14ac:dyDescent="0.25">
      <c r="A37" s="19" t="s">
        <v>63</v>
      </c>
      <c r="B37" s="15" t="s">
        <v>32</v>
      </c>
      <c r="C37" s="20">
        <v>18005201</v>
      </c>
      <c r="D37" s="20"/>
      <c r="E37" s="21">
        <v>1542972</v>
      </c>
      <c r="F37" s="22">
        <v>1542972</v>
      </c>
      <c r="G37" s="22">
        <v>41109</v>
      </c>
      <c r="H37" s="22">
        <v>203098</v>
      </c>
      <c r="I37" s="22">
        <v>156245</v>
      </c>
      <c r="J37" s="22">
        <v>400452</v>
      </c>
      <c r="K37" s="22"/>
      <c r="L37" s="22">
        <v>389228</v>
      </c>
      <c r="M37" s="22">
        <v>9134586</v>
      </c>
      <c r="N37" s="22">
        <v>9523814</v>
      </c>
      <c r="O37" s="22"/>
      <c r="P37" s="22"/>
      <c r="Q37" s="22"/>
      <c r="R37" s="22"/>
      <c r="S37" s="22"/>
      <c r="T37" s="22"/>
      <c r="U37" s="22"/>
      <c r="V37" s="22"/>
      <c r="W37" s="22">
        <v>9924266</v>
      </c>
      <c r="X37" s="22">
        <v>771486</v>
      </c>
      <c r="Y37" s="22">
        <v>9152780</v>
      </c>
      <c r="Z37" s="23">
        <v>1186.3831618460995</v>
      </c>
      <c r="AA37" s="20">
        <v>1542972</v>
      </c>
    </row>
    <row r="38" spans="1:27" ht="13.5" x14ac:dyDescent="0.25">
      <c r="A38" s="19" t="s">
        <v>64</v>
      </c>
      <c r="B38" s="15" t="s">
        <v>32</v>
      </c>
      <c r="C38" s="20">
        <v>36225947</v>
      </c>
      <c r="D38" s="20"/>
      <c r="E38" s="21">
        <v>34261245</v>
      </c>
      <c r="F38" s="22">
        <v>34261245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17130624</v>
      </c>
      <c r="Y38" s="22">
        <v>-17130624</v>
      </c>
      <c r="Z38" s="23">
        <v>-100</v>
      </c>
      <c r="AA38" s="20">
        <v>34261245</v>
      </c>
    </row>
    <row r="39" spans="1:27" ht="13.5" x14ac:dyDescent="0.25">
      <c r="A39" s="19" t="s">
        <v>65</v>
      </c>
      <c r="B39" s="15" t="s">
        <v>32</v>
      </c>
      <c r="C39" s="20">
        <v>11053152</v>
      </c>
      <c r="D39" s="20"/>
      <c r="E39" s="21">
        <v>15672692</v>
      </c>
      <c r="F39" s="22">
        <v>15672692</v>
      </c>
      <c r="G39" s="22"/>
      <c r="H39" s="22">
        <v>79531</v>
      </c>
      <c r="I39" s="22">
        <v>38483</v>
      </c>
      <c r="J39" s="22">
        <v>118014</v>
      </c>
      <c r="K39" s="22">
        <v>39765</v>
      </c>
      <c r="L39" s="22">
        <v>38483</v>
      </c>
      <c r="M39" s="22">
        <v>39765</v>
      </c>
      <c r="N39" s="22">
        <v>118013</v>
      </c>
      <c r="O39" s="22"/>
      <c r="P39" s="22"/>
      <c r="Q39" s="22"/>
      <c r="R39" s="22"/>
      <c r="S39" s="22"/>
      <c r="T39" s="22"/>
      <c r="U39" s="22"/>
      <c r="V39" s="22"/>
      <c r="W39" s="22">
        <v>236027</v>
      </c>
      <c r="X39" s="22">
        <v>7836342</v>
      </c>
      <c r="Y39" s="22">
        <v>-7600315</v>
      </c>
      <c r="Z39" s="23">
        <v>-96.988046208294634</v>
      </c>
      <c r="AA39" s="20">
        <v>15672692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112280</v>
      </c>
      <c r="F40" s="22">
        <v>112280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56142</v>
      </c>
      <c r="Y40" s="22">
        <v>-56142</v>
      </c>
      <c r="Z40" s="23">
        <v>-100</v>
      </c>
      <c r="AA40" s="20">
        <v>112280</v>
      </c>
    </row>
    <row r="41" spans="1:27" ht="13.5" x14ac:dyDescent="0.25">
      <c r="A41" s="19" t="s">
        <v>66</v>
      </c>
      <c r="B41" s="15" t="s">
        <v>32</v>
      </c>
      <c r="C41" s="20">
        <v>37198869</v>
      </c>
      <c r="D41" s="20"/>
      <c r="E41" s="21">
        <v>11199423</v>
      </c>
      <c r="F41" s="22">
        <v>11199423</v>
      </c>
      <c r="G41" s="22">
        <v>3757</v>
      </c>
      <c r="H41" s="22">
        <v>9162</v>
      </c>
      <c r="I41" s="22">
        <v>390323</v>
      </c>
      <c r="J41" s="22">
        <v>403242</v>
      </c>
      <c r="K41" s="22">
        <v>3238595</v>
      </c>
      <c r="L41" s="22">
        <v>1656241</v>
      </c>
      <c r="M41" s="22">
        <v>34716</v>
      </c>
      <c r="N41" s="22">
        <v>4929552</v>
      </c>
      <c r="O41" s="22"/>
      <c r="P41" s="22"/>
      <c r="Q41" s="22"/>
      <c r="R41" s="22"/>
      <c r="S41" s="22"/>
      <c r="T41" s="22"/>
      <c r="U41" s="22"/>
      <c r="V41" s="22"/>
      <c r="W41" s="22">
        <v>5332794</v>
      </c>
      <c r="X41" s="22">
        <v>5599704</v>
      </c>
      <c r="Y41" s="22">
        <v>-266910</v>
      </c>
      <c r="Z41" s="23">
        <v>-4.7665019436741662</v>
      </c>
      <c r="AA41" s="20">
        <v>11199423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5379536</v>
      </c>
      <c r="D44" s="20"/>
      <c r="E44" s="21">
        <v>3460619</v>
      </c>
      <c r="F44" s="22">
        <v>3460619</v>
      </c>
      <c r="G44" s="22">
        <v>91457</v>
      </c>
      <c r="H44" s="22">
        <v>298048</v>
      </c>
      <c r="I44" s="22">
        <v>610228</v>
      </c>
      <c r="J44" s="22">
        <v>999733</v>
      </c>
      <c r="K44" s="22">
        <v>356017</v>
      </c>
      <c r="L44" s="22">
        <v>779105</v>
      </c>
      <c r="M44" s="22">
        <v>318316</v>
      </c>
      <c r="N44" s="22">
        <v>1453438</v>
      </c>
      <c r="O44" s="22"/>
      <c r="P44" s="22"/>
      <c r="Q44" s="22"/>
      <c r="R44" s="22"/>
      <c r="S44" s="22"/>
      <c r="T44" s="22"/>
      <c r="U44" s="22"/>
      <c r="V44" s="22"/>
      <c r="W44" s="22">
        <v>2453171</v>
      </c>
      <c r="X44" s="22">
        <v>1730322</v>
      </c>
      <c r="Y44" s="22">
        <v>722849</v>
      </c>
      <c r="Z44" s="23">
        <v>41.775403653192875</v>
      </c>
      <c r="AA44" s="20">
        <v>3460619</v>
      </c>
    </row>
    <row r="45" spans="1:27" ht="13.5" x14ac:dyDescent="0.25">
      <c r="A45" s="19" t="s">
        <v>70</v>
      </c>
      <c r="B45" s="15" t="s">
        <v>32</v>
      </c>
      <c r="C45" s="20">
        <v>371952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308765293</v>
      </c>
      <c r="D47" s="29">
        <f t="shared" ref="D47:Y47" si="1">SUM(D34:D46)</f>
        <v>0</v>
      </c>
      <c r="E47" s="30">
        <f t="shared" si="1"/>
        <v>274730304</v>
      </c>
      <c r="F47" s="31">
        <f t="shared" si="1"/>
        <v>274730304</v>
      </c>
      <c r="G47" s="31">
        <f t="shared" si="1"/>
        <v>27199671</v>
      </c>
      <c r="H47" s="31">
        <f t="shared" si="1"/>
        <v>26491328</v>
      </c>
      <c r="I47" s="31">
        <f t="shared" si="1"/>
        <v>22200279</v>
      </c>
      <c r="J47" s="31">
        <f t="shared" si="1"/>
        <v>75891278</v>
      </c>
      <c r="K47" s="31">
        <f t="shared" si="1"/>
        <v>6307181</v>
      </c>
      <c r="L47" s="31">
        <f t="shared" si="1"/>
        <v>17658290</v>
      </c>
      <c r="M47" s="31">
        <f t="shared" si="1"/>
        <v>26094012</v>
      </c>
      <c r="N47" s="31">
        <f t="shared" si="1"/>
        <v>50059483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125950761</v>
      </c>
      <c r="X47" s="31">
        <f t="shared" si="1"/>
        <v>137346480</v>
      </c>
      <c r="Y47" s="31">
        <f t="shared" si="1"/>
        <v>-11395719</v>
      </c>
      <c r="Z47" s="32">
        <f>+IF(X47&lt;&gt;0,+(Y47/X47)*100,0)</f>
        <v>-8.2970593785876421</v>
      </c>
      <c r="AA47" s="29">
        <f>SUM(AA34:AA46)</f>
        <v>274730304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-71006609</v>
      </c>
      <c r="D48" s="39">
        <f t="shared" si="2"/>
        <v>0</v>
      </c>
      <c r="E48" s="40">
        <f t="shared" si="2"/>
        <v>20908181</v>
      </c>
      <c r="F48" s="41">
        <f t="shared" si="2"/>
        <v>20908181</v>
      </c>
      <c r="G48" s="41">
        <f t="shared" si="2"/>
        <v>-10115410</v>
      </c>
      <c r="H48" s="41">
        <f t="shared" si="2"/>
        <v>-10470291</v>
      </c>
      <c r="I48" s="41">
        <f t="shared" si="2"/>
        <v>-5835575</v>
      </c>
      <c r="J48" s="41">
        <f t="shared" si="2"/>
        <v>-26421276</v>
      </c>
      <c r="K48" s="41">
        <f t="shared" si="2"/>
        <v>10870357</v>
      </c>
      <c r="L48" s="41">
        <f t="shared" si="2"/>
        <v>-1514337</v>
      </c>
      <c r="M48" s="41">
        <f t="shared" si="2"/>
        <v>-10882361</v>
      </c>
      <c r="N48" s="41">
        <f t="shared" si="2"/>
        <v>-1526341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-27947617</v>
      </c>
      <c r="X48" s="41">
        <f t="shared" si="2"/>
        <v>10472772</v>
      </c>
      <c r="Y48" s="41">
        <f t="shared" si="2"/>
        <v>-38420389</v>
      </c>
      <c r="Z48" s="42">
        <f>+IF(X48&lt;&gt;0,+(Y48/X48)*100,0)</f>
        <v>-366.85978650160627</v>
      </c>
      <c r="AA48" s="39">
        <f>+AA32-AA47</f>
        <v>20908181</v>
      </c>
    </row>
    <row r="49" spans="1:27" ht="25.5" x14ac:dyDescent="0.25">
      <c r="A49" s="43" t="s">
        <v>74</v>
      </c>
      <c r="B49" s="15" t="s">
        <v>32</v>
      </c>
      <c r="C49" s="20">
        <v>8799000</v>
      </c>
      <c r="D49" s="20"/>
      <c r="E49" s="21">
        <v>31272000</v>
      </c>
      <c r="F49" s="22">
        <v>31272000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15636000</v>
      </c>
      <c r="Y49" s="22">
        <v>-15636000</v>
      </c>
      <c r="Z49" s="23">
        <v>-100</v>
      </c>
      <c r="AA49" s="20">
        <v>31272000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-62207609</v>
      </c>
      <c r="D51" s="48">
        <f t="shared" si="3"/>
        <v>0</v>
      </c>
      <c r="E51" s="49">
        <f t="shared" si="3"/>
        <v>52180181</v>
      </c>
      <c r="F51" s="50">
        <f t="shared" si="3"/>
        <v>52180181</v>
      </c>
      <c r="G51" s="50">
        <f t="shared" si="3"/>
        <v>-10115410</v>
      </c>
      <c r="H51" s="50">
        <f t="shared" si="3"/>
        <v>-10470291</v>
      </c>
      <c r="I51" s="50">
        <f t="shared" si="3"/>
        <v>-5835575</v>
      </c>
      <c r="J51" s="50">
        <f t="shared" si="3"/>
        <v>-26421276</v>
      </c>
      <c r="K51" s="50">
        <f t="shared" si="3"/>
        <v>10870357</v>
      </c>
      <c r="L51" s="50">
        <f t="shared" si="3"/>
        <v>-1514337</v>
      </c>
      <c r="M51" s="50">
        <f t="shared" si="3"/>
        <v>-10882361</v>
      </c>
      <c r="N51" s="50">
        <f t="shared" si="3"/>
        <v>-1526341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-27947617</v>
      </c>
      <c r="X51" s="50">
        <f t="shared" si="3"/>
        <v>26108772</v>
      </c>
      <c r="Y51" s="50">
        <f t="shared" si="3"/>
        <v>-54056389</v>
      </c>
      <c r="Z51" s="51">
        <f>+IF(X51&lt;&gt;0,+(Y51/X51)*100,0)</f>
        <v>-207.0430160407391</v>
      </c>
      <c r="AA51" s="48">
        <f>SUM(AA48:AA50)</f>
        <v>52180181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-62207609</v>
      </c>
      <c r="D53" s="54">
        <f>+D51-D52</f>
        <v>0</v>
      </c>
      <c r="E53" s="55">
        <f t="shared" si="4"/>
        <v>52180181</v>
      </c>
      <c r="F53" s="56">
        <f t="shared" si="4"/>
        <v>52180181</v>
      </c>
      <c r="G53" s="56">
        <f t="shared" si="4"/>
        <v>-10115410</v>
      </c>
      <c r="H53" s="56">
        <f t="shared" si="4"/>
        <v>-10470291</v>
      </c>
      <c r="I53" s="56">
        <f t="shared" si="4"/>
        <v>-5835575</v>
      </c>
      <c r="J53" s="56">
        <f t="shared" si="4"/>
        <v>-26421276</v>
      </c>
      <c r="K53" s="56">
        <f t="shared" si="4"/>
        <v>10870357</v>
      </c>
      <c r="L53" s="56">
        <f t="shared" si="4"/>
        <v>-1514337</v>
      </c>
      <c r="M53" s="56">
        <f t="shared" si="4"/>
        <v>-10882361</v>
      </c>
      <c r="N53" s="56">
        <f t="shared" si="4"/>
        <v>-1526341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-27947617</v>
      </c>
      <c r="X53" s="56">
        <f t="shared" si="4"/>
        <v>26108772</v>
      </c>
      <c r="Y53" s="56">
        <f t="shared" si="4"/>
        <v>-54056389</v>
      </c>
      <c r="Z53" s="57">
        <f>+IF(X53&lt;&gt;0,+(Y53/X53)*100,0)</f>
        <v>-207.0430160407391</v>
      </c>
      <c r="AA53" s="54">
        <f>+AA51-AA52</f>
        <v>52180181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-62207609</v>
      </c>
      <c r="D56" s="48">
        <f>SUM(D53:D55)</f>
        <v>0</v>
      </c>
      <c r="E56" s="49">
        <f t="shared" si="5"/>
        <v>52180181</v>
      </c>
      <c r="F56" s="50">
        <f t="shared" si="5"/>
        <v>52180181</v>
      </c>
      <c r="G56" s="50">
        <f t="shared" si="5"/>
        <v>-10115410</v>
      </c>
      <c r="H56" s="50">
        <f t="shared" si="5"/>
        <v>-10470291</v>
      </c>
      <c r="I56" s="50">
        <f t="shared" si="5"/>
        <v>-5835575</v>
      </c>
      <c r="J56" s="50">
        <f t="shared" si="5"/>
        <v>-26421276</v>
      </c>
      <c r="K56" s="50">
        <f t="shared" si="5"/>
        <v>10870357</v>
      </c>
      <c r="L56" s="50">
        <f t="shared" si="5"/>
        <v>-1514337</v>
      </c>
      <c r="M56" s="50">
        <f t="shared" si="5"/>
        <v>-10882361</v>
      </c>
      <c r="N56" s="50">
        <f t="shared" si="5"/>
        <v>-1526341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-27947617</v>
      </c>
      <c r="X56" s="50">
        <f t="shared" si="5"/>
        <v>26108772</v>
      </c>
      <c r="Y56" s="50">
        <f t="shared" si="5"/>
        <v>-54056389</v>
      </c>
      <c r="Z56" s="51">
        <f>+IF(X56&lt;&gt;0,+(Y56/X56)*100,0)</f>
        <v>-207.0430160407391</v>
      </c>
      <c r="AA56" s="48">
        <f>SUM(AA53:AA55)</f>
        <v>52180181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-62207609</v>
      </c>
      <c r="D59" s="65">
        <f>SUM(D56:D58)</f>
        <v>0</v>
      </c>
      <c r="E59" s="66">
        <f t="shared" si="6"/>
        <v>52180181</v>
      </c>
      <c r="F59" s="67">
        <f t="shared" si="6"/>
        <v>52180181</v>
      </c>
      <c r="G59" s="67">
        <f t="shared" si="6"/>
        <v>-10115410</v>
      </c>
      <c r="H59" s="67">
        <f t="shared" si="6"/>
        <v>-10470291</v>
      </c>
      <c r="I59" s="67">
        <f t="shared" si="6"/>
        <v>-5835575</v>
      </c>
      <c r="J59" s="67">
        <f t="shared" si="6"/>
        <v>-26421276</v>
      </c>
      <c r="K59" s="67">
        <f t="shared" si="6"/>
        <v>10870357</v>
      </c>
      <c r="L59" s="67">
        <f t="shared" si="6"/>
        <v>-1514337</v>
      </c>
      <c r="M59" s="67">
        <f t="shared" si="6"/>
        <v>-10882361</v>
      </c>
      <c r="N59" s="67">
        <f t="shared" si="6"/>
        <v>-1526341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-27947617</v>
      </c>
      <c r="X59" s="67">
        <f t="shared" si="6"/>
        <v>26108772</v>
      </c>
      <c r="Y59" s="67">
        <f t="shared" si="6"/>
        <v>-54056389</v>
      </c>
      <c r="Z59" s="68">
        <f>+IF(X59&lt;&gt;0,+(Y59/X59)*100,0)</f>
        <v>-207.0430160407391</v>
      </c>
      <c r="AA59" s="65">
        <f>SUM(AA56:AA58)</f>
        <v>52180181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70385269</v>
      </c>
      <c r="D6" s="20"/>
      <c r="E6" s="21">
        <v>105345655</v>
      </c>
      <c r="F6" s="22">
        <v>105345655</v>
      </c>
      <c r="G6" s="22">
        <v>5183268</v>
      </c>
      <c r="H6" s="22">
        <v>7525242</v>
      </c>
      <c r="I6" s="22">
        <v>6751112</v>
      </c>
      <c r="J6" s="22">
        <v>19459622</v>
      </c>
      <c r="K6" s="22">
        <v>10351882</v>
      </c>
      <c r="L6" s="22">
        <v>5408197</v>
      </c>
      <c r="M6" s="22">
        <v>3991581</v>
      </c>
      <c r="N6" s="22">
        <v>19751660</v>
      </c>
      <c r="O6" s="22"/>
      <c r="P6" s="22"/>
      <c r="Q6" s="22"/>
      <c r="R6" s="22"/>
      <c r="S6" s="22"/>
      <c r="T6" s="22"/>
      <c r="U6" s="22"/>
      <c r="V6" s="22"/>
      <c r="W6" s="22">
        <v>39211282</v>
      </c>
      <c r="X6" s="22">
        <v>52672830</v>
      </c>
      <c r="Y6" s="22">
        <v>-13461548</v>
      </c>
      <c r="Z6" s="23">
        <v>-25.556910460288542</v>
      </c>
      <c r="AA6" s="20">
        <v>105345655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55310</v>
      </c>
      <c r="D10" s="20"/>
      <c r="E10" s="21">
        <v>110460</v>
      </c>
      <c r="F10" s="22">
        <v>110460</v>
      </c>
      <c r="G10" s="22">
        <v>37845</v>
      </c>
      <c r="H10" s="22">
        <v>22503</v>
      </c>
      <c r="I10" s="22">
        <v>7860</v>
      </c>
      <c r="J10" s="22">
        <v>68208</v>
      </c>
      <c r="K10" s="22">
        <v>7967</v>
      </c>
      <c r="L10" s="22">
        <v>1277</v>
      </c>
      <c r="M10" s="22">
        <v>9960</v>
      </c>
      <c r="N10" s="22">
        <v>19204</v>
      </c>
      <c r="O10" s="22"/>
      <c r="P10" s="22"/>
      <c r="Q10" s="22"/>
      <c r="R10" s="22"/>
      <c r="S10" s="22"/>
      <c r="T10" s="22"/>
      <c r="U10" s="22"/>
      <c r="V10" s="22"/>
      <c r="W10" s="22">
        <v>87412</v>
      </c>
      <c r="X10" s="22">
        <v>55230</v>
      </c>
      <c r="Y10" s="22">
        <v>32182</v>
      </c>
      <c r="Z10" s="23">
        <v>58.269056672098493</v>
      </c>
      <c r="AA10" s="20">
        <v>110460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69514578</v>
      </c>
      <c r="D13" s="20"/>
      <c r="E13" s="21">
        <v>68567478</v>
      </c>
      <c r="F13" s="22">
        <v>68567478</v>
      </c>
      <c r="G13" s="22">
        <v>6389253</v>
      </c>
      <c r="H13" s="22">
        <v>6530903</v>
      </c>
      <c r="I13" s="22">
        <v>6714844</v>
      </c>
      <c r="J13" s="22">
        <v>19635000</v>
      </c>
      <c r="K13" s="22">
        <v>6764548</v>
      </c>
      <c r="L13" s="22">
        <v>6823503</v>
      </c>
      <c r="M13" s="22">
        <v>6757984</v>
      </c>
      <c r="N13" s="22">
        <v>20346035</v>
      </c>
      <c r="O13" s="22"/>
      <c r="P13" s="22"/>
      <c r="Q13" s="22"/>
      <c r="R13" s="22"/>
      <c r="S13" s="22"/>
      <c r="T13" s="22"/>
      <c r="U13" s="22"/>
      <c r="V13" s="22"/>
      <c r="W13" s="22">
        <v>39981035</v>
      </c>
      <c r="X13" s="22">
        <v>34283736</v>
      </c>
      <c r="Y13" s="22">
        <v>5697299</v>
      </c>
      <c r="Z13" s="23">
        <v>16.618080946603953</v>
      </c>
      <c r="AA13" s="20">
        <v>68567478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578860</v>
      </c>
      <c r="D23" s="20"/>
      <c r="E23" s="21">
        <v>400034</v>
      </c>
      <c r="F23" s="22">
        <v>400034</v>
      </c>
      <c r="G23" s="22">
        <v>20774</v>
      </c>
      <c r="H23" s="22">
        <v>18258</v>
      </c>
      <c r="I23" s="22">
        <v>18695</v>
      </c>
      <c r="J23" s="22">
        <v>57727</v>
      </c>
      <c r="K23" s="22">
        <v>30122</v>
      </c>
      <c r="L23" s="22"/>
      <c r="M23" s="22">
        <v>18695</v>
      </c>
      <c r="N23" s="22">
        <v>48817</v>
      </c>
      <c r="O23" s="22"/>
      <c r="P23" s="22"/>
      <c r="Q23" s="22"/>
      <c r="R23" s="22"/>
      <c r="S23" s="22"/>
      <c r="T23" s="22"/>
      <c r="U23" s="22"/>
      <c r="V23" s="22"/>
      <c r="W23" s="22">
        <v>106544</v>
      </c>
      <c r="X23" s="22">
        <v>200016</v>
      </c>
      <c r="Y23" s="22">
        <v>-93472</v>
      </c>
      <c r="Z23" s="23">
        <v>-46.732261419086477</v>
      </c>
      <c r="AA23" s="20">
        <v>400034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404825</v>
      </c>
      <c r="D25" s="20"/>
      <c r="E25" s="21">
        <v>5397742</v>
      </c>
      <c r="F25" s="22">
        <v>5397742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2698872</v>
      </c>
      <c r="Y25" s="22">
        <v>-2698872</v>
      </c>
      <c r="Z25" s="23">
        <v>-100</v>
      </c>
      <c r="AA25" s="20">
        <v>5397742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140938842</v>
      </c>
      <c r="D32" s="29">
        <f t="shared" ref="D32:Y32" si="0">SUM(D6:D31)</f>
        <v>0</v>
      </c>
      <c r="E32" s="30">
        <f t="shared" si="0"/>
        <v>179821369</v>
      </c>
      <c r="F32" s="31">
        <f t="shared" si="0"/>
        <v>179821369</v>
      </c>
      <c r="G32" s="31">
        <f t="shared" si="0"/>
        <v>11631140</v>
      </c>
      <c r="H32" s="31">
        <f t="shared" si="0"/>
        <v>14096906</v>
      </c>
      <c r="I32" s="31">
        <f t="shared" si="0"/>
        <v>13492511</v>
      </c>
      <c r="J32" s="31">
        <f t="shared" si="0"/>
        <v>39220557</v>
      </c>
      <c r="K32" s="31">
        <f t="shared" si="0"/>
        <v>17154519</v>
      </c>
      <c r="L32" s="31">
        <f t="shared" si="0"/>
        <v>12232977</v>
      </c>
      <c r="M32" s="31">
        <f t="shared" si="0"/>
        <v>10778220</v>
      </c>
      <c r="N32" s="31">
        <f t="shared" si="0"/>
        <v>40165716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79386273</v>
      </c>
      <c r="X32" s="31">
        <f t="shared" si="0"/>
        <v>89910684</v>
      </c>
      <c r="Y32" s="31">
        <f t="shared" si="0"/>
        <v>-10524411</v>
      </c>
      <c r="Z32" s="32">
        <f>+IF(X32&lt;&gt;0,+(Y32/X32)*100,0)</f>
        <v>-11.705406445356372</v>
      </c>
      <c r="AA32" s="29">
        <f>SUM(AA6:AA31)</f>
        <v>179821369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4275436</v>
      </c>
      <c r="D34" s="20"/>
      <c r="E34" s="21">
        <v>6488988</v>
      </c>
      <c r="F34" s="22">
        <v>6488988</v>
      </c>
      <c r="G34" s="22"/>
      <c r="H34" s="22">
        <v>361116</v>
      </c>
      <c r="I34" s="22"/>
      <c r="J34" s="22">
        <v>361116</v>
      </c>
      <c r="K34" s="22"/>
      <c r="L34" s="22">
        <v>1523644</v>
      </c>
      <c r="M34" s="22">
        <v>426191</v>
      </c>
      <c r="N34" s="22">
        <v>1949835</v>
      </c>
      <c r="O34" s="22"/>
      <c r="P34" s="22"/>
      <c r="Q34" s="22"/>
      <c r="R34" s="22"/>
      <c r="S34" s="22"/>
      <c r="T34" s="22"/>
      <c r="U34" s="22"/>
      <c r="V34" s="22"/>
      <c r="W34" s="22">
        <v>2310951</v>
      </c>
      <c r="X34" s="22">
        <v>3244494</v>
      </c>
      <c r="Y34" s="22">
        <v>-933543</v>
      </c>
      <c r="Z34" s="23">
        <v>-28.77314613619258</v>
      </c>
      <c r="AA34" s="20">
        <v>6488988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87156277</v>
      </c>
      <c r="D36" s="20"/>
      <c r="E36" s="21">
        <v>104845007</v>
      </c>
      <c r="F36" s="22">
        <v>104845007</v>
      </c>
      <c r="G36" s="22">
        <v>471471</v>
      </c>
      <c r="H36" s="22">
        <v>14882932</v>
      </c>
      <c r="I36" s="22">
        <v>14440432</v>
      </c>
      <c r="J36" s="22">
        <v>29794835</v>
      </c>
      <c r="K36" s="22">
        <v>7946126</v>
      </c>
      <c r="L36" s="22">
        <v>8696831</v>
      </c>
      <c r="M36" s="22">
        <v>8038407</v>
      </c>
      <c r="N36" s="22">
        <v>24681364</v>
      </c>
      <c r="O36" s="22"/>
      <c r="P36" s="22"/>
      <c r="Q36" s="22"/>
      <c r="R36" s="22"/>
      <c r="S36" s="22"/>
      <c r="T36" s="22"/>
      <c r="U36" s="22"/>
      <c r="V36" s="22"/>
      <c r="W36" s="22">
        <v>54476199</v>
      </c>
      <c r="X36" s="22">
        <v>52422504</v>
      </c>
      <c r="Y36" s="22">
        <v>2053695</v>
      </c>
      <c r="Z36" s="23">
        <v>3.9175827999364548</v>
      </c>
      <c r="AA36" s="20">
        <v>104845007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9712887</v>
      </c>
      <c r="D38" s="20"/>
      <c r="E38" s="21">
        <v>7760591</v>
      </c>
      <c r="F38" s="22">
        <v>7760591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3880296</v>
      </c>
      <c r="Y38" s="22">
        <v>-3880296</v>
      </c>
      <c r="Z38" s="23">
        <v>-100</v>
      </c>
      <c r="AA38" s="20">
        <v>7760591</v>
      </c>
    </row>
    <row r="39" spans="1:27" ht="13.5" x14ac:dyDescent="0.25">
      <c r="A39" s="19" t="s">
        <v>65</v>
      </c>
      <c r="B39" s="15" t="s">
        <v>32</v>
      </c>
      <c r="C39" s="20">
        <v>27077452</v>
      </c>
      <c r="D39" s="20"/>
      <c r="E39" s="21">
        <v>7659060</v>
      </c>
      <c r="F39" s="22">
        <v>7659060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3829530</v>
      </c>
      <c r="Y39" s="22">
        <v>-3829530</v>
      </c>
      <c r="Z39" s="23">
        <v>-100</v>
      </c>
      <c r="AA39" s="20">
        <v>7659060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5759653</v>
      </c>
      <c r="D41" s="20"/>
      <c r="E41" s="21">
        <v>5500000</v>
      </c>
      <c r="F41" s="22">
        <v>5500000</v>
      </c>
      <c r="G41" s="22"/>
      <c r="H41" s="22">
        <v>175000</v>
      </c>
      <c r="I41" s="22">
        <v>181848</v>
      </c>
      <c r="J41" s="22">
        <v>356848</v>
      </c>
      <c r="K41" s="22">
        <v>463272</v>
      </c>
      <c r="L41" s="22">
        <v>780984</v>
      </c>
      <c r="M41" s="22"/>
      <c r="N41" s="22">
        <v>1244256</v>
      </c>
      <c r="O41" s="22"/>
      <c r="P41" s="22"/>
      <c r="Q41" s="22"/>
      <c r="R41" s="22"/>
      <c r="S41" s="22"/>
      <c r="T41" s="22"/>
      <c r="U41" s="22"/>
      <c r="V41" s="22"/>
      <c r="W41" s="22">
        <v>1601104</v>
      </c>
      <c r="X41" s="22">
        <v>2749998</v>
      </c>
      <c r="Y41" s="22">
        <v>-1148894</v>
      </c>
      <c r="Z41" s="23">
        <v>-41.777994020359287</v>
      </c>
      <c r="AA41" s="20">
        <v>5500000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1142631</v>
      </c>
      <c r="D43" s="20"/>
      <c r="E43" s="21">
        <v>2848557</v>
      </c>
      <c r="F43" s="22">
        <v>2848557</v>
      </c>
      <c r="G43" s="22">
        <v>6599</v>
      </c>
      <c r="H43" s="22"/>
      <c r="I43" s="22"/>
      <c r="J43" s="22">
        <v>6599</v>
      </c>
      <c r="K43" s="22"/>
      <c r="L43" s="22"/>
      <c r="M43" s="22">
        <v>145737</v>
      </c>
      <c r="N43" s="22">
        <v>145737</v>
      </c>
      <c r="O43" s="22"/>
      <c r="P43" s="22"/>
      <c r="Q43" s="22"/>
      <c r="R43" s="22"/>
      <c r="S43" s="22"/>
      <c r="T43" s="22"/>
      <c r="U43" s="22"/>
      <c r="V43" s="22"/>
      <c r="W43" s="22">
        <v>152336</v>
      </c>
      <c r="X43" s="22">
        <v>1424280</v>
      </c>
      <c r="Y43" s="22">
        <v>-1271944</v>
      </c>
      <c r="Z43" s="23">
        <v>-89.304350268205695</v>
      </c>
      <c r="AA43" s="20">
        <v>2848557</v>
      </c>
    </row>
    <row r="44" spans="1:27" ht="13.5" x14ac:dyDescent="0.25">
      <c r="A44" s="19" t="s">
        <v>69</v>
      </c>
      <c r="B44" s="15" t="s">
        <v>32</v>
      </c>
      <c r="C44" s="20">
        <v>15668303</v>
      </c>
      <c r="D44" s="20"/>
      <c r="E44" s="21">
        <v>48007</v>
      </c>
      <c r="F44" s="22">
        <v>48007</v>
      </c>
      <c r="G44" s="22">
        <v>-82</v>
      </c>
      <c r="H44" s="22">
        <v>4549</v>
      </c>
      <c r="I44" s="22">
        <v>-63</v>
      </c>
      <c r="J44" s="22">
        <v>4404</v>
      </c>
      <c r="K44" s="22">
        <v>-60</v>
      </c>
      <c r="L44" s="22">
        <v>17431</v>
      </c>
      <c r="M44" s="22">
        <v>5217</v>
      </c>
      <c r="N44" s="22">
        <v>22588</v>
      </c>
      <c r="O44" s="22"/>
      <c r="P44" s="22"/>
      <c r="Q44" s="22"/>
      <c r="R44" s="22"/>
      <c r="S44" s="22"/>
      <c r="T44" s="22"/>
      <c r="U44" s="22"/>
      <c r="V44" s="22"/>
      <c r="W44" s="22">
        <v>26992</v>
      </c>
      <c r="X44" s="22">
        <v>24006</v>
      </c>
      <c r="Y44" s="22">
        <v>2986</v>
      </c>
      <c r="Z44" s="23">
        <v>12.438557027409814</v>
      </c>
      <c r="AA44" s="20">
        <v>48007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150792639</v>
      </c>
      <c r="D47" s="29">
        <f t="shared" ref="D47:Y47" si="1">SUM(D34:D46)</f>
        <v>0</v>
      </c>
      <c r="E47" s="30">
        <f t="shared" si="1"/>
        <v>135150210</v>
      </c>
      <c r="F47" s="31">
        <f t="shared" si="1"/>
        <v>135150210</v>
      </c>
      <c r="G47" s="31">
        <f t="shared" si="1"/>
        <v>477988</v>
      </c>
      <c r="H47" s="31">
        <f t="shared" si="1"/>
        <v>15423597</v>
      </c>
      <c r="I47" s="31">
        <f t="shared" si="1"/>
        <v>14622217</v>
      </c>
      <c r="J47" s="31">
        <f t="shared" si="1"/>
        <v>30523802</v>
      </c>
      <c r="K47" s="31">
        <f t="shared" si="1"/>
        <v>8409338</v>
      </c>
      <c r="L47" s="31">
        <f t="shared" si="1"/>
        <v>11018890</v>
      </c>
      <c r="M47" s="31">
        <f t="shared" si="1"/>
        <v>8615552</v>
      </c>
      <c r="N47" s="31">
        <f t="shared" si="1"/>
        <v>28043780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58567582</v>
      </c>
      <c r="X47" s="31">
        <f t="shared" si="1"/>
        <v>67575108</v>
      </c>
      <c r="Y47" s="31">
        <f t="shared" si="1"/>
        <v>-9007526</v>
      </c>
      <c r="Z47" s="32">
        <f>+IF(X47&lt;&gt;0,+(Y47/X47)*100,0)</f>
        <v>-13.329650912285631</v>
      </c>
      <c r="AA47" s="29">
        <f>SUM(AA34:AA46)</f>
        <v>135150210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-9853797</v>
      </c>
      <c r="D48" s="39">
        <f t="shared" si="2"/>
        <v>0</v>
      </c>
      <c r="E48" s="40">
        <f t="shared" si="2"/>
        <v>44671159</v>
      </c>
      <c r="F48" s="41">
        <f t="shared" si="2"/>
        <v>44671159</v>
      </c>
      <c r="G48" s="41">
        <f t="shared" si="2"/>
        <v>11153152</v>
      </c>
      <c r="H48" s="41">
        <f t="shared" si="2"/>
        <v>-1326691</v>
      </c>
      <c r="I48" s="41">
        <f t="shared" si="2"/>
        <v>-1129706</v>
      </c>
      <c r="J48" s="41">
        <f t="shared" si="2"/>
        <v>8696755</v>
      </c>
      <c r="K48" s="41">
        <f t="shared" si="2"/>
        <v>8745181</v>
      </c>
      <c r="L48" s="41">
        <f t="shared" si="2"/>
        <v>1214087</v>
      </c>
      <c r="M48" s="41">
        <f t="shared" si="2"/>
        <v>2162668</v>
      </c>
      <c r="N48" s="41">
        <f t="shared" si="2"/>
        <v>12121936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20818691</v>
      </c>
      <c r="X48" s="41">
        <f t="shared" si="2"/>
        <v>22335576</v>
      </c>
      <c r="Y48" s="41">
        <f t="shared" si="2"/>
        <v>-1516885</v>
      </c>
      <c r="Z48" s="42">
        <f>+IF(X48&lt;&gt;0,+(Y48/X48)*100,0)</f>
        <v>-6.7913404158460029</v>
      </c>
      <c r="AA48" s="39">
        <f>+AA32-AA47</f>
        <v>44671159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17832000</v>
      </c>
      <c r="F49" s="22">
        <v>17832000</v>
      </c>
      <c r="G49" s="22">
        <v>1000000</v>
      </c>
      <c r="H49" s="22"/>
      <c r="I49" s="22"/>
      <c r="J49" s="22">
        <v>1000000</v>
      </c>
      <c r="K49" s="22">
        <v>-1000000</v>
      </c>
      <c r="L49" s="22"/>
      <c r="M49" s="22"/>
      <c r="N49" s="22">
        <v>-1000000</v>
      </c>
      <c r="O49" s="22"/>
      <c r="P49" s="22"/>
      <c r="Q49" s="22"/>
      <c r="R49" s="22"/>
      <c r="S49" s="22"/>
      <c r="T49" s="22"/>
      <c r="U49" s="22"/>
      <c r="V49" s="22"/>
      <c r="W49" s="22"/>
      <c r="X49" s="22">
        <v>8916000</v>
      </c>
      <c r="Y49" s="22">
        <v>-8916000</v>
      </c>
      <c r="Z49" s="23">
        <v>-100</v>
      </c>
      <c r="AA49" s="20">
        <v>17832000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-9853797</v>
      </c>
      <c r="D51" s="48">
        <f t="shared" si="3"/>
        <v>0</v>
      </c>
      <c r="E51" s="49">
        <f t="shared" si="3"/>
        <v>62503159</v>
      </c>
      <c r="F51" s="50">
        <f t="shared" si="3"/>
        <v>62503159</v>
      </c>
      <c r="G51" s="50">
        <f t="shared" si="3"/>
        <v>12153152</v>
      </c>
      <c r="H51" s="50">
        <f t="shared" si="3"/>
        <v>-1326691</v>
      </c>
      <c r="I51" s="50">
        <f t="shared" si="3"/>
        <v>-1129706</v>
      </c>
      <c r="J51" s="50">
        <f t="shared" si="3"/>
        <v>9696755</v>
      </c>
      <c r="K51" s="50">
        <f t="shared" si="3"/>
        <v>7745181</v>
      </c>
      <c r="L51" s="50">
        <f t="shared" si="3"/>
        <v>1214087</v>
      </c>
      <c r="M51" s="50">
        <f t="shared" si="3"/>
        <v>2162668</v>
      </c>
      <c r="N51" s="50">
        <f t="shared" si="3"/>
        <v>11121936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20818691</v>
      </c>
      <c r="X51" s="50">
        <f t="shared" si="3"/>
        <v>31251576</v>
      </c>
      <c r="Y51" s="50">
        <f t="shared" si="3"/>
        <v>-10432885</v>
      </c>
      <c r="Z51" s="51">
        <f>+IF(X51&lt;&gt;0,+(Y51/X51)*100,0)</f>
        <v>-33.383548400887051</v>
      </c>
      <c r="AA51" s="48">
        <f>SUM(AA48:AA50)</f>
        <v>62503159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-9853797</v>
      </c>
      <c r="D53" s="54">
        <f>+D51-D52</f>
        <v>0</v>
      </c>
      <c r="E53" s="55">
        <f t="shared" si="4"/>
        <v>62503159</v>
      </c>
      <c r="F53" s="56">
        <f t="shared" si="4"/>
        <v>62503159</v>
      </c>
      <c r="G53" s="56">
        <f t="shared" si="4"/>
        <v>12153152</v>
      </c>
      <c r="H53" s="56">
        <f t="shared" si="4"/>
        <v>-1326691</v>
      </c>
      <c r="I53" s="56">
        <f t="shared" si="4"/>
        <v>-1129706</v>
      </c>
      <c r="J53" s="56">
        <f t="shared" si="4"/>
        <v>9696755</v>
      </c>
      <c r="K53" s="56">
        <f t="shared" si="4"/>
        <v>7745181</v>
      </c>
      <c r="L53" s="56">
        <f t="shared" si="4"/>
        <v>1214087</v>
      </c>
      <c r="M53" s="56">
        <f t="shared" si="4"/>
        <v>2162668</v>
      </c>
      <c r="N53" s="56">
        <f t="shared" si="4"/>
        <v>11121936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20818691</v>
      </c>
      <c r="X53" s="56">
        <f t="shared" si="4"/>
        <v>31251576</v>
      </c>
      <c r="Y53" s="56">
        <f t="shared" si="4"/>
        <v>-10432885</v>
      </c>
      <c r="Z53" s="57">
        <f>+IF(X53&lt;&gt;0,+(Y53/X53)*100,0)</f>
        <v>-33.383548400887051</v>
      </c>
      <c r="AA53" s="54">
        <f>+AA51-AA52</f>
        <v>62503159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-9853797</v>
      </c>
      <c r="D56" s="48">
        <f>SUM(D53:D55)</f>
        <v>0</v>
      </c>
      <c r="E56" s="49">
        <f t="shared" si="5"/>
        <v>62503159</v>
      </c>
      <c r="F56" s="50">
        <f t="shared" si="5"/>
        <v>62503159</v>
      </c>
      <c r="G56" s="50">
        <f t="shared" si="5"/>
        <v>12153152</v>
      </c>
      <c r="H56" s="50">
        <f t="shared" si="5"/>
        <v>-1326691</v>
      </c>
      <c r="I56" s="50">
        <f t="shared" si="5"/>
        <v>-1129706</v>
      </c>
      <c r="J56" s="50">
        <f t="shared" si="5"/>
        <v>9696755</v>
      </c>
      <c r="K56" s="50">
        <f t="shared" si="5"/>
        <v>7745181</v>
      </c>
      <c r="L56" s="50">
        <f t="shared" si="5"/>
        <v>1214087</v>
      </c>
      <c r="M56" s="50">
        <f t="shared" si="5"/>
        <v>2162668</v>
      </c>
      <c r="N56" s="50">
        <f t="shared" si="5"/>
        <v>11121936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20818691</v>
      </c>
      <c r="X56" s="50">
        <f t="shared" si="5"/>
        <v>31251576</v>
      </c>
      <c r="Y56" s="50">
        <f t="shared" si="5"/>
        <v>-10432885</v>
      </c>
      <c r="Z56" s="51">
        <f>+IF(X56&lt;&gt;0,+(Y56/X56)*100,0)</f>
        <v>-33.383548400887051</v>
      </c>
      <c r="AA56" s="48">
        <f>SUM(AA53:AA55)</f>
        <v>62503159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-9853797</v>
      </c>
      <c r="D59" s="65">
        <f>SUM(D56:D58)</f>
        <v>0</v>
      </c>
      <c r="E59" s="66">
        <f t="shared" si="6"/>
        <v>62503159</v>
      </c>
      <c r="F59" s="67">
        <f t="shared" si="6"/>
        <v>62503159</v>
      </c>
      <c r="G59" s="67">
        <f t="shared" si="6"/>
        <v>12153152</v>
      </c>
      <c r="H59" s="67">
        <f t="shared" si="6"/>
        <v>-1326691</v>
      </c>
      <c r="I59" s="67">
        <f t="shared" si="6"/>
        <v>-1129706</v>
      </c>
      <c r="J59" s="67">
        <f t="shared" si="6"/>
        <v>9696755</v>
      </c>
      <c r="K59" s="67">
        <f t="shared" si="6"/>
        <v>7745181</v>
      </c>
      <c r="L59" s="67">
        <f t="shared" si="6"/>
        <v>1214087</v>
      </c>
      <c r="M59" s="67">
        <f t="shared" si="6"/>
        <v>2162668</v>
      </c>
      <c r="N59" s="67">
        <f t="shared" si="6"/>
        <v>11121936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20818691</v>
      </c>
      <c r="X59" s="67">
        <f t="shared" si="6"/>
        <v>31251576</v>
      </c>
      <c r="Y59" s="67">
        <f t="shared" si="6"/>
        <v>-10432885</v>
      </c>
      <c r="Z59" s="68">
        <f>+IF(X59&lt;&gt;0,+(Y59/X59)*100,0)</f>
        <v>-33.383548400887051</v>
      </c>
      <c r="AA59" s="65">
        <f>SUM(AA56:AA58)</f>
        <v>62503159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457310645</v>
      </c>
      <c r="D6" s="20"/>
      <c r="E6" s="21">
        <v>507625739</v>
      </c>
      <c r="F6" s="22">
        <v>507625739</v>
      </c>
      <c r="G6" s="22">
        <v>46669973</v>
      </c>
      <c r="H6" s="22">
        <v>34393390</v>
      </c>
      <c r="I6" s="22">
        <v>55051378</v>
      </c>
      <c r="J6" s="22">
        <v>136114741</v>
      </c>
      <c r="K6" s="22">
        <v>39399730</v>
      </c>
      <c r="L6" s="22">
        <v>9087375</v>
      </c>
      <c r="M6" s="22">
        <v>-2973601</v>
      </c>
      <c r="N6" s="22">
        <v>45513504</v>
      </c>
      <c r="O6" s="22"/>
      <c r="P6" s="22"/>
      <c r="Q6" s="22"/>
      <c r="R6" s="22"/>
      <c r="S6" s="22"/>
      <c r="T6" s="22"/>
      <c r="U6" s="22"/>
      <c r="V6" s="22"/>
      <c r="W6" s="22">
        <v>181628245</v>
      </c>
      <c r="X6" s="22">
        <v>253812870</v>
      </c>
      <c r="Y6" s="22">
        <v>-72184625</v>
      </c>
      <c r="Z6" s="23">
        <v>-28.440096437978106</v>
      </c>
      <c r="AA6" s="20">
        <v>507625739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21226893</v>
      </c>
      <c r="F13" s="22">
        <v>21226893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10613448</v>
      </c>
      <c r="Y13" s="22">
        <v>-10613448</v>
      </c>
      <c r="Z13" s="23">
        <v>-100</v>
      </c>
      <c r="AA13" s="20">
        <v>21226893</v>
      </c>
    </row>
    <row r="14" spans="1:27" ht="13.5" x14ac:dyDescent="0.25">
      <c r="A14" s="19" t="s">
        <v>42</v>
      </c>
      <c r="B14" s="15" t="s">
        <v>32</v>
      </c>
      <c r="C14" s="20">
        <v>2201274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211995416</v>
      </c>
      <c r="D23" s="20"/>
      <c r="E23" s="21">
        <v>247678</v>
      </c>
      <c r="F23" s="22">
        <v>247678</v>
      </c>
      <c r="G23" s="22">
        <v>146872</v>
      </c>
      <c r="H23" s="22">
        <v>75365</v>
      </c>
      <c r="I23" s="22">
        <v>117118</v>
      </c>
      <c r="J23" s="22">
        <v>339355</v>
      </c>
      <c r="K23" s="22">
        <v>92862</v>
      </c>
      <c r="L23" s="22">
        <v>32949</v>
      </c>
      <c r="M23" s="22">
        <v>750</v>
      </c>
      <c r="N23" s="22">
        <v>126561</v>
      </c>
      <c r="O23" s="22"/>
      <c r="P23" s="22"/>
      <c r="Q23" s="22"/>
      <c r="R23" s="22"/>
      <c r="S23" s="22"/>
      <c r="T23" s="22"/>
      <c r="U23" s="22"/>
      <c r="V23" s="22"/>
      <c r="W23" s="22">
        <v>465916</v>
      </c>
      <c r="X23" s="22">
        <v>123840</v>
      </c>
      <c r="Y23" s="22">
        <v>342076</v>
      </c>
      <c r="Z23" s="23">
        <v>276.22416020671835</v>
      </c>
      <c r="AA23" s="20">
        <v>247678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671507335</v>
      </c>
      <c r="D32" s="29">
        <f t="shared" ref="D32:Y32" si="0">SUM(D6:D31)</f>
        <v>0</v>
      </c>
      <c r="E32" s="30">
        <f t="shared" si="0"/>
        <v>529100310</v>
      </c>
      <c r="F32" s="31">
        <f t="shared" si="0"/>
        <v>529100310</v>
      </c>
      <c r="G32" s="31">
        <f t="shared" si="0"/>
        <v>46816845</v>
      </c>
      <c r="H32" s="31">
        <f t="shared" si="0"/>
        <v>34468755</v>
      </c>
      <c r="I32" s="31">
        <f t="shared" si="0"/>
        <v>55168496</v>
      </c>
      <c r="J32" s="31">
        <f t="shared" si="0"/>
        <v>136454096</v>
      </c>
      <c r="K32" s="31">
        <f t="shared" si="0"/>
        <v>39492592</v>
      </c>
      <c r="L32" s="31">
        <f t="shared" si="0"/>
        <v>9120324</v>
      </c>
      <c r="M32" s="31">
        <f t="shared" si="0"/>
        <v>-2972851</v>
      </c>
      <c r="N32" s="31">
        <f t="shared" si="0"/>
        <v>45640065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182094161</v>
      </c>
      <c r="X32" s="31">
        <f t="shared" si="0"/>
        <v>264550158</v>
      </c>
      <c r="Y32" s="31">
        <f t="shared" si="0"/>
        <v>-82455997</v>
      </c>
      <c r="Z32" s="32">
        <f>+IF(X32&lt;&gt;0,+(Y32/X32)*100,0)</f>
        <v>-31.168379419376496</v>
      </c>
      <c r="AA32" s="29">
        <f>SUM(AA6:AA31)</f>
        <v>529100310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20786809</v>
      </c>
      <c r="D34" s="20"/>
      <c r="E34" s="21">
        <v>21748377</v>
      </c>
      <c r="F34" s="22">
        <v>21748377</v>
      </c>
      <c r="G34" s="22"/>
      <c r="H34" s="22"/>
      <c r="I34" s="22"/>
      <c r="J34" s="22"/>
      <c r="K34" s="22"/>
      <c r="L34" s="22">
        <v>3909818</v>
      </c>
      <c r="M34" s="22"/>
      <c r="N34" s="22">
        <v>3909818</v>
      </c>
      <c r="O34" s="22"/>
      <c r="P34" s="22"/>
      <c r="Q34" s="22"/>
      <c r="R34" s="22"/>
      <c r="S34" s="22"/>
      <c r="T34" s="22"/>
      <c r="U34" s="22"/>
      <c r="V34" s="22"/>
      <c r="W34" s="22">
        <v>3909818</v>
      </c>
      <c r="X34" s="22">
        <v>10874190</v>
      </c>
      <c r="Y34" s="22">
        <v>-6964372</v>
      </c>
      <c r="Z34" s="23">
        <v>-64.044972545081507</v>
      </c>
      <c r="AA34" s="20">
        <v>21748377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524408376</v>
      </c>
      <c r="D36" s="20"/>
      <c r="E36" s="21">
        <v>574872000</v>
      </c>
      <c r="F36" s="22">
        <v>574872000</v>
      </c>
      <c r="G36" s="22">
        <v>81917354</v>
      </c>
      <c r="H36" s="22">
        <v>93192524</v>
      </c>
      <c r="I36" s="22">
        <v>81771497</v>
      </c>
      <c r="J36" s="22">
        <v>256881375</v>
      </c>
      <c r="K36" s="22">
        <v>49397294</v>
      </c>
      <c r="L36" s="22">
        <v>767133</v>
      </c>
      <c r="M36" s="22">
        <v>84445714</v>
      </c>
      <c r="N36" s="22">
        <v>134610141</v>
      </c>
      <c r="O36" s="22"/>
      <c r="P36" s="22"/>
      <c r="Q36" s="22"/>
      <c r="R36" s="22"/>
      <c r="S36" s="22"/>
      <c r="T36" s="22"/>
      <c r="U36" s="22"/>
      <c r="V36" s="22"/>
      <c r="W36" s="22">
        <v>391491516</v>
      </c>
      <c r="X36" s="22">
        <v>287436000</v>
      </c>
      <c r="Y36" s="22">
        <v>104055516</v>
      </c>
      <c r="Z36" s="23">
        <v>36.201281676616709</v>
      </c>
      <c r="AA36" s="20">
        <v>574872000</v>
      </c>
    </row>
    <row r="37" spans="1:27" ht="13.5" x14ac:dyDescent="0.25">
      <c r="A37" s="19" t="s">
        <v>63</v>
      </c>
      <c r="B37" s="15" t="s">
        <v>32</v>
      </c>
      <c r="C37" s="20">
        <v>122331</v>
      </c>
      <c r="D37" s="20"/>
      <c r="E37" s="21">
        <v>105400</v>
      </c>
      <c r="F37" s="22">
        <v>105400</v>
      </c>
      <c r="G37" s="22">
        <v>424</v>
      </c>
      <c r="H37" s="22"/>
      <c r="I37" s="22"/>
      <c r="J37" s="22">
        <v>424</v>
      </c>
      <c r="K37" s="22">
        <v>2310</v>
      </c>
      <c r="L37" s="22"/>
      <c r="M37" s="22"/>
      <c r="N37" s="22">
        <v>2310</v>
      </c>
      <c r="O37" s="22"/>
      <c r="P37" s="22"/>
      <c r="Q37" s="22"/>
      <c r="R37" s="22"/>
      <c r="S37" s="22"/>
      <c r="T37" s="22"/>
      <c r="U37" s="22"/>
      <c r="V37" s="22"/>
      <c r="W37" s="22">
        <v>2734</v>
      </c>
      <c r="X37" s="22">
        <v>52704</v>
      </c>
      <c r="Y37" s="22">
        <v>-49970</v>
      </c>
      <c r="Z37" s="23">
        <v>-94.812537947783852</v>
      </c>
      <c r="AA37" s="20">
        <v>105400</v>
      </c>
    </row>
    <row r="38" spans="1:27" ht="13.5" x14ac:dyDescent="0.25">
      <c r="A38" s="19" t="s">
        <v>64</v>
      </c>
      <c r="B38" s="15" t="s">
        <v>32</v>
      </c>
      <c r="C38" s="20">
        <v>48083019</v>
      </c>
      <c r="D38" s="20"/>
      <c r="E38" s="21">
        <v>130000495</v>
      </c>
      <c r="F38" s="22">
        <v>130000495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65000250</v>
      </c>
      <c r="Y38" s="22">
        <v>-65000250</v>
      </c>
      <c r="Z38" s="23">
        <v>-100</v>
      </c>
      <c r="AA38" s="20">
        <v>130000495</v>
      </c>
    </row>
    <row r="39" spans="1:27" ht="13.5" x14ac:dyDescent="0.25">
      <c r="A39" s="19" t="s">
        <v>65</v>
      </c>
      <c r="B39" s="15" t="s">
        <v>32</v>
      </c>
      <c r="C39" s="20">
        <v>59762834</v>
      </c>
      <c r="D39" s="20"/>
      <c r="E39" s="21">
        <v>10462463</v>
      </c>
      <c r="F39" s="22">
        <v>10462463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5231232</v>
      </c>
      <c r="Y39" s="22">
        <v>-5231232</v>
      </c>
      <c r="Z39" s="23">
        <v>-100</v>
      </c>
      <c r="AA39" s="20">
        <v>10462463</v>
      </c>
    </row>
    <row r="40" spans="1:27" ht="13.5" x14ac:dyDescent="0.25">
      <c r="A40" s="19" t="s">
        <v>40</v>
      </c>
      <c r="B40" s="15" t="s">
        <v>32</v>
      </c>
      <c r="C40" s="20">
        <v>116751279</v>
      </c>
      <c r="D40" s="20"/>
      <c r="E40" s="21">
        <v>65556000</v>
      </c>
      <c r="F40" s="22">
        <v>65556000</v>
      </c>
      <c r="G40" s="22">
        <v>6493689</v>
      </c>
      <c r="H40" s="22">
        <v>5095684</v>
      </c>
      <c r="I40" s="22">
        <v>6986734</v>
      </c>
      <c r="J40" s="22">
        <v>18576107</v>
      </c>
      <c r="K40" s="22">
        <v>8270134</v>
      </c>
      <c r="L40" s="22">
        <v>8967</v>
      </c>
      <c r="M40" s="22">
        <v>16896577</v>
      </c>
      <c r="N40" s="22">
        <v>25175678</v>
      </c>
      <c r="O40" s="22"/>
      <c r="P40" s="22"/>
      <c r="Q40" s="22"/>
      <c r="R40" s="22"/>
      <c r="S40" s="22"/>
      <c r="T40" s="22"/>
      <c r="U40" s="22"/>
      <c r="V40" s="22"/>
      <c r="W40" s="22">
        <v>43751785</v>
      </c>
      <c r="X40" s="22">
        <v>32778000</v>
      </c>
      <c r="Y40" s="22">
        <v>10973785</v>
      </c>
      <c r="Z40" s="23">
        <v>33.479117090731584</v>
      </c>
      <c r="AA40" s="20">
        <v>65556000</v>
      </c>
    </row>
    <row r="41" spans="1:27" ht="13.5" x14ac:dyDescent="0.25">
      <c r="A41" s="19" t="s">
        <v>66</v>
      </c>
      <c r="B41" s="15" t="s">
        <v>32</v>
      </c>
      <c r="C41" s="20">
        <v>38392224</v>
      </c>
      <c r="D41" s="20"/>
      <c r="E41" s="21">
        <v>27027196</v>
      </c>
      <c r="F41" s="22">
        <v>27027196</v>
      </c>
      <c r="G41" s="22">
        <v>1514366</v>
      </c>
      <c r="H41" s="22">
        <v>475138</v>
      </c>
      <c r="I41" s="22">
        <v>6233870</v>
      </c>
      <c r="J41" s="22">
        <v>8223374</v>
      </c>
      <c r="K41" s="22">
        <v>2593640</v>
      </c>
      <c r="L41" s="22">
        <v>229002</v>
      </c>
      <c r="M41" s="22">
        <v>3665282</v>
      </c>
      <c r="N41" s="22">
        <v>6487924</v>
      </c>
      <c r="O41" s="22"/>
      <c r="P41" s="22"/>
      <c r="Q41" s="22"/>
      <c r="R41" s="22"/>
      <c r="S41" s="22"/>
      <c r="T41" s="22"/>
      <c r="U41" s="22"/>
      <c r="V41" s="22"/>
      <c r="W41" s="22">
        <v>14711298</v>
      </c>
      <c r="X41" s="22">
        <v>13513596</v>
      </c>
      <c r="Y41" s="22">
        <v>1197702</v>
      </c>
      <c r="Z41" s="23">
        <v>8.862940700609963</v>
      </c>
      <c r="AA41" s="20">
        <v>27027196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22251227</v>
      </c>
      <c r="F43" s="22">
        <v>22251227</v>
      </c>
      <c r="G43" s="22">
        <v>833016</v>
      </c>
      <c r="H43" s="22">
        <v>1152448</v>
      </c>
      <c r="I43" s="22">
        <v>1323464</v>
      </c>
      <c r="J43" s="22">
        <v>3308928</v>
      </c>
      <c r="K43" s="22">
        <v>658509</v>
      </c>
      <c r="L43" s="22">
        <v>623028</v>
      </c>
      <c r="M43" s="22">
        <v>24426432</v>
      </c>
      <c r="N43" s="22">
        <v>25707969</v>
      </c>
      <c r="O43" s="22"/>
      <c r="P43" s="22"/>
      <c r="Q43" s="22"/>
      <c r="R43" s="22"/>
      <c r="S43" s="22"/>
      <c r="T43" s="22"/>
      <c r="U43" s="22"/>
      <c r="V43" s="22"/>
      <c r="W43" s="22">
        <v>29016897</v>
      </c>
      <c r="X43" s="22">
        <v>11125614</v>
      </c>
      <c r="Y43" s="22">
        <v>17891283</v>
      </c>
      <c r="Z43" s="23">
        <v>160.81164599095385</v>
      </c>
      <c r="AA43" s="20">
        <v>22251227</v>
      </c>
    </row>
    <row r="44" spans="1:27" ht="13.5" x14ac:dyDescent="0.25">
      <c r="A44" s="19" t="s">
        <v>69</v>
      </c>
      <c r="B44" s="15" t="s">
        <v>32</v>
      </c>
      <c r="C44" s="20">
        <v>13213069</v>
      </c>
      <c r="D44" s="20"/>
      <c r="E44" s="21">
        <v>8338673</v>
      </c>
      <c r="F44" s="22">
        <v>8338673</v>
      </c>
      <c r="G44" s="22">
        <v>1202</v>
      </c>
      <c r="H44" s="22">
        <v>318127</v>
      </c>
      <c r="I44" s="22">
        <v>281682</v>
      </c>
      <c r="J44" s="22">
        <v>601011</v>
      </c>
      <c r="K44" s="22">
        <v>3209333</v>
      </c>
      <c r="L44" s="22">
        <v>456599</v>
      </c>
      <c r="M44" s="22">
        <v>130345</v>
      </c>
      <c r="N44" s="22">
        <v>3796277</v>
      </c>
      <c r="O44" s="22"/>
      <c r="P44" s="22"/>
      <c r="Q44" s="22"/>
      <c r="R44" s="22"/>
      <c r="S44" s="22"/>
      <c r="T44" s="22"/>
      <c r="U44" s="22"/>
      <c r="V44" s="22"/>
      <c r="W44" s="22">
        <v>4397288</v>
      </c>
      <c r="X44" s="22">
        <v>4169340</v>
      </c>
      <c r="Y44" s="22">
        <v>227948</v>
      </c>
      <c r="Z44" s="23">
        <v>5.4672442161109434</v>
      </c>
      <c r="AA44" s="20">
        <v>8338673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821519941</v>
      </c>
      <c r="D47" s="29">
        <f t="shared" ref="D47:Y47" si="1">SUM(D34:D46)</f>
        <v>0</v>
      </c>
      <c r="E47" s="30">
        <f t="shared" si="1"/>
        <v>860361831</v>
      </c>
      <c r="F47" s="31">
        <f t="shared" si="1"/>
        <v>860361831</v>
      </c>
      <c r="G47" s="31">
        <f t="shared" si="1"/>
        <v>90760051</v>
      </c>
      <c r="H47" s="31">
        <f t="shared" si="1"/>
        <v>100233921</v>
      </c>
      <c r="I47" s="31">
        <f t="shared" si="1"/>
        <v>96597247</v>
      </c>
      <c r="J47" s="31">
        <f t="shared" si="1"/>
        <v>287591219</v>
      </c>
      <c r="K47" s="31">
        <f t="shared" si="1"/>
        <v>64131220</v>
      </c>
      <c r="L47" s="31">
        <f t="shared" si="1"/>
        <v>5994547</v>
      </c>
      <c r="M47" s="31">
        <f t="shared" si="1"/>
        <v>129564350</v>
      </c>
      <c r="N47" s="31">
        <f t="shared" si="1"/>
        <v>199690117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487281336</v>
      </c>
      <c r="X47" s="31">
        <f t="shared" si="1"/>
        <v>430180926</v>
      </c>
      <c r="Y47" s="31">
        <f t="shared" si="1"/>
        <v>57100410</v>
      </c>
      <c r="Z47" s="32">
        <f>+IF(X47&lt;&gt;0,+(Y47/X47)*100,0)</f>
        <v>13.273580149390446</v>
      </c>
      <c r="AA47" s="29">
        <f>SUM(AA34:AA46)</f>
        <v>860361831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-150012606</v>
      </c>
      <c r="D48" s="39">
        <f t="shared" si="2"/>
        <v>0</v>
      </c>
      <c r="E48" s="40">
        <f t="shared" si="2"/>
        <v>-331261521</v>
      </c>
      <c r="F48" s="41">
        <f t="shared" si="2"/>
        <v>-331261521</v>
      </c>
      <c r="G48" s="41">
        <f t="shared" si="2"/>
        <v>-43943206</v>
      </c>
      <c r="H48" s="41">
        <f t="shared" si="2"/>
        <v>-65765166</v>
      </c>
      <c r="I48" s="41">
        <f t="shared" si="2"/>
        <v>-41428751</v>
      </c>
      <c r="J48" s="41">
        <f t="shared" si="2"/>
        <v>-151137123</v>
      </c>
      <c r="K48" s="41">
        <f t="shared" si="2"/>
        <v>-24638628</v>
      </c>
      <c r="L48" s="41">
        <f t="shared" si="2"/>
        <v>3125777</v>
      </c>
      <c r="M48" s="41">
        <f t="shared" si="2"/>
        <v>-132537201</v>
      </c>
      <c r="N48" s="41">
        <f t="shared" si="2"/>
        <v>-154050052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-305187175</v>
      </c>
      <c r="X48" s="41">
        <f t="shared" si="2"/>
        <v>-165630768</v>
      </c>
      <c r="Y48" s="41">
        <f t="shared" si="2"/>
        <v>-139556407</v>
      </c>
      <c r="Z48" s="42">
        <f>+IF(X48&lt;&gt;0,+(Y48/X48)*100,0)</f>
        <v>84.257537826546809</v>
      </c>
      <c r="AA48" s="39">
        <f>+AA32-AA47</f>
        <v>-331261521</v>
      </c>
    </row>
    <row r="49" spans="1:27" ht="25.5" x14ac:dyDescent="0.25">
      <c r="A49" s="43" t="s">
        <v>74</v>
      </c>
      <c r="B49" s="15" t="s">
        <v>32</v>
      </c>
      <c r="C49" s="20">
        <v>8500000</v>
      </c>
      <c r="D49" s="20"/>
      <c r="E49" s="21">
        <v>18620000</v>
      </c>
      <c r="F49" s="22">
        <v>18620000</v>
      </c>
      <c r="G49" s="22"/>
      <c r="H49" s="22"/>
      <c r="I49" s="22">
        <v>6650839</v>
      </c>
      <c r="J49" s="22">
        <v>6650839</v>
      </c>
      <c r="K49" s="22"/>
      <c r="L49" s="22">
        <v>2835280</v>
      </c>
      <c r="M49" s="22"/>
      <c r="N49" s="22">
        <v>2835280</v>
      </c>
      <c r="O49" s="22"/>
      <c r="P49" s="22"/>
      <c r="Q49" s="22"/>
      <c r="R49" s="22"/>
      <c r="S49" s="22"/>
      <c r="T49" s="22"/>
      <c r="U49" s="22"/>
      <c r="V49" s="22"/>
      <c r="W49" s="22">
        <v>9486119</v>
      </c>
      <c r="X49" s="22">
        <v>9309996</v>
      </c>
      <c r="Y49" s="22">
        <v>176123</v>
      </c>
      <c r="Z49" s="23">
        <v>1.8917623595112181</v>
      </c>
      <c r="AA49" s="20">
        <v>18620000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-141512606</v>
      </c>
      <c r="D51" s="48">
        <f t="shared" si="3"/>
        <v>0</v>
      </c>
      <c r="E51" s="49">
        <f t="shared" si="3"/>
        <v>-312641521</v>
      </c>
      <c r="F51" s="50">
        <f t="shared" si="3"/>
        <v>-312641521</v>
      </c>
      <c r="G51" s="50">
        <f t="shared" si="3"/>
        <v>-43943206</v>
      </c>
      <c r="H51" s="50">
        <f t="shared" si="3"/>
        <v>-65765166</v>
      </c>
      <c r="I51" s="50">
        <f t="shared" si="3"/>
        <v>-34777912</v>
      </c>
      <c r="J51" s="50">
        <f t="shared" si="3"/>
        <v>-144486284</v>
      </c>
      <c r="K51" s="50">
        <f t="shared" si="3"/>
        <v>-24638628</v>
      </c>
      <c r="L51" s="50">
        <f t="shared" si="3"/>
        <v>5961057</v>
      </c>
      <c r="M51" s="50">
        <f t="shared" si="3"/>
        <v>-132537201</v>
      </c>
      <c r="N51" s="50">
        <f t="shared" si="3"/>
        <v>-151214772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-295701056</v>
      </c>
      <c r="X51" s="50">
        <f t="shared" si="3"/>
        <v>-156320772</v>
      </c>
      <c r="Y51" s="50">
        <f t="shared" si="3"/>
        <v>-139380284</v>
      </c>
      <c r="Z51" s="51">
        <f>+IF(X51&lt;&gt;0,+(Y51/X51)*100,0)</f>
        <v>89.162996201170245</v>
      </c>
      <c r="AA51" s="48">
        <f>SUM(AA48:AA50)</f>
        <v>-312641521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-141512606</v>
      </c>
      <c r="D53" s="54">
        <f>+D51-D52</f>
        <v>0</v>
      </c>
      <c r="E53" s="55">
        <f t="shared" si="4"/>
        <v>-312641521</v>
      </c>
      <c r="F53" s="56">
        <f t="shared" si="4"/>
        <v>-312641521</v>
      </c>
      <c r="G53" s="56">
        <f t="shared" si="4"/>
        <v>-43943206</v>
      </c>
      <c r="H53" s="56">
        <f t="shared" si="4"/>
        <v>-65765166</v>
      </c>
      <c r="I53" s="56">
        <f t="shared" si="4"/>
        <v>-34777912</v>
      </c>
      <c r="J53" s="56">
        <f t="shared" si="4"/>
        <v>-144486284</v>
      </c>
      <c r="K53" s="56">
        <f t="shared" si="4"/>
        <v>-24638628</v>
      </c>
      <c r="L53" s="56">
        <f t="shared" si="4"/>
        <v>5961057</v>
      </c>
      <c r="M53" s="56">
        <f t="shared" si="4"/>
        <v>-132537201</v>
      </c>
      <c r="N53" s="56">
        <f t="shared" si="4"/>
        <v>-151214772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-295701056</v>
      </c>
      <c r="X53" s="56">
        <f t="shared" si="4"/>
        <v>-156320772</v>
      </c>
      <c r="Y53" s="56">
        <f t="shared" si="4"/>
        <v>-139380284</v>
      </c>
      <c r="Z53" s="57">
        <f>+IF(X53&lt;&gt;0,+(Y53/X53)*100,0)</f>
        <v>89.162996201170245</v>
      </c>
      <c r="AA53" s="54">
        <f>+AA51-AA52</f>
        <v>-312641521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-141512606</v>
      </c>
      <c r="D56" s="48">
        <f>SUM(D53:D55)</f>
        <v>0</v>
      </c>
      <c r="E56" s="49">
        <f t="shared" si="5"/>
        <v>-312641521</v>
      </c>
      <c r="F56" s="50">
        <f t="shared" si="5"/>
        <v>-312641521</v>
      </c>
      <c r="G56" s="50">
        <f t="shared" si="5"/>
        <v>-43943206</v>
      </c>
      <c r="H56" s="50">
        <f t="shared" si="5"/>
        <v>-65765166</v>
      </c>
      <c r="I56" s="50">
        <f t="shared" si="5"/>
        <v>-34777912</v>
      </c>
      <c r="J56" s="50">
        <f t="shared" si="5"/>
        <v>-144486284</v>
      </c>
      <c r="K56" s="50">
        <f t="shared" si="5"/>
        <v>-24638628</v>
      </c>
      <c r="L56" s="50">
        <f t="shared" si="5"/>
        <v>5961057</v>
      </c>
      <c r="M56" s="50">
        <f t="shared" si="5"/>
        <v>-132537201</v>
      </c>
      <c r="N56" s="50">
        <f t="shared" si="5"/>
        <v>-151214772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-295701056</v>
      </c>
      <c r="X56" s="50">
        <f t="shared" si="5"/>
        <v>-156320772</v>
      </c>
      <c r="Y56" s="50">
        <f t="shared" si="5"/>
        <v>-139380284</v>
      </c>
      <c r="Z56" s="51">
        <f>+IF(X56&lt;&gt;0,+(Y56/X56)*100,0)</f>
        <v>89.162996201170245</v>
      </c>
      <c r="AA56" s="48">
        <f>SUM(AA53:AA55)</f>
        <v>-312641521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-141512606</v>
      </c>
      <c r="D59" s="65">
        <f>SUM(D56:D58)</f>
        <v>0</v>
      </c>
      <c r="E59" s="66">
        <f t="shared" si="6"/>
        <v>-312641521</v>
      </c>
      <c r="F59" s="67">
        <f t="shared" si="6"/>
        <v>-312641521</v>
      </c>
      <c r="G59" s="67">
        <f t="shared" si="6"/>
        <v>-43943206</v>
      </c>
      <c r="H59" s="67">
        <f t="shared" si="6"/>
        <v>-65765166</v>
      </c>
      <c r="I59" s="67">
        <f t="shared" si="6"/>
        <v>-34777912</v>
      </c>
      <c r="J59" s="67">
        <f t="shared" si="6"/>
        <v>-144486284</v>
      </c>
      <c r="K59" s="67">
        <f t="shared" si="6"/>
        <v>-24638628</v>
      </c>
      <c r="L59" s="67">
        <f t="shared" si="6"/>
        <v>5961057</v>
      </c>
      <c r="M59" s="67">
        <f t="shared" si="6"/>
        <v>-132537201</v>
      </c>
      <c r="N59" s="67">
        <f t="shared" si="6"/>
        <v>-151214772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-295701056</v>
      </c>
      <c r="X59" s="67">
        <f t="shared" si="6"/>
        <v>-156320772</v>
      </c>
      <c r="Y59" s="67">
        <f t="shared" si="6"/>
        <v>-139380284</v>
      </c>
      <c r="Z59" s="68">
        <f>+IF(X59&lt;&gt;0,+(Y59/X59)*100,0)</f>
        <v>89.162996201170245</v>
      </c>
      <c r="AA59" s="65">
        <f>SUM(AA56:AA58)</f>
        <v>-312641521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87358764</v>
      </c>
      <c r="D6" s="20"/>
      <c r="E6" s="21">
        <v>103825166</v>
      </c>
      <c r="F6" s="22">
        <v>103825166</v>
      </c>
      <c r="G6" s="22">
        <v>8757655</v>
      </c>
      <c r="H6" s="22">
        <v>7788159</v>
      </c>
      <c r="I6" s="22">
        <v>8263709</v>
      </c>
      <c r="J6" s="22">
        <v>24809523</v>
      </c>
      <c r="K6" s="22"/>
      <c r="L6" s="22">
        <v>8424723</v>
      </c>
      <c r="M6" s="22"/>
      <c r="N6" s="22">
        <v>8424723</v>
      </c>
      <c r="O6" s="22"/>
      <c r="P6" s="22"/>
      <c r="Q6" s="22"/>
      <c r="R6" s="22"/>
      <c r="S6" s="22"/>
      <c r="T6" s="22"/>
      <c r="U6" s="22"/>
      <c r="V6" s="22"/>
      <c r="W6" s="22">
        <v>33234246</v>
      </c>
      <c r="X6" s="22">
        <v>51912582</v>
      </c>
      <c r="Y6" s="22">
        <v>-18678336</v>
      </c>
      <c r="Z6" s="23">
        <v>-35.980364066653436</v>
      </c>
      <c r="AA6" s="20">
        <v>103825166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16437</v>
      </c>
      <c r="D19" s="20"/>
      <c r="E19" s="21">
        <v>50000</v>
      </c>
      <c r="F19" s="22">
        <v>50000</v>
      </c>
      <c r="G19" s="22"/>
      <c r="H19" s="22"/>
      <c r="I19" s="22"/>
      <c r="J19" s="22"/>
      <c r="K19" s="22"/>
      <c r="L19" s="22">
        <v>13295</v>
      </c>
      <c r="M19" s="22"/>
      <c r="N19" s="22">
        <v>13295</v>
      </c>
      <c r="O19" s="22"/>
      <c r="P19" s="22"/>
      <c r="Q19" s="22"/>
      <c r="R19" s="22"/>
      <c r="S19" s="22"/>
      <c r="T19" s="22"/>
      <c r="U19" s="22"/>
      <c r="V19" s="22"/>
      <c r="W19" s="22">
        <v>13295</v>
      </c>
      <c r="X19" s="22">
        <v>25002</v>
      </c>
      <c r="Y19" s="22">
        <v>-11707</v>
      </c>
      <c r="Z19" s="23">
        <v>-46.824254059675226</v>
      </c>
      <c r="AA19" s="20">
        <v>50000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87375201</v>
      </c>
      <c r="D32" s="29">
        <f t="shared" ref="D32:Y32" si="0">SUM(D6:D31)</f>
        <v>0</v>
      </c>
      <c r="E32" s="30">
        <f t="shared" si="0"/>
        <v>103875166</v>
      </c>
      <c r="F32" s="31">
        <f t="shared" si="0"/>
        <v>103875166</v>
      </c>
      <c r="G32" s="31">
        <f t="shared" si="0"/>
        <v>8757655</v>
      </c>
      <c r="H32" s="31">
        <f t="shared" si="0"/>
        <v>7788159</v>
      </c>
      <c r="I32" s="31">
        <f t="shared" si="0"/>
        <v>8263709</v>
      </c>
      <c r="J32" s="31">
        <f t="shared" si="0"/>
        <v>24809523</v>
      </c>
      <c r="K32" s="31">
        <f t="shared" si="0"/>
        <v>0</v>
      </c>
      <c r="L32" s="31">
        <f t="shared" si="0"/>
        <v>8438018</v>
      </c>
      <c r="M32" s="31">
        <f t="shared" si="0"/>
        <v>0</v>
      </c>
      <c r="N32" s="31">
        <f t="shared" si="0"/>
        <v>8438018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33247541</v>
      </c>
      <c r="X32" s="31">
        <f t="shared" si="0"/>
        <v>51937584</v>
      </c>
      <c r="Y32" s="31">
        <f t="shared" si="0"/>
        <v>-18690043</v>
      </c>
      <c r="Z32" s="32">
        <f>+IF(X32&lt;&gt;0,+(Y32/X32)*100,0)</f>
        <v>-35.985584158092529</v>
      </c>
      <c r="AA32" s="29">
        <f>SUM(AA6:AA31)</f>
        <v>103875166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5529693</v>
      </c>
      <c r="D34" s="20"/>
      <c r="E34" s="21"/>
      <c r="F34" s="22"/>
      <c r="G34" s="22">
        <v>479301</v>
      </c>
      <c r="H34" s="22">
        <v>436891</v>
      </c>
      <c r="I34" s="22">
        <v>675273</v>
      </c>
      <c r="J34" s="22">
        <v>1591465</v>
      </c>
      <c r="K34" s="22"/>
      <c r="L34" s="22">
        <v>685301</v>
      </c>
      <c r="M34" s="22"/>
      <c r="N34" s="22">
        <v>685301</v>
      </c>
      <c r="O34" s="22"/>
      <c r="P34" s="22"/>
      <c r="Q34" s="22"/>
      <c r="R34" s="22"/>
      <c r="S34" s="22"/>
      <c r="T34" s="22"/>
      <c r="U34" s="22"/>
      <c r="V34" s="22"/>
      <c r="W34" s="22">
        <v>2276766</v>
      </c>
      <c r="X34" s="22"/>
      <c r="Y34" s="22">
        <v>2276766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98064910</v>
      </c>
      <c r="D36" s="20"/>
      <c r="E36" s="21">
        <v>112106000</v>
      </c>
      <c r="F36" s="22">
        <v>112106000</v>
      </c>
      <c r="G36" s="22">
        <v>14196251</v>
      </c>
      <c r="H36" s="22">
        <v>12323497</v>
      </c>
      <c r="I36" s="22">
        <v>5388690</v>
      </c>
      <c r="J36" s="22">
        <v>31908438</v>
      </c>
      <c r="K36" s="22"/>
      <c r="L36" s="22">
        <v>7736193</v>
      </c>
      <c r="M36" s="22"/>
      <c r="N36" s="22">
        <v>7736193</v>
      </c>
      <c r="O36" s="22"/>
      <c r="P36" s="22"/>
      <c r="Q36" s="22"/>
      <c r="R36" s="22"/>
      <c r="S36" s="22"/>
      <c r="T36" s="22"/>
      <c r="U36" s="22"/>
      <c r="V36" s="22"/>
      <c r="W36" s="22">
        <v>39644631</v>
      </c>
      <c r="X36" s="22">
        <v>56053002</v>
      </c>
      <c r="Y36" s="22">
        <v>-16408371</v>
      </c>
      <c r="Z36" s="23">
        <v>-29.272956691953805</v>
      </c>
      <c r="AA36" s="20">
        <v>112106000</v>
      </c>
    </row>
    <row r="37" spans="1:27" ht="13.5" x14ac:dyDescent="0.25">
      <c r="A37" s="19" t="s">
        <v>63</v>
      </c>
      <c r="B37" s="15" t="s">
        <v>32</v>
      </c>
      <c r="C37" s="20">
        <v>14177202</v>
      </c>
      <c r="D37" s="20"/>
      <c r="E37" s="21">
        <v>2783116</v>
      </c>
      <c r="F37" s="22">
        <v>2783116</v>
      </c>
      <c r="G37" s="22"/>
      <c r="H37" s="22"/>
      <c r="I37" s="22">
        <v>42888</v>
      </c>
      <c r="J37" s="22">
        <v>42888</v>
      </c>
      <c r="K37" s="22"/>
      <c r="L37" s="22">
        <v>2885</v>
      </c>
      <c r="M37" s="22"/>
      <c r="N37" s="22">
        <v>2885</v>
      </c>
      <c r="O37" s="22"/>
      <c r="P37" s="22"/>
      <c r="Q37" s="22"/>
      <c r="R37" s="22"/>
      <c r="S37" s="22"/>
      <c r="T37" s="22"/>
      <c r="U37" s="22"/>
      <c r="V37" s="22"/>
      <c r="W37" s="22">
        <v>45773</v>
      </c>
      <c r="X37" s="22">
        <v>1391556</v>
      </c>
      <c r="Y37" s="22">
        <v>-1345783</v>
      </c>
      <c r="Z37" s="23">
        <v>-96.710660584266819</v>
      </c>
      <c r="AA37" s="20">
        <v>2783116</v>
      </c>
    </row>
    <row r="38" spans="1:27" ht="13.5" x14ac:dyDescent="0.25">
      <c r="A38" s="19" t="s">
        <v>64</v>
      </c>
      <c r="B38" s="15" t="s">
        <v>32</v>
      </c>
      <c r="C38" s="20">
        <v>1871987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2329160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17537713</v>
      </c>
      <c r="D41" s="20"/>
      <c r="E41" s="21">
        <v>9451924</v>
      </c>
      <c r="F41" s="22">
        <v>9451924</v>
      </c>
      <c r="G41" s="22"/>
      <c r="H41" s="22"/>
      <c r="I41" s="22">
        <v>73092</v>
      </c>
      <c r="J41" s="22">
        <v>73092</v>
      </c>
      <c r="K41" s="22"/>
      <c r="L41" s="22">
        <v>87446</v>
      </c>
      <c r="M41" s="22"/>
      <c r="N41" s="22">
        <v>87446</v>
      </c>
      <c r="O41" s="22"/>
      <c r="P41" s="22"/>
      <c r="Q41" s="22"/>
      <c r="R41" s="22"/>
      <c r="S41" s="22"/>
      <c r="T41" s="22"/>
      <c r="U41" s="22"/>
      <c r="V41" s="22"/>
      <c r="W41" s="22">
        <v>160538</v>
      </c>
      <c r="X41" s="22">
        <v>4725960</v>
      </c>
      <c r="Y41" s="22">
        <v>-4565422</v>
      </c>
      <c r="Z41" s="23">
        <v>-96.603060542196715</v>
      </c>
      <c r="AA41" s="20">
        <v>9451924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-1313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>
        <v>174728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139684080</v>
      </c>
      <c r="D47" s="29">
        <f t="shared" ref="D47:Y47" si="1">SUM(D34:D46)</f>
        <v>0</v>
      </c>
      <c r="E47" s="30">
        <f t="shared" si="1"/>
        <v>124341040</v>
      </c>
      <c r="F47" s="31">
        <f t="shared" si="1"/>
        <v>124341040</v>
      </c>
      <c r="G47" s="31">
        <f t="shared" si="1"/>
        <v>14675552</v>
      </c>
      <c r="H47" s="31">
        <f t="shared" si="1"/>
        <v>12760388</v>
      </c>
      <c r="I47" s="31">
        <f t="shared" si="1"/>
        <v>6179943</v>
      </c>
      <c r="J47" s="31">
        <f t="shared" si="1"/>
        <v>33615883</v>
      </c>
      <c r="K47" s="31">
        <f t="shared" si="1"/>
        <v>0</v>
      </c>
      <c r="L47" s="31">
        <f t="shared" si="1"/>
        <v>8511825</v>
      </c>
      <c r="M47" s="31">
        <f t="shared" si="1"/>
        <v>0</v>
      </c>
      <c r="N47" s="31">
        <f t="shared" si="1"/>
        <v>8511825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42127708</v>
      </c>
      <c r="X47" s="31">
        <f t="shared" si="1"/>
        <v>62170518</v>
      </c>
      <c r="Y47" s="31">
        <f t="shared" si="1"/>
        <v>-20042810</v>
      </c>
      <c r="Z47" s="32">
        <f>+IF(X47&lt;&gt;0,+(Y47/X47)*100,0)</f>
        <v>-32.238447812192909</v>
      </c>
      <c r="AA47" s="29">
        <f>SUM(AA34:AA46)</f>
        <v>124341040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-52308879</v>
      </c>
      <c r="D48" s="39">
        <f t="shared" si="2"/>
        <v>0</v>
      </c>
      <c r="E48" s="40">
        <f t="shared" si="2"/>
        <v>-20465874</v>
      </c>
      <c r="F48" s="41">
        <f t="shared" si="2"/>
        <v>-20465874</v>
      </c>
      <c r="G48" s="41">
        <f t="shared" si="2"/>
        <v>-5917897</v>
      </c>
      <c r="H48" s="41">
        <f t="shared" si="2"/>
        <v>-4972229</v>
      </c>
      <c r="I48" s="41">
        <f t="shared" si="2"/>
        <v>2083766</v>
      </c>
      <c r="J48" s="41">
        <f t="shared" si="2"/>
        <v>-8806360</v>
      </c>
      <c r="K48" s="41">
        <f t="shared" si="2"/>
        <v>0</v>
      </c>
      <c r="L48" s="41">
        <f t="shared" si="2"/>
        <v>-73807</v>
      </c>
      <c r="M48" s="41">
        <f t="shared" si="2"/>
        <v>0</v>
      </c>
      <c r="N48" s="41">
        <f t="shared" si="2"/>
        <v>-73807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-8880167</v>
      </c>
      <c r="X48" s="41">
        <f t="shared" si="2"/>
        <v>-10232934</v>
      </c>
      <c r="Y48" s="41">
        <f t="shared" si="2"/>
        <v>1352767</v>
      </c>
      <c r="Z48" s="42">
        <f>+IF(X48&lt;&gt;0,+(Y48/X48)*100,0)</f>
        <v>-13.219737369555984</v>
      </c>
      <c r="AA48" s="39">
        <f>+AA32-AA47</f>
        <v>-20465874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9503000</v>
      </c>
      <c r="F49" s="22">
        <v>9503000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4751502</v>
      </c>
      <c r="Y49" s="22">
        <v>-4751502</v>
      </c>
      <c r="Z49" s="23">
        <v>-100</v>
      </c>
      <c r="AA49" s="20">
        <v>9503000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-52308879</v>
      </c>
      <c r="D51" s="48">
        <f t="shared" si="3"/>
        <v>0</v>
      </c>
      <c r="E51" s="49">
        <f t="shared" si="3"/>
        <v>-10962874</v>
      </c>
      <c r="F51" s="50">
        <f t="shared" si="3"/>
        <v>-10962874</v>
      </c>
      <c r="G51" s="50">
        <f t="shared" si="3"/>
        <v>-5917897</v>
      </c>
      <c r="H51" s="50">
        <f t="shared" si="3"/>
        <v>-4972229</v>
      </c>
      <c r="I51" s="50">
        <f t="shared" si="3"/>
        <v>2083766</v>
      </c>
      <c r="J51" s="50">
        <f t="shared" si="3"/>
        <v>-8806360</v>
      </c>
      <c r="K51" s="50">
        <f t="shared" si="3"/>
        <v>0</v>
      </c>
      <c r="L51" s="50">
        <f t="shared" si="3"/>
        <v>-73807</v>
      </c>
      <c r="M51" s="50">
        <f t="shared" si="3"/>
        <v>0</v>
      </c>
      <c r="N51" s="50">
        <f t="shared" si="3"/>
        <v>-73807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-8880167</v>
      </c>
      <c r="X51" s="50">
        <f t="shared" si="3"/>
        <v>-5481432</v>
      </c>
      <c r="Y51" s="50">
        <f t="shared" si="3"/>
        <v>-3398735</v>
      </c>
      <c r="Z51" s="51">
        <f>+IF(X51&lt;&gt;0,+(Y51/X51)*100,0)</f>
        <v>62.00450904070324</v>
      </c>
      <c r="AA51" s="48">
        <f>SUM(AA48:AA50)</f>
        <v>-10962874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-52308879</v>
      </c>
      <c r="D53" s="54">
        <f>+D51-D52</f>
        <v>0</v>
      </c>
      <c r="E53" s="55">
        <f t="shared" si="4"/>
        <v>-10962874</v>
      </c>
      <c r="F53" s="56">
        <f t="shared" si="4"/>
        <v>-10962874</v>
      </c>
      <c r="G53" s="56">
        <f t="shared" si="4"/>
        <v>-5917897</v>
      </c>
      <c r="H53" s="56">
        <f t="shared" si="4"/>
        <v>-4972229</v>
      </c>
      <c r="I53" s="56">
        <f t="shared" si="4"/>
        <v>2083766</v>
      </c>
      <c r="J53" s="56">
        <f t="shared" si="4"/>
        <v>-8806360</v>
      </c>
      <c r="K53" s="56">
        <f t="shared" si="4"/>
        <v>0</v>
      </c>
      <c r="L53" s="56">
        <f t="shared" si="4"/>
        <v>-73807</v>
      </c>
      <c r="M53" s="56">
        <f t="shared" si="4"/>
        <v>0</v>
      </c>
      <c r="N53" s="56">
        <f t="shared" si="4"/>
        <v>-73807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-8880167</v>
      </c>
      <c r="X53" s="56">
        <f t="shared" si="4"/>
        <v>-5481432</v>
      </c>
      <c r="Y53" s="56">
        <f t="shared" si="4"/>
        <v>-3398735</v>
      </c>
      <c r="Z53" s="57">
        <f>+IF(X53&lt;&gt;0,+(Y53/X53)*100,0)</f>
        <v>62.00450904070324</v>
      </c>
      <c r="AA53" s="54">
        <f>+AA51-AA52</f>
        <v>-10962874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-52308879</v>
      </c>
      <c r="D56" s="48">
        <f>SUM(D53:D55)</f>
        <v>0</v>
      </c>
      <c r="E56" s="49">
        <f t="shared" si="5"/>
        <v>-10962874</v>
      </c>
      <c r="F56" s="50">
        <f t="shared" si="5"/>
        <v>-10962874</v>
      </c>
      <c r="G56" s="50">
        <f t="shared" si="5"/>
        <v>-5917897</v>
      </c>
      <c r="H56" s="50">
        <f t="shared" si="5"/>
        <v>-4972229</v>
      </c>
      <c r="I56" s="50">
        <f t="shared" si="5"/>
        <v>2083766</v>
      </c>
      <c r="J56" s="50">
        <f t="shared" si="5"/>
        <v>-8806360</v>
      </c>
      <c r="K56" s="50">
        <f t="shared" si="5"/>
        <v>0</v>
      </c>
      <c r="L56" s="50">
        <f t="shared" si="5"/>
        <v>-73807</v>
      </c>
      <c r="M56" s="50">
        <f t="shared" si="5"/>
        <v>0</v>
      </c>
      <c r="N56" s="50">
        <f t="shared" si="5"/>
        <v>-73807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-8880167</v>
      </c>
      <c r="X56" s="50">
        <f t="shared" si="5"/>
        <v>-5481432</v>
      </c>
      <c r="Y56" s="50">
        <f t="shared" si="5"/>
        <v>-3398735</v>
      </c>
      <c r="Z56" s="51">
        <f>+IF(X56&lt;&gt;0,+(Y56/X56)*100,0)</f>
        <v>62.00450904070324</v>
      </c>
      <c r="AA56" s="48">
        <f>SUM(AA53:AA55)</f>
        <v>-10962874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-9583</v>
      </c>
      <c r="D58" s="44"/>
      <c r="E58" s="52"/>
      <c r="F58" s="45"/>
      <c r="G58" s="22">
        <v>17495</v>
      </c>
      <c r="H58" s="22">
        <v>21572</v>
      </c>
      <c r="I58" s="26">
        <v>4</v>
      </c>
      <c r="J58" s="22">
        <v>39071</v>
      </c>
      <c r="K58" s="22"/>
      <c r="L58" s="22">
        <v>6908</v>
      </c>
      <c r="M58" s="45"/>
      <c r="N58" s="22">
        <v>6908</v>
      </c>
      <c r="O58" s="22"/>
      <c r="P58" s="26"/>
      <c r="Q58" s="22"/>
      <c r="R58" s="22"/>
      <c r="S58" s="22"/>
      <c r="T58" s="45"/>
      <c r="U58" s="22"/>
      <c r="V58" s="22"/>
      <c r="W58" s="26">
        <v>45979</v>
      </c>
      <c r="X58" s="22"/>
      <c r="Y58" s="22">
        <v>45979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-52318462</v>
      </c>
      <c r="D59" s="65">
        <f>SUM(D56:D58)</f>
        <v>0</v>
      </c>
      <c r="E59" s="66">
        <f t="shared" si="6"/>
        <v>-10962874</v>
      </c>
      <c r="F59" s="67">
        <f t="shared" si="6"/>
        <v>-10962874</v>
      </c>
      <c r="G59" s="67">
        <f t="shared" si="6"/>
        <v>-5900402</v>
      </c>
      <c r="H59" s="67">
        <f t="shared" si="6"/>
        <v>-4950657</v>
      </c>
      <c r="I59" s="67">
        <f t="shared" si="6"/>
        <v>2083770</v>
      </c>
      <c r="J59" s="67">
        <f t="shared" si="6"/>
        <v>-8767289</v>
      </c>
      <c r="K59" s="67">
        <f t="shared" si="6"/>
        <v>0</v>
      </c>
      <c r="L59" s="67">
        <f t="shared" si="6"/>
        <v>-66899</v>
      </c>
      <c r="M59" s="67">
        <f t="shared" si="6"/>
        <v>0</v>
      </c>
      <c r="N59" s="67">
        <f t="shared" si="6"/>
        <v>-66899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-8834188</v>
      </c>
      <c r="X59" s="67">
        <f t="shared" si="6"/>
        <v>-5481432</v>
      </c>
      <c r="Y59" s="67">
        <f t="shared" si="6"/>
        <v>-3352756</v>
      </c>
      <c r="Z59" s="68">
        <f>+IF(X59&lt;&gt;0,+(Y59/X59)*100,0)</f>
        <v>61.165695387628638</v>
      </c>
      <c r="AA59" s="65">
        <f>SUM(AA56:AA58)</f>
        <v>-10962874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615972527</v>
      </c>
      <c r="D6" s="20"/>
      <c r="E6" s="21">
        <v>994106651</v>
      </c>
      <c r="F6" s="22">
        <v>994106651</v>
      </c>
      <c r="G6" s="22">
        <v>113361992</v>
      </c>
      <c r="H6" s="22">
        <v>5406876</v>
      </c>
      <c r="I6" s="22">
        <v>76854317</v>
      </c>
      <c r="J6" s="22">
        <v>195623185</v>
      </c>
      <c r="K6" s="22">
        <v>66416838</v>
      </c>
      <c r="L6" s="22">
        <v>59705921</v>
      </c>
      <c r="M6" s="22">
        <v>60927215</v>
      </c>
      <c r="N6" s="22">
        <v>187049974</v>
      </c>
      <c r="O6" s="22"/>
      <c r="P6" s="22"/>
      <c r="Q6" s="22"/>
      <c r="R6" s="22"/>
      <c r="S6" s="22"/>
      <c r="T6" s="22"/>
      <c r="U6" s="22"/>
      <c r="V6" s="22"/>
      <c r="W6" s="22">
        <v>382673159</v>
      </c>
      <c r="X6" s="22">
        <v>497053338</v>
      </c>
      <c r="Y6" s="22">
        <v>-114380179</v>
      </c>
      <c r="Z6" s="23">
        <v>-23.011650914614719</v>
      </c>
      <c r="AA6" s="20">
        <v>994106651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237019872</v>
      </c>
      <c r="D13" s="20"/>
      <c r="E13" s="21">
        <v>55667161</v>
      </c>
      <c r="F13" s="22">
        <v>55667161</v>
      </c>
      <c r="G13" s="22">
        <v>22245708</v>
      </c>
      <c r="H13" s="22">
        <v>22657736</v>
      </c>
      <c r="I13" s="22">
        <v>19049400</v>
      </c>
      <c r="J13" s="22">
        <v>63952844</v>
      </c>
      <c r="K13" s="22">
        <v>19197385</v>
      </c>
      <c r="L13" s="22">
        <v>19475136</v>
      </c>
      <c r="M13" s="22">
        <v>19186788</v>
      </c>
      <c r="N13" s="22">
        <v>57859309</v>
      </c>
      <c r="O13" s="22"/>
      <c r="P13" s="22"/>
      <c r="Q13" s="22"/>
      <c r="R13" s="22"/>
      <c r="S13" s="22"/>
      <c r="T13" s="22"/>
      <c r="U13" s="22"/>
      <c r="V13" s="22"/>
      <c r="W13" s="22">
        <v>121812153</v>
      </c>
      <c r="X13" s="22">
        <v>27833580</v>
      </c>
      <c r="Y13" s="22">
        <v>93978573</v>
      </c>
      <c r="Z13" s="23">
        <v>337.64457536543989</v>
      </c>
      <c r="AA13" s="20">
        <v>55667161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124639</v>
      </c>
      <c r="F23" s="22">
        <v>124639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62322</v>
      </c>
      <c r="Y23" s="22">
        <v>-62322</v>
      </c>
      <c r="Z23" s="23">
        <v>-100</v>
      </c>
      <c r="AA23" s="20">
        <v>124639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402679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853395078</v>
      </c>
      <c r="D32" s="29">
        <f t="shared" ref="D32:Y32" si="0">SUM(D6:D31)</f>
        <v>0</v>
      </c>
      <c r="E32" s="30">
        <f t="shared" si="0"/>
        <v>1049898451</v>
      </c>
      <c r="F32" s="31">
        <f t="shared" si="0"/>
        <v>1049898451</v>
      </c>
      <c r="G32" s="31">
        <f t="shared" si="0"/>
        <v>135607700</v>
      </c>
      <c r="H32" s="31">
        <f t="shared" si="0"/>
        <v>28064612</v>
      </c>
      <c r="I32" s="31">
        <f t="shared" si="0"/>
        <v>95903717</v>
      </c>
      <c r="J32" s="31">
        <f t="shared" si="0"/>
        <v>259576029</v>
      </c>
      <c r="K32" s="31">
        <f t="shared" si="0"/>
        <v>85614223</v>
      </c>
      <c r="L32" s="31">
        <f t="shared" si="0"/>
        <v>79181057</v>
      </c>
      <c r="M32" s="31">
        <f t="shared" si="0"/>
        <v>80114003</v>
      </c>
      <c r="N32" s="31">
        <f t="shared" si="0"/>
        <v>244909283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504485312</v>
      </c>
      <c r="X32" s="31">
        <f t="shared" si="0"/>
        <v>524949240</v>
      </c>
      <c r="Y32" s="31">
        <f t="shared" si="0"/>
        <v>-20463928</v>
      </c>
      <c r="Z32" s="32">
        <f>+IF(X32&lt;&gt;0,+(Y32/X32)*100,0)</f>
        <v>-3.8982679544407</v>
      </c>
      <c r="AA32" s="29">
        <f>SUM(AA6:AA31)</f>
        <v>1049898451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53299896</v>
      </c>
      <c r="D34" s="20"/>
      <c r="E34" s="21">
        <v>41295270</v>
      </c>
      <c r="F34" s="22">
        <v>41295270</v>
      </c>
      <c r="G34" s="22"/>
      <c r="H34" s="22">
        <v>10913425</v>
      </c>
      <c r="I34" s="22">
        <v>5762779</v>
      </c>
      <c r="J34" s="22">
        <v>16676204</v>
      </c>
      <c r="K34" s="22">
        <v>6225403</v>
      </c>
      <c r="L34" s="22">
        <v>5878231</v>
      </c>
      <c r="M34" s="22">
        <v>5959682</v>
      </c>
      <c r="N34" s="22">
        <v>18063316</v>
      </c>
      <c r="O34" s="22"/>
      <c r="P34" s="22"/>
      <c r="Q34" s="22"/>
      <c r="R34" s="22"/>
      <c r="S34" s="22"/>
      <c r="T34" s="22"/>
      <c r="U34" s="22"/>
      <c r="V34" s="22"/>
      <c r="W34" s="22">
        <v>34739520</v>
      </c>
      <c r="X34" s="22">
        <v>20647650</v>
      </c>
      <c r="Y34" s="22">
        <v>14091870</v>
      </c>
      <c r="Z34" s="23">
        <v>68.249268076512337</v>
      </c>
      <c r="AA34" s="20">
        <v>41295270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1025059402</v>
      </c>
      <c r="D36" s="20"/>
      <c r="E36" s="21">
        <v>853967088</v>
      </c>
      <c r="F36" s="22">
        <v>853967088</v>
      </c>
      <c r="G36" s="22">
        <v>154020673</v>
      </c>
      <c r="H36" s="22">
        <v>159444231</v>
      </c>
      <c r="I36" s="22">
        <v>122357607</v>
      </c>
      <c r="J36" s="22">
        <v>435822511</v>
      </c>
      <c r="K36" s="22">
        <v>82616121</v>
      </c>
      <c r="L36" s="22">
        <v>72737468</v>
      </c>
      <c r="M36" s="22">
        <v>17779703</v>
      </c>
      <c r="N36" s="22">
        <v>173133292</v>
      </c>
      <c r="O36" s="22"/>
      <c r="P36" s="22"/>
      <c r="Q36" s="22"/>
      <c r="R36" s="22"/>
      <c r="S36" s="22"/>
      <c r="T36" s="22"/>
      <c r="U36" s="22"/>
      <c r="V36" s="22"/>
      <c r="W36" s="22">
        <v>608955803</v>
      </c>
      <c r="X36" s="22">
        <v>426983544</v>
      </c>
      <c r="Y36" s="22">
        <v>181972259</v>
      </c>
      <c r="Z36" s="23">
        <v>42.618096541912628</v>
      </c>
      <c r="AA36" s="20">
        <v>853967088</v>
      </c>
    </row>
    <row r="37" spans="1:27" ht="13.5" x14ac:dyDescent="0.25">
      <c r="A37" s="19" t="s">
        <v>63</v>
      </c>
      <c r="B37" s="15" t="s">
        <v>32</v>
      </c>
      <c r="C37" s="20">
        <v>54706639</v>
      </c>
      <c r="D37" s="20"/>
      <c r="E37" s="21">
        <v>35063539</v>
      </c>
      <c r="F37" s="22">
        <v>35063539</v>
      </c>
      <c r="G37" s="22">
        <v>25244289</v>
      </c>
      <c r="H37" s="22">
        <v>5519176</v>
      </c>
      <c r="I37" s="22">
        <v>1439298</v>
      </c>
      <c r="J37" s="22">
        <v>32202763</v>
      </c>
      <c r="K37" s="22">
        <v>-1175093</v>
      </c>
      <c r="L37" s="22">
        <v>3200905</v>
      </c>
      <c r="M37" s="22">
        <v>823015</v>
      </c>
      <c r="N37" s="22">
        <v>2848827</v>
      </c>
      <c r="O37" s="22"/>
      <c r="P37" s="22"/>
      <c r="Q37" s="22"/>
      <c r="R37" s="22"/>
      <c r="S37" s="22"/>
      <c r="T37" s="22"/>
      <c r="U37" s="22"/>
      <c r="V37" s="22"/>
      <c r="W37" s="22">
        <v>35051590</v>
      </c>
      <c r="X37" s="22">
        <v>17531772</v>
      </c>
      <c r="Y37" s="22">
        <v>17519818</v>
      </c>
      <c r="Z37" s="23">
        <v>99.93181522095999</v>
      </c>
      <c r="AA37" s="20">
        <v>35063539</v>
      </c>
    </row>
    <row r="38" spans="1:27" ht="13.5" x14ac:dyDescent="0.25">
      <c r="A38" s="19" t="s">
        <v>64</v>
      </c>
      <c r="B38" s="15" t="s">
        <v>32</v>
      </c>
      <c r="C38" s="20">
        <v>18940126</v>
      </c>
      <c r="D38" s="20"/>
      <c r="E38" s="21">
        <v>33477353</v>
      </c>
      <c r="F38" s="22">
        <v>33477353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16738674</v>
      </c>
      <c r="Y38" s="22">
        <v>-16738674</v>
      </c>
      <c r="Z38" s="23">
        <v>-100</v>
      </c>
      <c r="AA38" s="20">
        <v>33477353</v>
      </c>
    </row>
    <row r="39" spans="1:27" ht="13.5" x14ac:dyDescent="0.25">
      <c r="A39" s="19" t="s">
        <v>65</v>
      </c>
      <c r="B39" s="15" t="s">
        <v>32</v>
      </c>
      <c r="C39" s="20">
        <v>79338322</v>
      </c>
      <c r="D39" s="20"/>
      <c r="E39" s="21">
        <v>92740836</v>
      </c>
      <c r="F39" s="22">
        <v>92740836</v>
      </c>
      <c r="G39" s="22">
        <v>6377475</v>
      </c>
      <c r="H39" s="22">
        <v>6020855</v>
      </c>
      <c r="I39" s="22">
        <v>4849138</v>
      </c>
      <c r="J39" s="22">
        <v>17247468</v>
      </c>
      <c r="K39" s="22">
        <v>5010729</v>
      </c>
      <c r="L39" s="22">
        <v>4849087</v>
      </c>
      <c r="M39" s="22">
        <v>5008036</v>
      </c>
      <c r="N39" s="22">
        <v>14867852</v>
      </c>
      <c r="O39" s="22"/>
      <c r="P39" s="22"/>
      <c r="Q39" s="22"/>
      <c r="R39" s="22"/>
      <c r="S39" s="22"/>
      <c r="T39" s="22"/>
      <c r="U39" s="22"/>
      <c r="V39" s="22"/>
      <c r="W39" s="22">
        <v>32115320</v>
      </c>
      <c r="X39" s="22">
        <v>46370424</v>
      </c>
      <c r="Y39" s="22">
        <v>-14255104</v>
      </c>
      <c r="Z39" s="23">
        <v>-30.741802145263975</v>
      </c>
      <c r="AA39" s="20">
        <v>92740836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106033911</v>
      </c>
      <c r="D41" s="20"/>
      <c r="E41" s="21">
        <v>85475114</v>
      </c>
      <c r="F41" s="22">
        <v>85475114</v>
      </c>
      <c r="G41" s="22">
        <v>643729</v>
      </c>
      <c r="H41" s="22">
        <v>11637410</v>
      </c>
      <c r="I41" s="22">
        <v>8008429</v>
      </c>
      <c r="J41" s="22">
        <v>20289568</v>
      </c>
      <c r="K41" s="22">
        <v>25837488</v>
      </c>
      <c r="L41" s="22">
        <v>5537304</v>
      </c>
      <c r="M41" s="22">
        <v>12184675</v>
      </c>
      <c r="N41" s="22">
        <v>43559467</v>
      </c>
      <c r="O41" s="22"/>
      <c r="P41" s="22"/>
      <c r="Q41" s="22"/>
      <c r="R41" s="22"/>
      <c r="S41" s="22"/>
      <c r="T41" s="22"/>
      <c r="U41" s="22"/>
      <c r="V41" s="22"/>
      <c r="W41" s="22">
        <v>63849035</v>
      </c>
      <c r="X41" s="22">
        <v>42737544</v>
      </c>
      <c r="Y41" s="22">
        <v>21111491</v>
      </c>
      <c r="Z41" s="23">
        <v>49.397997694954114</v>
      </c>
      <c r="AA41" s="20">
        <v>85475114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56601184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3146901</v>
      </c>
      <c r="D44" s="20"/>
      <c r="E44" s="21">
        <v>2847240</v>
      </c>
      <c r="F44" s="22">
        <v>2847240</v>
      </c>
      <c r="G44" s="22">
        <v>2469</v>
      </c>
      <c r="H44" s="22">
        <v>115062</v>
      </c>
      <c r="I44" s="22">
        <v>91302</v>
      </c>
      <c r="J44" s="22">
        <v>208833</v>
      </c>
      <c r="K44" s="22">
        <v>294807</v>
      </c>
      <c r="L44" s="22">
        <v>73420</v>
      </c>
      <c r="M44" s="22">
        <v>154807</v>
      </c>
      <c r="N44" s="22">
        <v>523034</v>
      </c>
      <c r="O44" s="22"/>
      <c r="P44" s="22"/>
      <c r="Q44" s="22"/>
      <c r="R44" s="22"/>
      <c r="S44" s="22"/>
      <c r="T44" s="22"/>
      <c r="U44" s="22"/>
      <c r="V44" s="22"/>
      <c r="W44" s="22">
        <v>731867</v>
      </c>
      <c r="X44" s="22">
        <v>1423620</v>
      </c>
      <c r="Y44" s="22">
        <v>-691753</v>
      </c>
      <c r="Z44" s="23">
        <v>-48.591126845647011</v>
      </c>
      <c r="AA44" s="20">
        <v>2847240</v>
      </c>
    </row>
    <row r="45" spans="1:27" ht="13.5" x14ac:dyDescent="0.25">
      <c r="A45" s="19" t="s">
        <v>70</v>
      </c>
      <c r="B45" s="15" t="s">
        <v>32</v>
      </c>
      <c r="C45" s="20">
        <v>1752804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1398879185</v>
      </c>
      <c r="D47" s="29">
        <f t="shared" ref="D47:Y47" si="1">SUM(D34:D46)</f>
        <v>0</v>
      </c>
      <c r="E47" s="30">
        <f t="shared" si="1"/>
        <v>1144866440</v>
      </c>
      <c r="F47" s="31">
        <f t="shared" si="1"/>
        <v>1144866440</v>
      </c>
      <c r="G47" s="31">
        <f t="shared" si="1"/>
        <v>186288635</v>
      </c>
      <c r="H47" s="31">
        <f t="shared" si="1"/>
        <v>193650159</v>
      </c>
      <c r="I47" s="31">
        <f t="shared" si="1"/>
        <v>142508553</v>
      </c>
      <c r="J47" s="31">
        <f t="shared" si="1"/>
        <v>522447347</v>
      </c>
      <c r="K47" s="31">
        <f t="shared" si="1"/>
        <v>118809455</v>
      </c>
      <c r="L47" s="31">
        <f t="shared" si="1"/>
        <v>92276415</v>
      </c>
      <c r="M47" s="31">
        <f t="shared" si="1"/>
        <v>41909918</v>
      </c>
      <c r="N47" s="31">
        <f t="shared" si="1"/>
        <v>252995788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775443135</v>
      </c>
      <c r="X47" s="31">
        <f t="shared" si="1"/>
        <v>572433228</v>
      </c>
      <c r="Y47" s="31">
        <f t="shared" si="1"/>
        <v>203009907</v>
      </c>
      <c r="Z47" s="32">
        <f>+IF(X47&lt;&gt;0,+(Y47/X47)*100,0)</f>
        <v>35.464382057150601</v>
      </c>
      <c r="AA47" s="29">
        <f>SUM(AA34:AA46)</f>
        <v>1144866440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-545484107</v>
      </c>
      <c r="D48" s="39">
        <f t="shared" si="2"/>
        <v>0</v>
      </c>
      <c r="E48" s="40">
        <f t="shared" si="2"/>
        <v>-94967989</v>
      </c>
      <c r="F48" s="41">
        <f t="shared" si="2"/>
        <v>-94967989</v>
      </c>
      <c r="G48" s="41">
        <f t="shared" si="2"/>
        <v>-50680935</v>
      </c>
      <c r="H48" s="41">
        <f t="shared" si="2"/>
        <v>-165585547</v>
      </c>
      <c r="I48" s="41">
        <f t="shared" si="2"/>
        <v>-46604836</v>
      </c>
      <c r="J48" s="41">
        <f t="shared" si="2"/>
        <v>-262871318</v>
      </c>
      <c r="K48" s="41">
        <f t="shared" si="2"/>
        <v>-33195232</v>
      </c>
      <c r="L48" s="41">
        <f t="shared" si="2"/>
        <v>-13095358</v>
      </c>
      <c r="M48" s="41">
        <f t="shared" si="2"/>
        <v>38204085</v>
      </c>
      <c r="N48" s="41">
        <f t="shared" si="2"/>
        <v>-8086505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-270957823</v>
      </c>
      <c r="X48" s="41">
        <f t="shared" si="2"/>
        <v>-47483988</v>
      </c>
      <c r="Y48" s="41">
        <f t="shared" si="2"/>
        <v>-223473835</v>
      </c>
      <c r="Z48" s="42">
        <f>+IF(X48&lt;&gt;0,+(Y48/X48)*100,0)</f>
        <v>470.62987843396809</v>
      </c>
      <c r="AA48" s="39">
        <f>+AA32-AA47</f>
        <v>-94967989</v>
      </c>
    </row>
    <row r="49" spans="1:27" ht="25.5" x14ac:dyDescent="0.25">
      <c r="A49" s="43" t="s">
        <v>74</v>
      </c>
      <c r="B49" s="15" t="s">
        <v>32</v>
      </c>
      <c r="C49" s="20">
        <v>46581664</v>
      </c>
      <c r="D49" s="20"/>
      <c r="E49" s="21">
        <v>32240000</v>
      </c>
      <c r="F49" s="22">
        <v>32240000</v>
      </c>
      <c r="G49" s="22">
        <v>11648994</v>
      </c>
      <c r="H49" s="22"/>
      <c r="I49" s="22">
        <v>5038092</v>
      </c>
      <c r="J49" s="22">
        <v>16687086</v>
      </c>
      <c r="K49" s="22"/>
      <c r="L49" s="22"/>
      <c r="M49" s="22">
        <v>3937246</v>
      </c>
      <c r="N49" s="22">
        <v>3937246</v>
      </c>
      <c r="O49" s="22"/>
      <c r="P49" s="22"/>
      <c r="Q49" s="22"/>
      <c r="R49" s="22"/>
      <c r="S49" s="22"/>
      <c r="T49" s="22"/>
      <c r="U49" s="22"/>
      <c r="V49" s="22"/>
      <c r="W49" s="22">
        <v>20624332</v>
      </c>
      <c r="X49" s="22">
        <v>16120002</v>
      </c>
      <c r="Y49" s="22">
        <v>4504330</v>
      </c>
      <c r="Z49" s="23">
        <v>27.942490329715842</v>
      </c>
      <c r="AA49" s="20">
        <v>32240000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-498902443</v>
      </c>
      <c r="D51" s="48">
        <f t="shared" si="3"/>
        <v>0</v>
      </c>
      <c r="E51" s="49">
        <f t="shared" si="3"/>
        <v>-62727989</v>
      </c>
      <c r="F51" s="50">
        <f t="shared" si="3"/>
        <v>-62727989</v>
      </c>
      <c r="G51" s="50">
        <f t="shared" si="3"/>
        <v>-39031941</v>
      </c>
      <c r="H51" s="50">
        <f t="shared" si="3"/>
        <v>-165585547</v>
      </c>
      <c r="I51" s="50">
        <f t="shared" si="3"/>
        <v>-41566744</v>
      </c>
      <c r="J51" s="50">
        <f t="shared" si="3"/>
        <v>-246184232</v>
      </c>
      <c r="K51" s="50">
        <f t="shared" si="3"/>
        <v>-33195232</v>
      </c>
      <c r="L51" s="50">
        <f t="shared" si="3"/>
        <v>-13095358</v>
      </c>
      <c r="M51" s="50">
        <f t="shared" si="3"/>
        <v>42141331</v>
      </c>
      <c r="N51" s="50">
        <f t="shared" si="3"/>
        <v>-4149259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-250333491</v>
      </c>
      <c r="X51" s="50">
        <f t="shared" si="3"/>
        <v>-31363986</v>
      </c>
      <c r="Y51" s="50">
        <f t="shared" si="3"/>
        <v>-218969505</v>
      </c>
      <c r="Z51" s="51">
        <f>+IF(X51&lt;&gt;0,+(Y51/X51)*100,0)</f>
        <v>698.15585621036814</v>
      </c>
      <c r="AA51" s="48">
        <f>SUM(AA48:AA50)</f>
        <v>-62727989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-498902443</v>
      </c>
      <c r="D53" s="54">
        <f>+D51-D52</f>
        <v>0</v>
      </c>
      <c r="E53" s="55">
        <f t="shared" si="4"/>
        <v>-62727989</v>
      </c>
      <c r="F53" s="56">
        <f t="shared" si="4"/>
        <v>-62727989</v>
      </c>
      <c r="G53" s="56">
        <f t="shared" si="4"/>
        <v>-39031941</v>
      </c>
      <c r="H53" s="56">
        <f t="shared" si="4"/>
        <v>-165585547</v>
      </c>
      <c r="I53" s="56">
        <f t="shared" si="4"/>
        <v>-41566744</v>
      </c>
      <c r="J53" s="56">
        <f t="shared" si="4"/>
        <v>-246184232</v>
      </c>
      <c r="K53" s="56">
        <f t="shared" si="4"/>
        <v>-33195232</v>
      </c>
      <c r="L53" s="56">
        <f t="shared" si="4"/>
        <v>-13095358</v>
      </c>
      <c r="M53" s="56">
        <f t="shared" si="4"/>
        <v>42141331</v>
      </c>
      <c r="N53" s="56">
        <f t="shared" si="4"/>
        <v>-4149259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-250333491</v>
      </c>
      <c r="X53" s="56">
        <f t="shared" si="4"/>
        <v>-31363986</v>
      </c>
      <c r="Y53" s="56">
        <f t="shared" si="4"/>
        <v>-218969505</v>
      </c>
      <c r="Z53" s="57">
        <f>+IF(X53&lt;&gt;0,+(Y53/X53)*100,0)</f>
        <v>698.15585621036814</v>
      </c>
      <c r="AA53" s="54">
        <f>+AA51-AA52</f>
        <v>-62727989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-498902443</v>
      </c>
      <c r="D56" s="48">
        <f>SUM(D53:D55)</f>
        <v>0</v>
      </c>
      <c r="E56" s="49">
        <f t="shared" si="5"/>
        <v>-62727989</v>
      </c>
      <c r="F56" s="50">
        <f t="shared" si="5"/>
        <v>-62727989</v>
      </c>
      <c r="G56" s="50">
        <f t="shared" si="5"/>
        <v>-39031941</v>
      </c>
      <c r="H56" s="50">
        <f t="shared" si="5"/>
        <v>-165585547</v>
      </c>
      <c r="I56" s="50">
        <f t="shared" si="5"/>
        <v>-41566744</v>
      </c>
      <c r="J56" s="50">
        <f t="shared" si="5"/>
        <v>-246184232</v>
      </c>
      <c r="K56" s="50">
        <f t="shared" si="5"/>
        <v>-33195232</v>
      </c>
      <c r="L56" s="50">
        <f t="shared" si="5"/>
        <v>-13095358</v>
      </c>
      <c r="M56" s="50">
        <f t="shared" si="5"/>
        <v>42141331</v>
      </c>
      <c r="N56" s="50">
        <f t="shared" si="5"/>
        <v>-4149259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-250333491</v>
      </c>
      <c r="X56" s="50">
        <f t="shared" si="5"/>
        <v>-31363986</v>
      </c>
      <c r="Y56" s="50">
        <f t="shared" si="5"/>
        <v>-218969505</v>
      </c>
      <c r="Z56" s="51">
        <f>+IF(X56&lt;&gt;0,+(Y56/X56)*100,0)</f>
        <v>698.15585621036814</v>
      </c>
      <c r="AA56" s="48">
        <f>SUM(AA53:AA55)</f>
        <v>-62727989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-498902443</v>
      </c>
      <c r="D59" s="65">
        <f>SUM(D56:D58)</f>
        <v>0</v>
      </c>
      <c r="E59" s="66">
        <f t="shared" si="6"/>
        <v>-62727989</v>
      </c>
      <c r="F59" s="67">
        <f t="shared" si="6"/>
        <v>-62727989</v>
      </c>
      <c r="G59" s="67">
        <f t="shared" si="6"/>
        <v>-39031941</v>
      </c>
      <c r="H59" s="67">
        <f t="shared" si="6"/>
        <v>-165585547</v>
      </c>
      <c r="I59" s="67">
        <f t="shared" si="6"/>
        <v>-41566744</v>
      </c>
      <c r="J59" s="67">
        <f t="shared" si="6"/>
        <v>-246184232</v>
      </c>
      <c r="K59" s="67">
        <f t="shared" si="6"/>
        <v>-33195232</v>
      </c>
      <c r="L59" s="67">
        <f t="shared" si="6"/>
        <v>-13095358</v>
      </c>
      <c r="M59" s="67">
        <f t="shared" si="6"/>
        <v>42141331</v>
      </c>
      <c r="N59" s="67">
        <f t="shared" si="6"/>
        <v>-4149259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-250333491</v>
      </c>
      <c r="X59" s="67">
        <f t="shared" si="6"/>
        <v>-31363986</v>
      </c>
      <c r="Y59" s="67">
        <f t="shared" si="6"/>
        <v>-218969505</v>
      </c>
      <c r="Z59" s="68">
        <f>+IF(X59&lt;&gt;0,+(Y59/X59)*100,0)</f>
        <v>698.15585621036814</v>
      </c>
      <c r="AA59" s="65">
        <f>SUM(AA56:AA58)</f>
        <v>-62727989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166206954</v>
      </c>
      <c r="D6" s="20"/>
      <c r="E6" s="21">
        <v>146945831</v>
      </c>
      <c r="F6" s="22">
        <v>146945831</v>
      </c>
      <c r="G6" s="22">
        <v>35714891</v>
      </c>
      <c r="H6" s="22">
        <v>2913137</v>
      </c>
      <c r="I6" s="22"/>
      <c r="J6" s="22">
        <v>38628028</v>
      </c>
      <c r="K6" s="22">
        <v>14669137</v>
      </c>
      <c r="L6" s="22">
        <v>20901483</v>
      </c>
      <c r="M6" s="22">
        <v>15421445</v>
      </c>
      <c r="N6" s="22">
        <v>50992065</v>
      </c>
      <c r="O6" s="22"/>
      <c r="P6" s="22"/>
      <c r="Q6" s="22"/>
      <c r="R6" s="22"/>
      <c r="S6" s="22"/>
      <c r="T6" s="22"/>
      <c r="U6" s="22"/>
      <c r="V6" s="22"/>
      <c r="W6" s="22">
        <v>89620093</v>
      </c>
      <c r="X6" s="22">
        <v>73472916</v>
      </c>
      <c r="Y6" s="22">
        <v>16147177</v>
      </c>
      <c r="Z6" s="23">
        <v>21.97704661674242</v>
      </c>
      <c r="AA6" s="20">
        <v>146945831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22617887</v>
      </c>
      <c r="F13" s="22">
        <v>22617887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11308944</v>
      </c>
      <c r="Y13" s="22">
        <v>-11308944</v>
      </c>
      <c r="Z13" s="23">
        <v>-100</v>
      </c>
      <c r="AA13" s="20">
        <v>22617887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40982821</v>
      </c>
      <c r="F25" s="22">
        <v>40982821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20491410</v>
      </c>
      <c r="Y25" s="22">
        <v>-20491410</v>
      </c>
      <c r="Z25" s="23">
        <v>-100</v>
      </c>
      <c r="AA25" s="20">
        <v>40982821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166206954</v>
      </c>
      <c r="D32" s="29">
        <f t="shared" ref="D32:Y32" si="0">SUM(D6:D31)</f>
        <v>0</v>
      </c>
      <c r="E32" s="30">
        <f t="shared" si="0"/>
        <v>210546539</v>
      </c>
      <c r="F32" s="31">
        <f t="shared" si="0"/>
        <v>210546539</v>
      </c>
      <c r="G32" s="31">
        <f t="shared" si="0"/>
        <v>35714891</v>
      </c>
      <c r="H32" s="31">
        <f t="shared" si="0"/>
        <v>2913137</v>
      </c>
      <c r="I32" s="31">
        <f t="shared" si="0"/>
        <v>0</v>
      </c>
      <c r="J32" s="31">
        <f t="shared" si="0"/>
        <v>38628028</v>
      </c>
      <c r="K32" s="31">
        <f t="shared" si="0"/>
        <v>14669137</v>
      </c>
      <c r="L32" s="31">
        <f t="shared" si="0"/>
        <v>20901483</v>
      </c>
      <c r="M32" s="31">
        <f t="shared" si="0"/>
        <v>15421445</v>
      </c>
      <c r="N32" s="31">
        <f t="shared" si="0"/>
        <v>50992065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89620093</v>
      </c>
      <c r="X32" s="31">
        <f t="shared" si="0"/>
        <v>105273270</v>
      </c>
      <c r="Y32" s="31">
        <f t="shared" si="0"/>
        <v>-15653177</v>
      </c>
      <c r="Z32" s="32">
        <f>+IF(X32&lt;&gt;0,+(Y32/X32)*100,0)</f>
        <v>-14.86908975089308</v>
      </c>
      <c r="AA32" s="29">
        <f>SUM(AA6:AA31)</f>
        <v>210546539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10083346</v>
      </c>
      <c r="D34" s="20"/>
      <c r="E34" s="21">
        <v>11751351</v>
      </c>
      <c r="F34" s="22">
        <v>11751351</v>
      </c>
      <c r="G34" s="22"/>
      <c r="H34" s="22">
        <v>1711088</v>
      </c>
      <c r="I34" s="22"/>
      <c r="J34" s="22">
        <v>1711088</v>
      </c>
      <c r="K34" s="22">
        <v>863351</v>
      </c>
      <c r="L34" s="22">
        <v>960924</v>
      </c>
      <c r="M34" s="22">
        <v>944399</v>
      </c>
      <c r="N34" s="22">
        <v>2768674</v>
      </c>
      <c r="O34" s="22"/>
      <c r="P34" s="22"/>
      <c r="Q34" s="22"/>
      <c r="R34" s="22"/>
      <c r="S34" s="22"/>
      <c r="T34" s="22"/>
      <c r="U34" s="22"/>
      <c r="V34" s="22"/>
      <c r="W34" s="22">
        <v>4479762</v>
      </c>
      <c r="X34" s="22">
        <v>5875668</v>
      </c>
      <c r="Y34" s="22">
        <v>-1395906</v>
      </c>
      <c r="Z34" s="23">
        <v>-23.757400860634061</v>
      </c>
      <c r="AA34" s="20">
        <v>11751351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202461064</v>
      </c>
      <c r="D36" s="20"/>
      <c r="E36" s="21">
        <v>203854120</v>
      </c>
      <c r="F36" s="22">
        <v>203854120</v>
      </c>
      <c r="G36" s="22">
        <v>52539</v>
      </c>
      <c r="H36" s="22">
        <v>56069890</v>
      </c>
      <c r="I36" s="22"/>
      <c r="J36" s="22">
        <v>56122429</v>
      </c>
      <c r="K36" s="22"/>
      <c r="L36" s="22">
        <v>16011144</v>
      </c>
      <c r="M36" s="22">
        <v>30598714</v>
      </c>
      <c r="N36" s="22">
        <v>46609858</v>
      </c>
      <c r="O36" s="22"/>
      <c r="P36" s="22"/>
      <c r="Q36" s="22"/>
      <c r="R36" s="22"/>
      <c r="S36" s="22"/>
      <c r="T36" s="22"/>
      <c r="U36" s="22"/>
      <c r="V36" s="22"/>
      <c r="W36" s="22">
        <v>102732287</v>
      </c>
      <c r="X36" s="22">
        <v>101927058</v>
      </c>
      <c r="Y36" s="22">
        <v>805229</v>
      </c>
      <c r="Z36" s="23">
        <v>0.79000514269724142</v>
      </c>
      <c r="AA36" s="20">
        <v>203854120</v>
      </c>
    </row>
    <row r="37" spans="1:27" ht="13.5" x14ac:dyDescent="0.25">
      <c r="A37" s="19" t="s">
        <v>63</v>
      </c>
      <c r="B37" s="15" t="s">
        <v>32</v>
      </c>
      <c r="C37" s="20">
        <v>-550271</v>
      </c>
      <c r="D37" s="20"/>
      <c r="E37" s="21">
        <v>4319453</v>
      </c>
      <c r="F37" s="22">
        <v>4319453</v>
      </c>
      <c r="G37" s="22"/>
      <c r="H37" s="22">
        <v>135600</v>
      </c>
      <c r="I37" s="22"/>
      <c r="J37" s="22">
        <v>135600</v>
      </c>
      <c r="K37" s="22">
        <v>8571032</v>
      </c>
      <c r="L37" s="22">
        <v>1611635</v>
      </c>
      <c r="M37" s="22">
        <v>417691</v>
      </c>
      <c r="N37" s="22">
        <v>10600358</v>
      </c>
      <c r="O37" s="22"/>
      <c r="P37" s="22"/>
      <c r="Q37" s="22"/>
      <c r="R37" s="22"/>
      <c r="S37" s="22"/>
      <c r="T37" s="22"/>
      <c r="U37" s="22"/>
      <c r="V37" s="22"/>
      <c r="W37" s="22">
        <v>10735958</v>
      </c>
      <c r="X37" s="22">
        <v>2159724</v>
      </c>
      <c r="Y37" s="22">
        <v>8576234</v>
      </c>
      <c r="Z37" s="23">
        <v>397.09861074841047</v>
      </c>
      <c r="AA37" s="20">
        <v>4319453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3127360</v>
      </c>
      <c r="D39" s="20"/>
      <c r="E39" s="21">
        <v>6967225</v>
      </c>
      <c r="F39" s="22">
        <v>6967225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3483612</v>
      </c>
      <c r="Y39" s="22">
        <v>-3483612</v>
      </c>
      <c r="Z39" s="23">
        <v>-100</v>
      </c>
      <c r="AA39" s="20">
        <v>6967225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29069099</v>
      </c>
      <c r="D41" s="20"/>
      <c r="E41" s="21">
        <v>6600000</v>
      </c>
      <c r="F41" s="22">
        <v>6600000</v>
      </c>
      <c r="G41" s="22"/>
      <c r="H41" s="22">
        <v>577320</v>
      </c>
      <c r="I41" s="22"/>
      <c r="J41" s="22">
        <v>577320</v>
      </c>
      <c r="K41" s="22">
        <v>2862720</v>
      </c>
      <c r="L41" s="22">
        <v>5183300</v>
      </c>
      <c r="M41" s="22">
        <v>8886000</v>
      </c>
      <c r="N41" s="22">
        <v>16932020</v>
      </c>
      <c r="O41" s="22"/>
      <c r="P41" s="22"/>
      <c r="Q41" s="22"/>
      <c r="R41" s="22"/>
      <c r="S41" s="22"/>
      <c r="T41" s="22"/>
      <c r="U41" s="22"/>
      <c r="V41" s="22"/>
      <c r="W41" s="22">
        <v>17509340</v>
      </c>
      <c r="X41" s="22">
        <v>3300000</v>
      </c>
      <c r="Y41" s="22">
        <v>14209340</v>
      </c>
      <c r="Z41" s="23">
        <v>430.58606060606064</v>
      </c>
      <c r="AA41" s="20">
        <v>6600000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8689659</v>
      </c>
      <c r="F43" s="22">
        <v>8689659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4344828</v>
      </c>
      <c r="Y43" s="22">
        <v>-4344828</v>
      </c>
      <c r="Z43" s="23">
        <v>-100</v>
      </c>
      <c r="AA43" s="20">
        <v>8689659</v>
      </c>
    </row>
    <row r="44" spans="1:27" ht="13.5" x14ac:dyDescent="0.25">
      <c r="A44" s="19" t="s">
        <v>69</v>
      </c>
      <c r="B44" s="15" t="s">
        <v>32</v>
      </c>
      <c r="C44" s="20">
        <v>441819</v>
      </c>
      <c r="D44" s="20"/>
      <c r="E44" s="21"/>
      <c r="F44" s="22"/>
      <c r="G44" s="22"/>
      <c r="H44" s="22">
        <v>13860</v>
      </c>
      <c r="I44" s="22"/>
      <c r="J44" s="22">
        <v>13860</v>
      </c>
      <c r="K44" s="22">
        <v>6997</v>
      </c>
      <c r="L44" s="22">
        <v>7855</v>
      </c>
      <c r="M44" s="22">
        <v>7393</v>
      </c>
      <c r="N44" s="22">
        <v>22245</v>
      </c>
      <c r="O44" s="22"/>
      <c r="P44" s="22"/>
      <c r="Q44" s="22"/>
      <c r="R44" s="22"/>
      <c r="S44" s="22"/>
      <c r="T44" s="22"/>
      <c r="U44" s="22"/>
      <c r="V44" s="22"/>
      <c r="W44" s="22">
        <v>36105</v>
      </c>
      <c r="X44" s="22"/>
      <c r="Y44" s="22">
        <v>36105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244632417</v>
      </c>
      <c r="D47" s="29">
        <f t="shared" ref="D47:Y47" si="1">SUM(D34:D46)</f>
        <v>0</v>
      </c>
      <c r="E47" s="30">
        <f t="shared" si="1"/>
        <v>242181808</v>
      </c>
      <c r="F47" s="31">
        <f t="shared" si="1"/>
        <v>242181808</v>
      </c>
      <c r="G47" s="31">
        <f t="shared" si="1"/>
        <v>52539</v>
      </c>
      <c r="H47" s="31">
        <f t="shared" si="1"/>
        <v>58507758</v>
      </c>
      <c r="I47" s="31">
        <f t="shared" si="1"/>
        <v>0</v>
      </c>
      <c r="J47" s="31">
        <f t="shared" si="1"/>
        <v>58560297</v>
      </c>
      <c r="K47" s="31">
        <f t="shared" si="1"/>
        <v>12304100</v>
      </c>
      <c r="L47" s="31">
        <f t="shared" si="1"/>
        <v>23774858</v>
      </c>
      <c r="M47" s="31">
        <f t="shared" si="1"/>
        <v>40854197</v>
      </c>
      <c r="N47" s="31">
        <f t="shared" si="1"/>
        <v>76933155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135493452</v>
      </c>
      <c r="X47" s="31">
        <f t="shared" si="1"/>
        <v>121090890</v>
      </c>
      <c r="Y47" s="31">
        <f t="shared" si="1"/>
        <v>14402562</v>
      </c>
      <c r="Z47" s="32">
        <f>+IF(X47&lt;&gt;0,+(Y47/X47)*100,0)</f>
        <v>11.894009532839341</v>
      </c>
      <c r="AA47" s="29">
        <f>SUM(AA34:AA46)</f>
        <v>242181808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-78425463</v>
      </c>
      <c r="D48" s="39">
        <f t="shared" si="2"/>
        <v>0</v>
      </c>
      <c r="E48" s="40">
        <f t="shared" si="2"/>
        <v>-31635269</v>
      </c>
      <c r="F48" s="41">
        <f t="shared" si="2"/>
        <v>-31635269</v>
      </c>
      <c r="G48" s="41">
        <f t="shared" si="2"/>
        <v>35662352</v>
      </c>
      <c r="H48" s="41">
        <f t="shared" si="2"/>
        <v>-55594621</v>
      </c>
      <c r="I48" s="41">
        <f t="shared" si="2"/>
        <v>0</v>
      </c>
      <c r="J48" s="41">
        <f t="shared" si="2"/>
        <v>-19932269</v>
      </c>
      <c r="K48" s="41">
        <f t="shared" si="2"/>
        <v>2365037</v>
      </c>
      <c r="L48" s="41">
        <f t="shared" si="2"/>
        <v>-2873375</v>
      </c>
      <c r="M48" s="41">
        <f t="shared" si="2"/>
        <v>-25432752</v>
      </c>
      <c r="N48" s="41">
        <f t="shared" si="2"/>
        <v>-25941090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-45873359</v>
      </c>
      <c r="X48" s="41">
        <f t="shared" si="2"/>
        <v>-15817620</v>
      </c>
      <c r="Y48" s="41">
        <f t="shared" si="2"/>
        <v>-30055739</v>
      </c>
      <c r="Z48" s="42">
        <f>+IF(X48&lt;&gt;0,+(Y48/X48)*100,0)</f>
        <v>190.01429418585096</v>
      </c>
      <c r="AA48" s="39">
        <f>+AA32-AA47</f>
        <v>-31635269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-78425463</v>
      </c>
      <c r="D51" s="48">
        <f t="shared" si="3"/>
        <v>0</v>
      </c>
      <c r="E51" s="49">
        <f t="shared" si="3"/>
        <v>-31635269</v>
      </c>
      <c r="F51" s="50">
        <f t="shared" si="3"/>
        <v>-31635269</v>
      </c>
      <c r="G51" s="50">
        <f t="shared" si="3"/>
        <v>35662352</v>
      </c>
      <c r="H51" s="50">
        <f t="shared" si="3"/>
        <v>-55594621</v>
      </c>
      <c r="I51" s="50">
        <f t="shared" si="3"/>
        <v>0</v>
      </c>
      <c r="J51" s="50">
        <f t="shared" si="3"/>
        <v>-19932269</v>
      </c>
      <c r="K51" s="50">
        <f t="shared" si="3"/>
        <v>2365037</v>
      </c>
      <c r="L51" s="50">
        <f t="shared" si="3"/>
        <v>-2873375</v>
      </c>
      <c r="M51" s="50">
        <f t="shared" si="3"/>
        <v>-25432752</v>
      </c>
      <c r="N51" s="50">
        <f t="shared" si="3"/>
        <v>-25941090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-45873359</v>
      </c>
      <c r="X51" s="50">
        <f t="shared" si="3"/>
        <v>-15817620</v>
      </c>
      <c r="Y51" s="50">
        <f t="shared" si="3"/>
        <v>-30055739</v>
      </c>
      <c r="Z51" s="51">
        <f>+IF(X51&lt;&gt;0,+(Y51/X51)*100,0)</f>
        <v>190.01429418585096</v>
      </c>
      <c r="AA51" s="48">
        <f>SUM(AA48:AA50)</f>
        <v>-31635269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-78425463</v>
      </c>
      <c r="D53" s="54">
        <f>+D51-D52</f>
        <v>0</v>
      </c>
      <c r="E53" s="55">
        <f t="shared" si="4"/>
        <v>-31635269</v>
      </c>
      <c r="F53" s="56">
        <f t="shared" si="4"/>
        <v>-31635269</v>
      </c>
      <c r="G53" s="56">
        <f t="shared" si="4"/>
        <v>35662352</v>
      </c>
      <c r="H53" s="56">
        <f t="shared" si="4"/>
        <v>-55594621</v>
      </c>
      <c r="I53" s="56">
        <f t="shared" si="4"/>
        <v>0</v>
      </c>
      <c r="J53" s="56">
        <f t="shared" si="4"/>
        <v>-19932269</v>
      </c>
      <c r="K53" s="56">
        <f t="shared" si="4"/>
        <v>2365037</v>
      </c>
      <c r="L53" s="56">
        <f t="shared" si="4"/>
        <v>-2873375</v>
      </c>
      <c r="M53" s="56">
        <f t="shared" si="4"/>
        <v>-25432752</v>
      </c>
      <c r="N53" s="56">
        <f t="shared" si="4"/>
        <v>-25941090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-45873359</v>
      </c>
      <c r="X53" s="56">
        <f t="shared" si="4"/>
        <v>-15817620</v>
      </c>
      <c r="Y53" s="56">
        <f t="shared" si="4"/>
        <v>-30055739</v>
      </c>
      <c r="Z53" s="57">
        <f>+IF(X53&lt;&gt;0,+(Y53/X53)*100,0)</f>
        <v>190.01429418585096</v>
      </c>
      <c r="AA53" s="54">
        <f>+AA51-AA52</f>
        <v>-31635269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-78425463</v>
      </c>
      <c r="D56" s="48">
        <f>SUM(D53:D55)</f>
        <v>0</v>
      </c>
      <c r="E56" s="49">
        <f t="shared" si="5"/>
        <v>-31635269</v>
      </c>
      <c r="F56" s="50">
        <f t="shared" si="5"/>
        <v>-31635269</v>
      </c>
      <c r="G56" s="50">
        <f t="shared" si="5"/>
        <v>35662352</v>
      </c>
      <c r="H56" s="50">
        <f t="shared" si="5"/>
        <v>-55594621</v>
      </c>
      <c r="I56" s="50">
        <f t="shared" si="5"/>
        <v>0</v>
      </c>
      <c r="J56" s="50">
        <f t="shared" si="5"/>
        <v>-19932269</v>
      </c>
      <c r="K56" s="50">
        <f t="shared" si="5"/>
        <v>2365037</v>
      </c>
      <c r="L56" s="50">
        <f t="shared" si="5"/>
        <v>-2873375</v>
      </c>
      <c r="M56" s="50">
        <f t="shared" si="5"/>
        <v>-25432752</v>
      </c>
      <c r="N56" s="50">
        <f t="shared" si="5"/>
        <v>-25941090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-45873359</v>
      </c>
      <c r="X56" s="50">
        <f t="shared" si="5"/>
        <v>-15817620</v>
      </c>
      <c r="Y56" s="50">
        <f t="shared" si="5"/>
        <v>-30055739</v>
      </c>
      <c r="Z56" s="51">
        <f>+IF(X56&lt;&gt;0,+(Y56/X56)*100,0)</f>
        <v>190.01429418585096</v>
      </c>
      <c r="AA56" s="48">
        <f>SUM(AA53:AA55)</f>
        <v>-31635269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-78425463</v>
      </c>
      <c r="D59" s="65">
        <f>SUM(D56:D58)</f>
        <v>0</v>
      </c>
      <c r="E59" s="66">
        <f t="shared" si="6"/>
        <v>-31635269</v>
      </c>
      <c r="F59" s="67">
        <f t="shared" si="6"/>
        <v>-31635269</v>
      </c>
      <c r="G59" s="67">
        <f t="shared" si="6"/>
        <v>35662352</v>
      </c>
      <c r="H59" s="67">
        <f t="shared" si="6"/>
        <v>-55594621</v>
      </c>
      <c r="I59" s="67">
        <f t="shared" si="6"/>
        <v>0</v>
      </c>
      <c r="J59" s="67">
        <f t="shared" si="6"/>
        <v>-19932269</v>
      </c>
      <c r="K59" s="67">
        <f t="shared" si="6"/>
        <v>2365037</v>
      </c>
      <c r="L59" s="67">
        <f t="shared" si="6"/>
        <v>-2873375</v>
      </c>
      <c r="M59" s="67">
        <f t="shared" si="6"/>
        <v>-25432752</v>
      </c>
      <c r="N59" s="67">
        <f t="shared" si="6"/>
        <v>-25941090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-45873359</v>
      </c>
      <c r="X59" s="67">
        <f t="shared" si="6"/>
        <v>-15817620</v>
      </c>
      <c r="Y59" s="67">
        <f t="shared" si="6"/>
        <v>-30055739</v>
      </c>
      <c r="Z59" s="68">
        <f>+IF(X59&lt;&gt;0,+(Y59/X59)*100,0)</f>
        <v>190.01429418585096</v>
      </c>
      <c r="AA59" s="65">
        <f>SUM(AA56:AA58)</f>
        <v>-31635269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1857884141</v>
      </c>
      <c r="F6" s="22">
        <v>1857884141</v>
      </c>
      <c r="G6" s="22">
        <v>147612334</v>
      </c>
      <c r="H6" s="22">
        <v>167973154</v>
      </c>
      <c r="I6" s="22">
        <v>154338980</v>
      </c>
      <c r="J6" s="22">
        <v>469924468</v>
      </c>
      <c r="K6" s="22">
        <v>125769692</v>
      </c>
      <c r="L6" s="22">
        <v>126704067</v>
      </c>
      <c r="M6" s="22">
        <v>115770165</v>
      </c>
      <c r="N6" s="22">
        <v>368243924</v>
      </c>
      <c r="O6" s="22"/>
      <c r="P6" s="22"/>
      <c r="Q6" s="22"/>
      <c r="R6" s="22"/>
      <c r="S6" s="22"/>
      <c r="T6" s="22"/>
      <c r="U6" s="22"/>
      <c r="V6" s="22"/>
      <c r="W6" s="22">
        <v>838168392</v>
      </c>
      <c r="X6" s="22">
        <v>928942080</v>
      </c>
      <c r="Y6" s="22">
        <v>-90773688</v>
      </c>
      <c r="Z6" s="23">
        <v>-9.7717274256754525</v>
      </c>
      <c r="AA6" s="20">
        <v>1857884141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354764</v>
      </c>
      <c r="F7" s="22">
        <v>354764</v>
      </c>
      <c r="G7" s="22">
        <v>49052</v>
      </c>
      <c r="H7" s="22"/>
      <c r="I7" s="22">
        <v>28233</v>
      </c>
      <c r="J7" s="22">
        <v>77285</v>
      </c>
      <c r="K7" s="22"/>
      <c r="L7" s="22"/>
      <c r="M7" s="22">
        <v>16172</v>
      </c>
      <c r="N7" s="22">
        <v>16172</v>
      </c>
      <c r="O7" s="22"/>
      <c r="P7" s="22"/>
      <c r="Q7" s="22"/>
      <c r="R7" s="22"/>
      <c r="S7" s="22"/>
      <c r="T7" s="22"/>
      <c r="U7" s="22"/>
      <c r="V7" s="22"/>
      <c r="W7" s="22">
        <v>93457</v>
      </c>
      <c r="X7" s="22">
        <v>177384</v>
      </c>
      <c r="Y7" s="22">
        <v>-83927</v>
      </c>
      <c r="Z7" s="23">
        <v>-47.313737428403911</v>
      </c>
      <c r="AA7" s="20">
        <v>354764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98870170</v>
      </c>
      <c r="F13" s="22">
        <v>98870170</v>
      </c>
      <c r="G13" s="22">
        <v>10097001</v>
      </c>
      <c r="H13" s="22">
        <v>9615318</v>
      </c>
      <c r="I13" s="22">
        <v>9845769</v>
      </c>
      <c r="J13" s="22">
        <v>29558088</v>
      </c>
      <c r="K13" s="22">
        <v>10202101</v>
      </c>
      <c r="L13" s="22">
        <v>10492332</v>
      </c>
      <c r="M13" s="22">
        <v>10602426</v>
      </c>
      <c r="N13" s="22">
        <v>31296859</v>
      </c>
      <c r="O13" s="22"/>
      <c r="P13" s="22"/>
      <c r="Q13" s="22"/>
      <c r="R13" s="22"/>
      <c r="S13" s="22"/>
      <c r="T13" s="22"/>
      <c r="U13" s="22"/>
      <c r="V13" s="22"/>
      <c r="W13" s="22">
        <v>60854947</v>
      </c>
      <c r="X13" s="22">
        <v>49435086</v>
      </c>
      <c r="Y13" s="22">
        <v>11419861</v>
      </c>
      <c r="Z13" s="23">
        <v>23.100720407364115</v>
      </c>
      <c r="AA13" s="20">
        <v>98870170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538434</v>
      </c>
      <c r="F19" s="22">
        <v>538434</v>
      </c>
      <c r="G19" s="22">
        <v>35739</v>
      </c>
      <c r="H19" s="22">
        <v>32886</v>
      </c>
      <c r="I19" s="22">
        <v>35840</v>
      </c>
      <c r="J19" s="22">
        <v>104465</v>
      </c>
      <c r="K19" s="22">
        <v>32807</v>
      </c>
      <c r="L19" s="22">
        <v>35302</v>
      </c>
      <c r="M19" s="22">
        <v>32726</v>
      </c>
      <c r="N19" s="22">
        <v>100835</v>
      </c>
      <c r="O19" s="22"/>
      <c r="P19" s="22"/>
      <c r="Q19" s="22"/>
      <c r="R19" s="22"/>
      <c r="S19" s="22"/>
      <c r="T19" s="22"/>
      <c r="U19" s="22"/>
      <c r="V19" s="22"/>
      <c r="W19" s="22">
        <v>205300</v>
      </c>
      <c r="X19" s="22">
        <v>269220</v>
      </c>
      <c r="Y19" s="22">
        <v>-63920</v>
      </c>
      <c r="Z19" s="23">
        <v>-23.742663992273975</v>
      </c>
      <c r="AA19" s="20">
        <v>538434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307376532</v>
      </c>
      <c r="F25" s="22">
        <v>307376532</v>
      </c>
      <c r="G25" s="22"/>
      <c r="H25" s="22"/>
      <c r="I25" s="22"/>
      <c r="J25" s="22"/>
      <c r="K25" s="22"/>
      <c r="L25" s="22">
        <v>459650</v>
      </c>
      <c r="M25" s="22"/>
      <c r="N25" s="22">
        <v>459650</v>
      </c>
      <c r="O25" s="22"/>
      <c r="P25" s="22"/>
      <c r="Q25" s="22"/>
      <c r="R25" s="22"/>
      <c r="S25" s="22"/>
      <c r="T25" s="22"/>
      <c r="U25" s="22"/>
      <c r="V25" s="22"/>
      <c r="W25" s="22">
        <v>459650</v>
      </c>
      <c r="X25" s="22">
        <v>153688266</v>
      </c>
      <c r="Y25" s="22">
        <v>-153228616</v>
      </c>
      <c r="Z25" s="23">
        <v>-99.700920563447568</v>
      </c>
      <c r="AA25" s="20">
        <v>307376532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2265024041</v>
      </c>
      <c r="F32" s="31">
        <f t="shared" si="0"/>
        <v>2265024041</v>
      </c>
      <c r="G32" s="31">
        <f t="shared" si="0"/>
        <v>157794126</v>
      </c>
      <c r="H32" s="31">
        <f t="shared" si="0"/>
        <v>177621358</v>
      </c>
      <c r="I32" s="31">
        <f t="shared" si="0"/>
        <v>164248822</v>
      </c>
      <c r="J32" s="31">
        <f t="shared" si="0"/>
        <v>499664306</v>
      </c>
      <c r="K32" s="31">
        <f t="shared" si="0"/>
        <v>136004600</v>
      </c>
      <c r="L32" s="31">
        <f t="shared" si="0"/>
        <v>137691351</v>
      </c>
      <c r="M32" s="31">
        <f t="shared" si="0"/>
        <v>126421489</v>
      </c>
      <c r="N32" s="31">
        <f t="shared" si="0"/>
        <v>400117440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899781746</v>
      </c>
      <c r="X32" s="31">
        <f t="shared" si="0"/>
        <v>1132512036</v>
      </c>
      <c r="Y32" s="31">
        <f t="shared" si="0"/>
        <v>-232730290</v>
      </c>
      <c r="Z32" s="32">
        <f>+IF(X32&lt;&gt;0,+(Y32/X32)*100,0)</f>
        <v>-20.549917581626477</v>
      </c>
      <c r="AA32" s="29">
        <f>SUM(AA6:AA31)</f>
        <v>2265024041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179721888</v>
      </c>
      <c r="F34" s="22">
        <v>179721888</v>
      </c>
      <c r="G34" s="22">
        <v>14141801</v>
      </c>
      <c r="H34" s="22">
        <v>14217566</v>
      </c>
      <c r="I34" s="22">
        <v>14262637</v>
      </c>
      <c r="J34" s="22">
        <v>42622004</v>
      </c>
      <c r="K34" s="22">
        <v>16182707</v>
      </c>
      <c r="L34" s="22">
        <v>14999227</v>
      </c>
      <c r="M34" s="22">
        <v>15350360</v>
      </c>
      <c r="N34" s="22">
        <v>46532294</v>
      </c>
      <c r="O34" s="22"/>
      <c r="P34" s="22"/>
      <c r="Q34" s="22"/>
      <c r="R34" s="22"/>
      <c r="S34" s="22"/>
      <c r="T34" s="22"/>
      <c r="U34" s="22"/>
      <c r="V34" s="22"/>
      <c r="W34" s="22">
        <v>89154298</v>
      </c>
      <c r="X34" s="22">
        <v>89860950</v>
      </c>
      <c r="Y34" s="22">
        <v>-706652</v>
      </c>
      <c r="Z34" s="23">
        <v>-0.78638385194013638</v>
      </c>
      <c r="AA34" s="20">
        <v>179721888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1669349359</v>
      </c>
      <c r="F36" s="22">
        <v>1669349359</v>
      </c>
      <c r="G36" s="22">
        <v>52892012</v>
      </c>
      <c r="H36" s="22">
        <v>493924286</v>
      </c>
      <c r="I36" s="22">
        <v>4871211</v>
      </c>
      <c r="J36" s="22">
        <v>551687509</v>
      </c>
      <c r="K36" s="22">
        <v>289610398</v>
      </c>
      <c r="L36" s="22">
        <v>114532062</v>
      </c>
      <c r="M36" s="22">
        <v>118084031</v>
      </c>
      <c r="N36" s="22">
        <v>522226491</v>
      </c>
      <c r="O36" s="22"/>
      <c r="P36" s="22"/>
      <c r="Q36" s="22"/>
      <c r="R36" s="22"/>
      <c r="S36" s="22"/>
      <c r="T36" s="22"/>
      <c r="U36" s="22"/>
      <c r="V36" s="22"/>
      <c r="W36" s="22">
        <v>1073914000</v>
      </c>
      <c r="X36" s="22">
        <v>834674682</v>
      </c>
      <c r="Y36" s="22">
        <v>239239318</v>
      </c>
      <c r="Z36" s="23">
        <v>28.6625823400739</v>
      </c>
      <c r="AA36" s="20">
        <v>1669349359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41085200</v>
      </c>
      <c r="F37" s="22">
        <v>41085200</v>
      </c>
      <c r="G37" s="22">
        <v>1204938</v>
      </c>
      <c r="H37" s="22">
        <v>507218</v>
      </c>
      <c r="I37" s="22">
        <v>22621</v>
      </c>
      <c r="J37" s="22">
        <v>1734777</v>
      </c>
      <c r="K37" s="22">
        <v>49934</v>
      </c>
      <c r="L37" s="22">
        <v>6181</v>
      </c>
      <c r="M37" s="22">
        <v>2498</v>
      </c>
      <c r="N37" s="22">
        <v>58613</v>
      </c>
      <c r="O37" s="22"/>
      <c r="P37" s="22"/>
      <c r="Q37" s="22"/>
      <c r="R37" s="22"/>
      <c r="S37" s="22"/>
      <c r="T37" s="22"/>
      <c r="U37" s="22"/>
      <c r="V37" s="22"/>
      <c r="W37" s="22">
        <v>1793390</v>
      </c>
      <c r="X37" s="22">
        <v>20542602</v>
      </c>
      <c r="Y37" s="22">
        <v>-18749212</v>
      </c>
      <c r="Z37" s="23">
        <v>-91.269898525999764</v>
      </c>
      <c r="AA37" s="20">
        <v>41085200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344471035</v>
      </c>
      <c r="F38" s="22">
        <v>344471035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172235520</v>
      </c>
      <c r="Y38" s="22">
        <v>-172235520</v>
      </c>
      <c r="Z38" s="23">
        <v>-100</v>
      </c>
      <c r="AA38" s="20">
        <v>344471035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39635004</v>
      </c>
      <c r="F39" s="22">
        <v>39635004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19817502</v>
      </c>
      <c r="Y39" s="22">
        <v>-19817502</v>
      </c>
      <c r="Z39" s="23">
        <v>-100</v>
      </c>
      <c r="AA39" s="20">
        <v>39635004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115005000</v>
      </c>
      <c r="F40" s="22">
        <v>115005000</v>
      </c>
      <c r="G40" s="22"/>
      <c r="H40" s="22">
        <v>22796182</v>
      </c>
      <c r="I40" s="22">
        <v>65</v>
      </c>
      <c r="J40" s="22">
        <v>22796247</v>
      </c>
      <c r="K40" s="22">
        <v>37144099</v>
      </c>
      <c r="L40" s="22">
        <v>21569644</v>
      </c>
      <c r="M40" s="22">
        <v>22625887</v>
      </c>
      <c r="N40" s="22">
        <v>81339630</v>
      </c>
      <c r="O40" s="22"/>
      <c r="P40" s="22"/>
      <c r="Q40" s="22"/>
      <c r="R40" s="22"/>
      <c r="S40" s="22"/>
      <c r="T40" s="22"/>
      <c r="U40" s="22"/>
      <c r="V40" s="22"/>
      <c r="W40" s="22">
        <v>104135877</v>
      </c>
      <c r="X40" s="22">
        <v>57502500</v>
      </c>
      <c r="Y40" s="22">
        <v>46633377</v>
      </c>
      <c r="Z40" s="23">
        <v>81.097999217425325</v>
      </c>
      <c r="AA40" s="20">
        <v>115005000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69794164</v>
      </c>
      <c r="F41" s="22">
        <v>69794164</v>
      </c>
      <c r="G41" s="22">
        <v>596804</v>
      </c>
      <c r="H41" s="22">
        <v>6159267</v>
      </c>
      <c r="I41" s="22">
        <v>5962857</v>
      </c>
      <c r="J41" s="22">
        <v>12718928</v>
      </c>
      <c r="K41" s="22">
        <v>13445204</v>
      </c>
      <c r="L41" s="22">
        <v>25312809</v>
      </c>
      <c r="M41" s="22">
        <v>12769519</v>
      </c>
      <c r="N41" s="22">
        <v>51527532</v>
      </c>
      <c r="O41" s="22"/>
      <c r="P41" s="22"/>
      <c r="Q41" s="22"/>
      <c r="R41" s="22"/>
      <c r="S41" s="22"/>
      <c r="T41" s="22"/>
      <c r="U41" s="22"/>
      <c r="V41" s="22"/>
      <c r="W41" s="22">
        <v>64246460</v>
      </c>
      <c r="X41" s="22">
        <v>34897080</v>
      </c>
      <c r="Y41" s="22">
        <v>29349380</v>
      </c>
      <c r="Z41" s="23">
        <v>84.102681370475693</v>
      </c>
      <c r="AA41" s="20">
        <v>69794164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6571588</v>
      </c>
      <c r="F43" s="22">
        <v>6571588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3285792</v>
      </c>
      <c r="Y43" s="22">
        <v>-3285792</v>
      </c>
      <c r="Z43" s="23">
        <v>-100</v>
      </c>
      <c r="AA43" s="20">
        <v>6571588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14977114</v>
      </c>
      <c r="F44" s="22">
        <v>14977114</v>
      </c>
      <c r="G44" s="22">
        <v>7614121</v>
      </c>
      <c r="H44" s="22">
        <v>1104906</v>
      </c>
      <c r="I44" s="22">
        <v>226201</v>
      </c>
      <c r="J44" s="22">
        <v>8945228</v>
      </c>
      <c r="K44" s="22">
        <v>1159804</v>
      </c>
      <c r="L44" s="22">
        <v>398004</v>
      </c>
      <c r="M44" s="22">
        <v>101583</v>
      </c>
      <c r="N44" s="22">
        <v>1659391</v>
      </c>
      <c r="O44" s="22"/>
      <c r="P44" s="22"/>
      <c r="Q44" s="22"/>
      <c r="R44" s="22"/>
      <c r="S44" s="22"/>
      <c r="T44" s="22"/>
      <c r="U44" s="22"/>
      <c r="V44" s="22"/>
      <c r="W44" s="22">
        <v>10604619</v>
      </c>
      <c r="X44" s="22">
        <v>7488552</v>
      </c>
      <c r="Y44" s="22">
        <v>3116067</v>
      </c>
      <c r="Z44" s="23">
        <v>41.611075145101481</v>
      </c>
      <c r="AA44" s="20">
        <v>14977114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2480610352</v>
      </c>
      <c r="F47" s="31">
        <f t="shared" si="1"/>
        <v>2480610352</v>
      </c>
      <c r="G47" s="31">
        <f t="shared" si="1"/>
        <v>76449676</v>
      </c>
      <c r="H47" s="31">
        <f t="shared" si="1"/>
        <v>538709425</v>
      </c>
      <c r="I47" s="31">
        <f t="shared" si="1"/>
        <v>25345592</v>
      </c>
      <c r="J47" s="31">
        <f t="shared" si="1"/>
        <v>640504693</v>
      </c>
      <c r="K47" s="31">
        <f t="shared" si="1"/>
        <v>357592146</v>
      </c>
      <c r="L47" s="31">
        <f t="shared" si="1"/>
        <v>176817927</v>
      </c>
      <c r="M47" s="31">
        <f t="shared" si="1"/>
        <v>168933878</v>
      </c>
      <c r="N47" s="31">
        <f t="shared" si="1"/>
        <v>703343951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1343848644</v>
      </c>
      <c r="X47" s="31">
        <f t="shared" si="1"/>
        <v>1240305180</v>
      </c>
      <c r="Y47" s="31">
        <f t="shared" si="1"/>
        <v>103543464</v>
      </c>
      <c r="Z47" s="32">
        <f>+IF(X47&lt;&gt;0,+(Y47/X47)*100,0)</f>
        <v>8.3482247490089492</v>
      </c>
      <c r="AA47" s="29">
        <f>SUM(AA34:AA46)</f>
        <v>2480610352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-215586311</v>
      </c>
      <c r="F48" s="41">
        <f t="shared" si="2"/>
        <v>-215586311</v>
      </c>
      <c r="G48" s="41">
        <f t="shared" si="2"/>
        <v>81344450</v>
      </c>
      <c r="H48" s="41">
        <f t="shared" si="2"/>
        <v>-361088067</v>
      </c>
      <c r="I48" s="41">
        <f t="shared" si="2"/>
        <v>138903230</v>
      </c>
      <c r="J48" s="41">
        <f t="shared" si="2"/>
        <v>-140840387</v>
      </c>
      <c r="K48" s="41">
        <f t="shared" si="2"/>
        <v>-221587546</v>
      </c>
      <c r="L48" s="41">
        <f t="shared" si="2"/>
        <v>-39126576</v>
      </c>
      <c r="M48" s="41">
        <f t="shared" si="2"/>
        <v>-42512389</v>
      </c>
      <c r="N48" s="41">
        <f t="shared" si="2"/>
        <v>-303226511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-444066898</v>
      </c>
      <c r="X48" s="41">
        <f t="shared" si="2"/>
        <v>-107793144</v>
      </c>
      <c r="Y48" s="41">
        <f t="shared" si="2"/>
        <v>-336273754</v>
      </c>
      <c r="Z48" s="42">
        <f>+IF(X48&lt;&gt;0,+(Y48/X48)*100,0)</f>
        <v>311.96209844292139</v>
      </c>
      <c r="AA48" s="39">
        <f>+AA32-AA47</f>
        <v>-215586311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31185567</v>
      </c>
      <c r="F49" s="22">
        <v>31185567</v>
      </c>
      <c r="G49" s="22">
        <v>-4710101</v>
      </c>
      <c r="H49" s="22">
        <v>8909015</v>
      </c>
      <c r="I49" s="22">
        <v>74500</v>
      </c>
      <c r="J49" s="22">
        <v>4273414</v>
      </c>
      <c r="K49" s="22">
        <v>4805865</v>
      </c>
      <c r="L49" s="22">
        <v>294047</v>
      </c>
      <c r="M49" s="22">
        <v>2221225</v>
      </c>
      <c r="N49" s="22">
        <v>7321137</v>
      </c>
      <c r="O49" s="22"/>
      <c r="P49" s="22"/>
      <c r="Q49" s="22"/>
      <c r="R49" s="22"/>
      <c r="S49" s="22"/>
      <c r="T49" s="22"/>
      <c r="U49" s="22"/>
      <c r="V49" s="22"/>
      <c r="W49" s="22">
        <v>11594551</v>
      </c>
      <c r="X49" s="22">
        <v>15592782</v>
      </c>
      <c r="Y49" s="22">
        <v>-3998231</v>
      </c>
      <c r="Z49" s="23">
        <v>-25.641550045399207</v>
      </c>
      <c r="AA49" s="20">
        <v>31185567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-184400744</v>
      </c>
      <c r="F51" s="50">
        <f t="shared" si="3"/>
        <v>-184400744</v>
      </c>
      <c r="G51" s="50">
        <f t="shared" si="3"/>
        <v>76634349</v>
      </c>
      <c r="H51" s="50">
        <f t="shared" si="3"/>
        <v>-352179052</v>
      </c>
      <c r="I51" s="50">
        <f t="shared" si="3"/>
        <v>138977730</v>
      </c>
      <c r="J51" s="50">
        <f t="shared" si="3"/>
        <v>-136566973</v>
      </c>
      <c r="K51" s="50">
        <f t="shared" si="3"/>
        <v>-216781681</v>
      </c>
      <c r="L51" s="50">
        <f t="shared" si="3"/>
        <v>-38832529</v>
      </c>
      <c r="M51" s="50">
        <f t="shared" si="3"/>
        <v>-40291164</v>
      </c>
      <c r="N51" s="50">
        <f t="shared" si="3"/>
        <v>-295905374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-432472347</v>
      </c>
      <c r="X51" s="50">
        <f t="shared" si="3"/>
        <v>-92200362</v>
      </c>
      <c r="Y51" s="50">
        <f t="shared" si="3"/>
        <v>-340271985</v>
      </c>
      <c r="Z51" s="51">
        <f>+IF(X51&lt;&gt;0,+(Y51/X51)*100,0)</f>
        <v>369.05710305128736</v>
      </c>
      <c r="AA51" s="48">
        <f>SUM(AA48:AA50)</f>
        <v>-184400744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-184400744</v>
      </c>
      <c r="F53" s="56">
        <f t="shared" si="4"/>
        <v>-184400744</v>
      </c>
      <c r="G53" s="56">
        <f t="shared" si="4"/>
        <v>76634349</v>
      </c>
      <c r="H53" s="56">
        <f t="shared" si="4"/>
        <v>-352179052</v>
      </c>
      <c r="I53" s="56">
        <f t="shared" si="4"/>
        <v>138977730</v>
      </c>
      <c r="J53" s="56">
        <f t="shared" si="4"/>
        <v>-136566973</v>
      </c>
      <c r="K53" s="56">
        <f t="shared" si="4"/>
        <v>-216781681</v>
      </c>
      <c r="L53" s="56">
        <f t="shared" si="4"/>
        <v>-38832529</v>
      </c>
      <c r="M53" s="56">
        <f t="shared" si="4"/>
        <v>-40291164</v>
      </c>
      <c r="N53" s="56">
        <f t="shared" si="4"/>
        <v>-295905374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-432472347</v>
      </c>
      <c r="X53" s="56">
        <f t="shared" si="4"/>
        <v>-92200362</v>
      </c>
      <c r="Y53" s="56">
        <f t="shared" si="4"/>
        <v>-340271985</v>
      </c>
      <c r="Z53" s="57">
        <f>+IF(X53&lt;&gt;0,+(Y53/X53)*100,0)</f>
        <v>369.05710305128736</v>
      </c>
      <c r="AA53" s="54">
        <f>+AA51-AA52</f>
        <v>-184400744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-184400744</v>
      </c>
      <c r="F56" s="50">
        <f t="shared" si="5"/>
        <v>-184400744</v>
      </c>
      <c r="G56" s="50">
        <f t="shared" si="5"/>
        <v>76634349</v>
      </c>
      <c r="H56" s="50">
        <f t="shared" si="5"/>
        <v>-352179052</v>
      </c>
      <c r="I56" s="50">
        <f t="shared" si="5"/>
        <v>138977730</v>
      </c>
      <c r="J56" s="50">
        <f t="shared" si="5"/>
        <v>-136566973</v>
      </c>
      <c r="K56" s="50">
        <f t="shared" si="5"/>
        <v>-216781681</v>
      </c>
      <c r="L56" s="50">
        <f t="shared" si="5"/>
        <v>-38832529</v>
      </c>
      <c r="M56" s="50">
        <f t="shared" si="5"/>
        <v>-40291164</v>
      </c>
      <c r="N56" s="50">
        <f t="shared" si="5"/>
        <v>-295905374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-432472347</v>
      </c>
      <c r="X56" s="50">
        <f t="shared" si="5"/>
        <v>-92200362</v>
      </c>
      <c r="Y56" s="50">
        <f t="shared" si="5"/>
        <v>-340271985</v>
      </c>
      <c r="Z56" s="51">
        <f>+IF(X56&lt;&gt;0,+(Y56/X56)*100,0)</f>
        <v>369.05710305128736</v>
      </c>
      <c r="AA56" s="48">
        <f>SUM(AA53:AA55)</f>
        <v>-184400744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-184400744</v>
      </c>
      <c r="F59" s="67">
        <f t="shared" si="6"/>
        <v>-184400744</v>
      </c>
      <c r="G59" s="67">
        <f t="shared" si="6"/>
        <v>76634349</v>
      </c>
      <c r="H59" s="67">
        <f t="shared" si="6"/>
        <v>-352179052</v>
      </c>
      <c r="I59" s="67">
        <f t="shared" si="6"/>
        <v>138977730</v>
      </c>
      <c r="J59" s="67">
        <f t="shared" si="6"/>
        <v>-136566973</v>
      </c>
      <c r="K59" s="67">
        <f t="shared" si="6"/>
        <v>-216781681</v>
      </c>
      <c r="L59" s="67">
        <f t="shared" si="6"/>
        <v>-38832529</v>
      </c>
      <c r="M59" s="67">
        <f t="shared" si="6"/>
        <v>-40291164</v>
      </c>
      <c r="N59" s="67">
        <f t="shared" si="6"/>
        <v>-295905374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-432472347</v>
      </c>
      <c r="X59" s="67">
        <f t="shared" si="6"/>
        <v>-92200362</v>
      </c>
      <c r="Y59" s="67">
        <f t="shared" si="6"/>
        <v>-340271985</v>
      </c>
      <c r="Z59" s="68">
        <f>+IF(X59&lt;&gt;0,+(Y59/X59)*100,0)</f>
        <v>369.05710305128736</v>
      </c>
      <c r="AA59" s="65">
        <f>SUM(AA56:AA58)</f>
        <v>-184400744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823358651</v>
      </c>
      <c r="D6" s="20"/>
      <c r="E6" s="21">
        <v>876349388</v>
      </c>
      <c r="F6" s="22">
        <v>876349388</v>
      </c>
      <c r="G6" s="22">
        <v>91883880</v>
      </c>
      <c r="H6" s="22">
        <v>89101030</v>
      </c>
      <c r="I6" s="22">
        <v>90278958</v>
      </c>
      <c r="J6" s="22">
        <v>271263868</v>
      </c>
      <c r="K6" s="22">
        <v>77175844</v>
      </c>
      <c r="L6" s="22">
        <v>73286473</v>
      </c>
      <c r="M6" s="22">
        <v>73803962</v>
      </c>
      <c r="N6" s="22">
        <v>224266279</v>
      </c>
      <c r="O6" s="22"/>
      <c r="P6" s="22"/>
      <c r="Q6" s="22"/>
      <c r="R6" s="22"/>
      <c r="S6" s="22"/>
      <c r="T6" s="22"/>
      <c r="U6" s="22"/>
      <c r="V6" s="22"/>
      <c r="W6" s="22">
        <v>495530147</v>
      </c>
      <c r="X6" s="22">
        <v>438174708</v>
      </c>
      <c r="Y6" s="22">
        <v>57355439</v>
      </c>
      <c r="Z6" s="23">
        <v>13.089627939000076</v>
      </c>
      <c r="AA6" s="20">
        <v>876349388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3430591</v>
      </c>
      <c r="D13" s="20"/>
      <c r="E13" s="21">
        <v>2052313</v>
      </c>
      <c r="F13" s="22">
        <v>2052313</v>
      </c>
      <c r="G13" s="22">
        <v>309694</v>
      </c>
      <c r="H13" s="22">
        <v>347246</v>
      </c>
      <c r="I13" s="22">
        <v>358341</v>
      </c>
      <c r="J13" s="22">
        <v>1015281</v>
      </c>
      <c r="K13" s="22">
        <v>382460</v>
      </c>
      <c r="L13" s="22">
        <v>383081</v>
      </c>
      <c r="M13" s="22">
        <v>373764</v>
      </c>
      <c r="N13" s="22">
        <v>1139305</v>
      </c>
      <c r="O13" s="22"/>
      <c r="P13" s="22"/>
      <c r="Q13" s="22"/>
      <c r="R13" s="22"/>
      <c r="S13" s="22"/>
      <c r="T13" s="22"/>
      <c r="U13" s="22"/>
      <c r="V13" s="22"/>
      <c r="W13" s="22">
        <v>2154586</v>
      </c>
      <c r="X13" s="22">
        <v>1026289</v>
      </c>
      <c r="Y13" s="22">
        <v>1128297</v>
      </c>
      <c r="Z13" s="23">
        <v>109.93950047208925</v>
      </c>
      <c r="AA13" s="20">
        <v>2052313</v>
      </c>
    </row>
    <row r="14" spans="1:27" ht="13.5" x14ac:dyDescent="0.25">
      <c r="A14" s="19" t="s">
        <v>42</v>
      </c>
      <c r="B14" s="15" t="s">
        <v>32</v>
      </c>
      <c r="C14" s="20">
        <v>87724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202657</v>
      </c>
      <c r="D19" s="20"/>
      <c r="E19" s="21">
        <v>104682</v>
      </c>
      <c r="F19" s="22">
        <v>104682</v>
      </c>
      <c r="G19" s="22">
        <v>33646</v>
      </c>
      <c r="H19" s="22">
        <v>13031</v>
      </c>
      <c r="I19" s="22">
        <v>3371</v>
      </c>
      <c r="J19" s="22">
        <v>50048</v>
      </c>
      <c r="K19" s="22">
        <v>5922</v>
      </c>
      <c r="L19" s="22">
        <v>28681</v>
      </c>
      <c r="M19" s="22">
        <v>11844</v>
      </c>
      <c r="N19" s="22">
        <v>46447</v>
      </c>
      <c r="O19" s="22"/>
      <c r="P19" s="22"/>
      <c r="Q19" s="22"/>
      <c r="R19" s="22"/>
      <c r="S19" s="22"/>
      <c r="T19" s="22"/>
      <c r="U19" s="22"/>
      <c r="V19" s="22"/>
      <c r="W19" s="22">
        <v>96495</v>
      </c>
      <c r="X19" s="22">
        <v>52344</v>
      </c>
      <c r="Y19" s="22">
        <v>44151</v>
      </c>
      <c r="Z19" s="23">
        <v>84.347776249426857</v>
      </c>
      <c r="AA19" s="20">
        <v>104682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1566094</v>
      </c>
      <c r="D23" s="20"/>
      <c r="E23" s="21">
        <v>1587537</v>
      </c>
      <c r="F23" s="22">
        <v>1587537</v>
      </c>
      <c r="G23" s="22">
        <v>165911</v>
      </c>
      <c r="H23" s="22">
        <v>346659</v>
      </c>
      <c r="I23" s="22">
        <v>340500</v>
      </c>
      <c r="J23" s="22">
        <v>853070</v>
      </c>
      <c r="K23" s="22">
        <v>175087</v>
      </c>
      <c r="L23" s="22">
        <v>206671</v>
      </c>
      <c r="M23" s="22">
        <v>134921</v>
      </c>
      <c r="N23" s="22">
        <v>516679</v>
      </c>
      <c r="O23" s="22"/>
      <c r="P23" s="22"/>
      <c r="Q23" s="22"/>
      <c r="R23" s="22"/>
      <c r="S23" s="22"/>
      <c r="T23" s="22"/>
      <c r="U23" s="22"/>
      <c r="V23" s="22"/>
      <c r="W23" s="22">
        <v>1369749</v>
      </c>
      <c r="X23" s="22">
        <v>793758</v>
      </c>
      <c r="Y23" s="22">
        <v>575991</v>
      </c>
      <c r="Z23" s="23">
        <v>72.565063911166888</v>
      </c>
      <c r="AA23" s="20">
        <v>1587537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20253750</v>
      </c>
      <c r="D25" s="20"/>
      <c r="E25" s="21">
        <v>18105875</v>
      </c>
      <c r="F25" s="22">
        <v>18105875</v>
      </c>
      <c r="G25" s="22">
        <v>7544102</v>
      </c>
      <c r="H25" s="22"/>
      <c r="I25" s="22"/>
      <c r="J25" s="22">
        <v>7544102</v>
      </c>
      <c r="K25" s="22"/>
      <c r="L25" s="22"/>
      <c r="M25" s="22">
        <v>6035292</v>
      </c>
      <c r="N25" s="22">
        <v>6035292</v>
      </c>
      <c r="O25" s="22"/>
      <c r="P25" s="22"/>
      <c r="Q25" s="22"/>
      <c r="R25" s="22"/>
      <c r="S25" s="22"/>
      <c r="T25" s="22"/>
      <c r="U25" s="22"/>
      <c r="V25" s="22"/>
      <c r="W25" s="22">
        <v>13579394</v>
      </c>
      <c r="X25" s="22">
        <v>7556292</v>
      </c>
      <c r="Y25" s="22">
        <v>6023102</v>
      </c>
      <c r="Z25" s="23">
        <v>79.709757113674272</v>
      </c>
      <c r="AA25" s="20">
        <v>18105875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5683704</v>
      </c>
      <c r="F28" s="22">
        <v>5683704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2841852</v>
      </c>
      <c r="Y28" s="22">
        <v>-2841852</v>
      </c>
      <c r="Z28" s="23">
        <v>-100</v>
      </c>
      <c r="AA28" s="20">
        <v>5683704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848899467</v>
      </c>
      <c r="D32" s="29">
        <f t="shared" ref="D32:Y32" si="0">SUM(D6:D31)</f>
        <v>0</v>
      </c>
      <c r="E32" s="30">
        <f t="shared" si="0"/>
        <v>903883499</v>
      </c>
      <c r="F32" s="31">
        <f t="shared" si="0"/>
        <v>903883499</v>
      </c>
      <c r="G32" s="31">
        <f t="shared" si="0"/>
        <v>99937233</v>
      </c>
      <c r="H32" s="31">
        <f t="shared" si="0"/>
        <v>89807966</v>
      </c>
      <c r="I32" s="31">
        <f t="shared" si="0"/>
        <v>90981170</v>
      </c>
      <c r="J32" s="31">
        <f t="shared" si="0"/>
        <v>280726369</v>
      </c>
      <c r="K32" s="31">
        <f t="shared" si="0"/>
        <v>77739313</v>
      </c>
      <c r="L32" s="31">
        <f t="shared" si="0"/>
        <v>73904906</v>
      </c>
      <c r="M32" s="31">
        <f t="shared" si="0"/>
        <v>80359783</v>
      </c>
      <c r="N32" s="31">
        <f t="shared" si="0"/>
        <v>232004002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512730371</v>
      </c>
      <c r="X32" s="31">
        <f t="shared" si="0"/>
        <v>450445243</v>
      </c>
      <c r="Y32" s="31">
        <f t="shared" si="0"/>
        <v>62285128</v>
      </c>
      <c r="Z32" s="32">
        <f>+IF(X32&lt;&gt;0,+(Y32/X32)*100,0)</f>
        <v>13.827458268884415</v>
      </c>
      <c r="AA32" s="29">
        <f>SUM(AA6:AA31)</f>
        <v>903883499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70099343</v>
      </c>
      <c r="D34" s="20"/>
      <c r="E34" s="21">
        <v>62867234</v>
      </c>
      <c r="F34" s="22">
        <v>62867234</v>
      </c>
      <c r="G34" s="22">
        <v>7119276</v>
      </c>
      <c r="H34" s="22">
        <v>4531813</v>
      </c>
      <c r="I34" s="22">
        <v>5355163</v>
      </c>
      <c r="J34" s="22">
        <v>17006252</v>
      </c>
      <c r="K34" s="22">
        <v>6088380</v>
      </c>
      <c r="L34" s="22">
        <v>5909057</v>
      </c>
      <c r="M34" s="22">
        <v>5916228</v>
      </c>
      <c r="N34" s="22">
        <v>17913665</v>
      </c>
      <c r="O34" s="22"/>
      <c r="P34" s="22"/>
      <c r="Q34" s="22"/>
      <c r="R34" s="22"/>
      <c r="S34" s="22"/>
      <c r="T34" s="22"/>
      <c r="U34" s="22"/>
      <c r="V34" s="22"/>
      <c r="W34" s="22">
        <v>34919917</v>
      </c>
      <c r="X34" s="22">
        <v>31856877</v>
      </c>
      <c r="Y34" s="22">
        <v>3063040</v>
      </c>
      <c r="Z34" s="23">
        <v>9.6150040068271601</v>
      </c>
      <c r="AA34" s="20">
        <v>62867234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662720840</v>
      </c>
      <c r="D36" s="20"/>
      <c r="E36" s="21">
        <v>789406028</v>
      </c>
      <c r="F36" s="22">
        <v>789406028</v>
      </c>
      <c r="G36" s="22">
        <v>93384964</v>
      </c>
      <c r="H36" s="22">
        <v>99615446</v>
      </c>
      <c r="I36" s="22">
        <v>83884854</v>
      </c>
      <c r="J36" s="22">
        <v>276885264</v>
      </c>
      <c r="K36" s="22">
        <v>61316455</v>
      </c>
      <c r="L36" s="22">
        <v>78528131</v>
      </c>
      <c r="M36" s="22">
        <v>18660491</v>
      </c>
      <c r="N36" s="22">
        <v>158505077</v>
      </c>
      <c r="O36" s="22"/>
      <c r="P36" s="22"/>
      <c r="Q36" s="22"/>
      <c r="R36" s="22"/>
      <c r="S36" s="22"/>
      <c r="T36" s="22"/>
      <c r="U36" s="22"/>
      <c r="V36" s="22"/>
      <c r="W36" s="22">
        <v>435390341</v>
      </c>
      <c r="X36" s="22">
        <v>376317268</v>
      </c>
      <c r="Y36" s="22">
        <v>59073073</v>
      </c>
      <c r="Z36" s="23">
        <v>15.697678002913223</v>
      </c>
      <c r="AA36" s="20">
        <v>789406028</v>
      </c>
    </row>
    <row r="37" spans="1:27" ht="13.5" x14ac:dyDescent="0.25">
      <c r="A37" s="19" t="s">
        <v>63</v>
      </c>
      <c r="B37" s="15" t="s">
        <v>32</v>
      </c>
      <c r="C37" s="20">
        <v>25052863</v>
      </c>
      <c r="D37" s="20"/>
      <c r="E37" s="21">
        <v>16023896</v>
      </c>
      <c r="F37" s="22">
        <v>16023896</v>
      </c>
      <c r="G37" s="22">
        <v>2431443</v>
      </c>
      <c r="H37" s="22">
        <v>2469131</v>
      </c>
      <c r="I37" s="22">
        <v>2129590</v>
      </c>
      <c r="J37" s="22">
        <v>7030164</v>
      </c>
      <c r="K37" s="22">
        <v>2395927</v>
      </c>
      <c r="L37" s="22">
        <v>2073332</v>
      </c>
      <c r="M37" s="22">
        <v>1019273</v>
      </c>
      <c r="N37" s="22">
        <v>5488532</v>
      </c>
      <c r="O37" s="22"/>
      <c r="P37" s="22"/>
      <c r="Q37" s="22"/>
      <c r="R37" s="22"/>
      <c r="S37" s="22"/>
      <c r="T37" s="22"/>
      <c r="U37" s="22"/>
      <c r="V37" s="22"/>
      <c r="W37" s="22">
        <v>12518696</v>
      </c>
      <c r="X37" s="22">
        <v>17958282</v>
      </c>
      <c r="Y37" s="22">
        <v>-5439586</v>
      </c>
      <c r="Z37" s="23">
        <v>-30.290124634416589</v>
      </c>
      <c r="AA37" s="20">
        <v>16023896</v>
      </c>
    </row>
    <row r="38" spans="1:27" ht="13.5" x14ac:dyDescent="0.25">
      <c r="A38" s="19" t="s">
        <v>64</v>
      </c>
      <c r="B38" s="15" t="s">
        <v>32</v>
      </c>
      <c r="C38" s="20">
        <v>4906399</v>
      </c>
      <c r="D38" s="20"/>
      <c r="E38" s="21">
        <v>4000000</v>
      </c>
      <c r="F38" s="22">
        <v>4000000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1999998</v>
      </c>
      <c r="Y38" s="22">
        <v>-1999998</v>
      </c>
      <c r="Z38" s="23">
        <v>-100</v>
      </c>
      <c r="AA38" s="20">
        <v>4000000</v>
      </c>
    </row>
    <row r="39" spans="1:27" ht="13.5" x14ac:dyDescent="0.25">
      <c r="A39" s="19" t="s">
        <v>65</v>
      </c>
      <c r="B39" s="15" t="s">
        <v>32</v>
      </c>
      <c r="C39" s="20">
        <v>52650334</v>
      </c>
      <c r="D39" s="20"/>
      <c r="E39" s="21">
        <v>51511894</v>
      </c>
      <c r="F39" s="22">
        <v>51511894</v>
      </c>
      <c r="G39" s="22">
        <v>4292658</v>
      </c>
      <c r="H39" s="22">
        <v>4292658</v>
      </c>
      <c r="I39" s="22">
        <v>4292658</v>
      </c>
      <c r="J39" s="22">
        <v>12877974</v>
      </c>
      <c r="K39" s="22">
        <v>4292658</v>
      </c>
      <c r="L39" s="22">
        <v>4292658</v>
      </c>
      <c r="M39" s="22">
        <v>4292658</v>
      </c>
      <c r="N39" s="22">
        <v>12877974</v>
      </c>
      <c r="O39" s="22"/>
      <c r="P39" s="22"/>
      <c r="Q39" s="22"/>
      <c r="R39" s="22"/>
      <c r="S39" s="22"/>
      <c r="T39" s="22"/>
      <c r="U39" s="22"/>
      <c r="V39" s="22"/>
      <c r="W39" s="22">
        <v>25755948</v>
      </c>
      <c r="X39" s="22">
        <v>25755930</v>
      </c>
      <c r="Y39" s="22">
        <v>18</v>
      </c>
      <c r="Z39" s="23"/>
      <c r="AA39" s="20">
        <v>51511894</v>
      </c>
    </row>
    <row r="40" spans="1:27" ht="13.5" x14ac:dyDescent="0.25">
      <c r="A40" s="19" t="s">
        <v>40</v>
      </c>
      <c r="B40" s="15" t="s">
        <v>32</v>
      </c>
      <c r="C40" s="20">
        <v>34525963</v>
      </c>
      <c r="D40" s="20"/>
      <c r="E40" s="21">
        <v>38636846</v>
      </c>
      <c r="F40" s="22">
        <v>38636846</v>
      </c>
      <c r="G40" s="22">
        <v>453</v>
      </c>
      <c r="H40" s="22"/>
      <c r="I40" s="22"/>
      <c r="J40" s="22">
        <v>453</v>
      </c>
      <c r="K40" s="22"/>
      <c r="L40" s="22"/>
      <c r="M40" s="22">
        <v>1541</v>
      </c>
      <c r="N40" s="22">
        <v>1541</v>
      </c>
      <c r="O40" s="22"/>
      <c r="P40" s="22"/>
      <c r="Q40" s="22"/>
      <c r="R40" s="22"/>
      <c r="S40" s="22"/>
      <c r="T40" s="22"/>
      <c r="U40" s="22"/>
      <c r="V40" s="22"/>
      <c r="W40" s="22">
        <v>1994</v>
      </c>
      <c r="X40" s="22">
        <v>19318421</v>
      </c>
      <c r="Y40" s="22">
        <v>-19316427</v>
      </c>
      <c r="Z40" s="23">
        <v>-99.989678245442519</v>
      </c>
      <c r="AA40" s="20">
        <v>38636846</v>
      </c>
    </row>
    <row r="41" spans="1:27" ht="13.5" x14ac:dyDescent="0.25">
      <c r="A41" s="19" t="s">
        <v>66</v>
      </c>
      <c r="B41" s="15" t="s">
        <v>32</v>
      </c>
      <c r="C41" s="20">
        <v>66025165</v>
      </c>
      <c r="D41" s="20"/>
      <c r="E41" s="21">
        <v>56789815</v>
      </c>
      <c r="F41" s="22">
        <v>56789815</v>
      </c>
      <c r="G41" s="22">
        <v>43262</v>
      </c>
      <c r="H41" s="22">
        <v>2364566</v>
      </c>
      <c r="I41" s="22">
        <v>2310249</v>
      </c>
      <c r="J41" s="22">
        <v>4718077</v>
      </c>
      <c r="K41" s="22">
        <v>1712613</v>
      </c>
      <c r="L41" s="22">
        <v>5227005</v>
      </c>
      <c r="M41" s="22">
        <v>4807420</v>
      </c>
      <c r="N41" s="22">
        <v>11747038</v>
      </c>
      <c r="O41" s="22"/>
      <c r="P41" s="22"/>
      <c r="Q41" s="22"/>
      <c r="R41" s="22"/>
      <c r="S41" s="22"/>
      <c r="T41" s="22"/>
      <c r="U41" s="22"/>
      <c r="V41" s="22"/>
      <c r="W41" s="22">
        <v>16465115</v>
      </c>
      <c r="X41" s="22">
        <v>54916666</v>
      </c>
      <c r="Y41" s="22">
        <v>-38451551</v>
      </c>
      <c r="Z41" s="23">
        <v>-70.017999636030353</v>
      </c>
      <c r="AA41" s="20">
        <v>56789815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263177</v>
      </c>
      <c r="D43" s="20"/>
      <c r="E43" s="21">
        <v>37574</v>
      </c>
      <c r="F43" s="22">
        <v>37574</v>
      </c>
      <c r="G43" s="22"/>
      <c r="H43" s="22"/>
      <c r="I43" s="22"/>
      <c r="J43" s="22"/>
      <c r="K43" s="22"/>
      <c r="L43" s="22">
        <v>-294</v>
      </c>
      <c r="M43" s="22"/>
      <c r="N43" s="22">
        <v>-294</v>
      </c>
      <c r="O43" s="22"/>
      <c r="P43" s="22"/>
      <c r="Q43" s="22"/>
      <c r="R43" s="22"/>
      <c r="S43" s="22"/>
      <c r="T43" s="22"/>
      <c r="U43" s="22"/>
      <c r="V43" s="22"/>
      <c r="W43" s="22">
        <v>-294</v>
      </c>
      <c r="X43" s="22"/>
      <c r="Y43" s="22">
        <v>-294</v>
      </c>
      <c r="Z43" s="23"/>
      <c r="AA43" s="20">
        <v>37574</v>
      </c>
    </row>
    <row r="44" spans="1:27" ht="13.5" x14ac:dyDescent="0.25">
      <c r="A44" s="19" t="s">
        <v>69</v>
      </c>
      <c r="B44" s="15" t="s">
        <v>32</v>
      </c>
      <c r="C44" s="20">
        <v>31807183</v>
      </c>
      <c r="D44" s="20"/>
      <c r="E44" s="21">
        <v>35321627</v>
      </c>
      <c r="F44" s="22">
        <v>35321627</v>
      </c>
      <c r="G44" s="22">
        <v>1694811</v>
      </c>
      <c r="H44" s="22">
        <v>2658057</v>
      </c>
      <c r="I44" s="22">
        <v>2349492</v>
      </c>
      <c r="J44" s="22">
        <v>6702360</v>
      </c>
      <c r="K44" s="22">
        <v>2908404</v>
      </c>
      <c r="L44" s="22">
        <v>4488589</v>
      </c>
      <c r="M44" s="22">
        <v>2389117</v>
      </c>
      <c r="N44" s="22">
        <v>9786110</v>
      </c>
      <c r="O44" s="22"/>
      <c r="P44" s="22"/>
      <c r="Q44" s="22"/>
      <c r="R44" s="22"/>
      <c r="S44" s="22"/>
      <c r="T44" s="22"/>
      <c r="U44" s="22"/>
      <c r="V44" s="22"/>
      <c r="W44" s="22">
        <v>16488470</v>
      </c>
      <c r="X44" s="22">
        <v>33759537</v>
      </c>
      <c r="Y44" s="22">
        <v>-17271067</v>
      </c>
      <c r="Z44" s="23">
        <v>-51.159075434002546</v>
      </c>
      <c r="AA44" s="20">
        <v>35321627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948051267</v>
      </c>
      <c r="D47" s="29">
        <f t="shared" ref="D47:Y47" si="1">SUM(D34:D46)</f>
        <v>0</v>
      </c>
      <c r="E47" s="30">
        <f t="shared" si="1"/>
        <v>1054594914</v>
      </c>
      <c r="F47" s="31">
        <f t="shared" si="1"/>
        <v>1054594914</v>
      </c>
      <c r="G47" s="31">
        <f t="shared" si="1"/>
        <v>108966867</v>
      </c>
      <c r="H47" s="31">
        <f t="shared" si="1"/>
        <v>115931671</v>
      </c>
      <c r="I47" s="31">
        <f t="shared" si="1"/>
        <v>100322006</v>
      </c>
      <c r="J47" s="31">
        <f t="shared" si="1"/>
        <v>325220544</v>
      </c>
      <c r="K47" s="31">
        <f t="shared" si="1"/>
        <v>78714437</v>
      </c>
      <c r="L47" s="31">
        <f t="shared" si="1"/>
        <v>100518478</v>
      </c>
      <c r="M47" s="31">
        <f t="shared" si="1"/>
        <v>37086728</v>
      </c>
      <c r="N47" s="31">
        <f t="shared" si="1"/>
        <v>216319643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541540187</v>
      </c>
      <c r="X47" s="31">
        <f t="shared" si="1"/>
        <v>561882979</v>
      </c>
      <c r="Y47" s="31">
        <f t="shared" si="1"/>
        <v>-20342792</v>
      </c>
      <c r="Z47" s="32">
        <f>+IF(X47&lt;&gt;0,+(Y47/X47)*100,0)</f>
        <v>-3.6204677415579805</v>
      </c>
      <c r="AA47" s="29">
        <f>SUM(AA34:AA46)</f>
        <v>1054594914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-99151800</v>
      </c>
      <c r="D48" s="39">
        <f t="shared" si="2"/>
        <v>0</v>
      </c>
      <c r="E48" s="40">
        <f t="shared" si="2"/>
        <v>-150711415</v>
      </c>
      <c r="F48" s="41">
        <f t="shared" si="2"/>
        <v>-150711415</v>
      </c>
      <c r="G48" s="41">
        <f t="shared" si="2"/>
        <v>-9029634</v>
      </c>
      <c r="H48" s="41">
        <f t="shared" si="2"/>
        <v>-26123705</v>
      </c>
      <c r="I48" s="41">
        <f t="shared" si="2"/>
        <v>-9340836</v>
      </c>
      <c r="J48" s="41">
        <f t="shared" si="2"/>
        <v>-44494175</v>
      </c>
      <c r="K48" s="41">
        <f t="shared" si="2"/>
        <v>-975124</v>
      </c>
      <c r="L48" s="41">
        <f t="shared" si="2"/>
        <v>-26613572</v>
      </c>
      <c r="M48" s="41">
        <f t="shared" si="2"/>
        <v>43273055</v>
      </c>
      <c r="N48" s="41">
        <f t="shared" si="2"/>
        <v>15684359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-28809816</v>
      </c>
      <c r="X48" s="41">
        <f t="shared" si="2"/>
        <v>-111437736</v>
      </c>
      <c r="Y48" s="41">
        <f t="shared" si="2"/>
        <v>82627920</v>
      </c>
      <c r="Z48" s="42">
        <f>+IF(X48&lt;&gt;0,+(Y48/X48)*100,0)</f>
        <v>-74.14716321946814</v>
      </c>
      <c r="AA48" s="39">
        <f>+AA32-AA47</f>
        <v>-150711415</v>
      </c>
    </row>
    <row r="49" spans="1:27" ht="25.5" x14ac:dyDescent="0.25">
      <c r="A49" s="43" t="s">
        <v>74</v>
      </c>
      <c r="B49" s="15" t="s">
        <v>32</v>
      </c>
      <c r="C49" s="20">
        <v>28049886</v>
      </c>
      <c r="D49" s="20"/>
      <c r="E49" s="21">
        <v>10959840</v>
      </c>
      <c r="F49" s="22">
        <v>10959840</v>
      </c>
      <c r="G49" s="22"/>
      <c r="H49" s="22"/>
      <c r="I49" s="22"/>
      <c r="J49" s="22"/>
      <c r="K49" s="22">
        <v>903089</v>
      </c>
      <c r="L49" s="22"/>
      <c r="M49" s="22">
        <v>2015143</v>
      </c>
      <c r="N49" s="22">
        <v>2918232</v>
      </c>
      <c r="O49" s="22"/>
      <c r="P49" s="22"/>
      <c r="Q49" s="22"/>
      <c r="R49" s="22"/>
      <c r="S49" s="22"/>
      <c r="T49" s="22"/>
      <c r="U49" s="22"/>
      <c r="V49" s="22"/>
      <c r="W49" s="22">
        <v>2918232</v>
      </c>
      <c r="X49" s="22">
        <v>6400000</v>
      </c>
      <c r="Y49" s="22">
        <v>-3481768</v>
      </c>
      <c r="Z49" s="23">
        <v>-54.402625000000008</v>
      </c>
      <c r="AA49" s="20">
        <v>10959840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-71101914</v>
      </c>
      <c r="D51" s="48">
        <f t="shared" si="3"/>
        <v>0</v>
      </c>
      <c r="E51" s="49">
        <f t="shared" si="3"/>
        <v>-139751575</v>
      </c>
      <c r="F51" s="50">
        <f t="shared" si="3"/>
        <v>-139751575</v>
      </c>
      <c r="G51" s="50">
        <f t="shared" si="3"/>
        <v>-9029634</v>
      </c>
      <c r="H51" s="50">
        <f t="shared" si="3"/>
        <v>-26123705</v>
      </c>
      <c r="I51" s="50">
        <f t="shared" si="3"/>
        <v>-9340836</v>
      </c>
      <c r="J51" s="50">
        <f t="shared" si="3"/>
        <v>-44494175</v>
      </c>
      <c r="K51" s="50">
        <f t="shared" si="3"/>
        <v>-72035</v>
      </c>
      <c r="L51" s="50">
        <f t="shared" si="3"/>
        <v>-26613572</v>
      </c>
      <c r="M51" s="50">
        <f t="shared" si="3"/>
        <v>45288198</v>
      </c>
      <c r="N51" s="50">
        <f t="shared" si="3"/>
        <v>18602591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-25891584</v>
      </c>
      <c r="X51" s="50">
        <f t="shared" si="3"/>
        <v>-105037736</v>
      </c>
      <c r="Y51" s="50">
        <f t="shared" si="3"/>
        <v>79146152</v>
      </c>
      <c r="Z51" s="51">
        <f>+IF(X51&lt;&gt;0,+(Y51/X51)*100,0)</f>
        <v>-75.350207472103165</v>
      </c>
      <c r="AA51" s="48">
        <f>SUM(AA48:AA50)</f>
        <v>-139751575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-71101914</v>
      </c>
      <c r="D53" s="54">
        <f>+D51-D52</f>
        <v>0</v>
      </c>
      <c r="E53" s="55">
        <f t="shared" si="4"/>
        <v>-139751575</v>
      </c>
      <c r="F53" s="56">
        <f t="shared" si="4"/>
        <v>-139751575</v>
      </c>
      <c r="G53" s="56">
        <f t="shared" si="4"/>
        <v>-9029634</v>
      </c>
      <c r="H53" s="56">
        <f t="shared" si="4"/>
        <v>-26123705</v>
      </c>
      <c r="I53" s="56">
        <f t="shared" si="4"/>
        <v>-9340836</v>
      </c>
      <c r="J53" s="56">
        <f t="shared" si="4"/>
        <v>-44494175</v>
      </c>
      <c r="K53" s="56">
        <f t="shared" si="4"/>
        <v>-72035</v>
      </c>
      <c r="L53" s="56">
        <f t="shared" si="4"/>
        <v>-26613572</v>
      </c>
      <c r="M53" s="56">
        <f t="shared" si="4"/>
        <v>45288198</v>
      </c>
      <c r="N53" s="56">
        <f t="shared" si="4"/>
        <v>18602591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-25891584</v>
      </c>
      <c r="X53" s="56">
        <f t="shared" si="4"/>
        <v>-105037736</v>
      </c>
      <c r="Y53" s="56">
        <f t="shared" si="4"/>
        <v>79146152</v>
      </c>
      <c r="Z53" s="57">
        <f>+IF(X53&lt;&gt;0,+(Y53/X53)*100,0)</f>
        <v>-75.350207472103165</v>
      </c>
      <c r="AA53" s="54">
        <f>+AA51-AA52</f>
        <v>-139751575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-71101914</v>
      </c>
      <c r="D56" s="48">
        <f>SUM(D53:D55)</f>
        <v>0</v>
      </c>
      <c r="E56" s="49">
        <f t="shared" si="5"/>
        <v>-139751575</v>
      </c>
      <c r="F56" s="50">
        <f t="shared" si="5"/>
        <v>-139751575</v>
      </c>
      <c r="G56" s="50">
        <f t="shared" si="5"/>
        <v>-9029634</v>
      </c>
      <c r="H56" s="50">
        <f t="shared" si="5"/>
        <v>-26123705</v>
      </c>
      <c r="I56" s="50">
        <f t="shared" si="5"/>
        <v>-9340836</v>
      </c>
      <c r="J56" s="50">
        <f t="shared" si="5"/>
        <v>-44494175</v>
      </c>
      <c r="K56" s="50">
        <f t="shared" si="5"/>
        <v>-72035</v>
      </c>
      <c r="L56" s="50">
        <f t="shared" si="5"/>
        <v>-26613572</v>
      </c>
      <c r="M56" s="50">
        <f t="shared" si="5"/>
        <v>45288198</v>
      </c>
      <c r="N56" s="50">
        <f t="shared" si="5"/>
        <v>18602591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-25891584</v>
      </c>
      <c r="X56" s="50">
        <f t="shared" si="5"/>
        <v>-105037736</v>
      </c>
      <c r="Y56" s="50">
        <f t="shared" si="5"/>
        <v>79146152</v>
      </c>
      <c r="Z56" s="51">
        <f>+IF(X56&lt;&gt;0,+(Y56/X56)*100,0)</f>
        <v>-75.350207472103165</v>
      </c>
      <c r="AA56" s="48">
        <f>SUM(AA53:AA55)</f>
        <v>-139751575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-71101914</v>
      </c>
      <c r="D59" s="65">
        <f>SUM(D56:D58)</f>
        <v>0</v>
      </c>
      <c r="E59" s="66">
        <f t="shared" si="6"/>
        <v>-139751575</v>
      </c>
      <c r="F59" s="67">
        <f t="shared" si="6"/>
        <v>-139751575</v>
      </c>
      <c r="G59" s="67">
        <f t="shared" si="6"/>
        <v>-9029634</v>
      </c>
      <c r="H59" s="67">
        <f t="shared" si="6"/>
        <v>-26123705</v>
      </c>
      <c r="I59" s="67">
        <f t="shared" si="6"/>
        <v>-9340836</v>
      </c>
      <c r="J59" s="67">
        <f t="shared" si="6"/>
        <v>-44494175</v>
      </c>
      <c r="K59" s="67">
        <f t="shared" si="6"/>
        <v>-72035</v>
      </c>
      <c r="L59" s="67">
        <f t="shared" si="6"/>
        <v>-26613572</v>
      </c>
      <c r="M59" s="67">
        <f t="shared" si="6"/>
        <v>45288198</v>
      </c>
      <c r="N59" s="67">
        <f t="shared" si="6"/>
        <v>18602591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-25891584</v>
      </c>
      <c r="X59" s="67">
        <f t="shared" si="6"/>
        <v>-105037736</v>
      </c>
      <c r="Y59" s="67">
        <f t="shared" si="6"/>
        <v>79146152</v>
      </c>
      <c r="Z59" s="68">
        <f>+IF(X59&lt;&gt;0,+(Y59/X59)*100,0)</f>
        <v>-75.350207472103165</v>
      </c>
      <c r="AA59" s="65">
        <f>SUM(AA56:AA58)</f>
        <v>-139751575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77440004</v>
      </c>
      <c r="D6" s="20"/>
      <c r="E6" s="21">
        <v>77706372</v>
      </c>
      <c r="F6" s="22">
        <v>77706372</v>
      </c>
      <c r="G6" s="22">
        <v>854462</v>
      </c>
      <c r="H6" s="22">
        <v>7234500</v>
      </c>
      <c r="I6" s="22">
        <v>6486322</v>
      </c>
      <c r="J6" s="22">
        <v>14575284</v>
      </c>
      <c r="K6" s="22">
        <v>6794427</v>
      </c>
      <c r="L6" s="22">
        <v>5435413</v>
      </c>
      <c r="M6" s="22">
        <v>16296274</v>
      </c>
      <c r="N6" s="22">
        <v>28526114</v>
      </c>
      <c r="O6" s="22"/>
      <c r="P6" s="22"/>
      <c r="Q6" s="22"/>
      <c r="R6" s="22"/>
      <c r="S6" s="22"/>
      <c r="T6" s="22"/>
      <c r="U6" s="22"/>
      <c r="V6" s="22"/>
      <c r="W6" s="22">
        <v>43101398</v>
      </c>
      <c r="X6" s="22">
        <v>38853186</v>
      </c>
      <c r="Y6" s="22">
        <v>4248212</v>
      </c>
      <c r="Z6" s="23">
        <v>10.93401194949624</v>
      </c>
      <c r="AA6" s="20">
        <v>77706372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777678</v>
      </c>
      <c r="I13" s="22">
        <v>552889</v>
      </c>
      <c r="J13" s="22">
        <v>1330567</v>
      </c>
      <c r="K13" s="22">
        <v>555184</v>
      </c>
      <c r="L13" s="22">
        <v>520516</v>
      </c>
      <c r="M13" s="22">
        <v>509075</v>
      </c>
      <c r="N13" s="22">
        <v>1584775</v>
      </c>
      <c r="O13" s="22"/>
      <c r="P13" s="22"/>
      <c r="Q13" s="22"/>
      <c r="R13" s="22"/>
      <c r="S13" s="22"/>
      <c r="T13" s="22"/>
      <c r="U13" s="22"/>
      <c r="V13" s="22"/>
      <c r="W13" s="22">
        <v>2915342</v>
      </c>
      <c r="X13" s="22"/>
      <c r="Y13" s="22">
        <v>2915342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134258</v>
      </c>
      <c r="D23" s="20"/>
      <c r="E23" s="21">
        <v>1865220</v>
      </c>
      <c r="F23" s="22">
        <v>1865220</v>
      </c>
      <c r="G23" s="22"/>
      <c r="H23" s="22"/>
      <c r="I23" s="22"/>
      <c r="J23" s="22"/>
      <c r="K23" s="22"/>
      <c r="L23" s="22">
        <v>23252</v>
      </c>
      <c r="M23" s="22"/>
      <c r="N23" s="22">
        <v>23252</v>
      </c>
      <c r="O23" s="22"/>
      <c r="P23" s="22"/>
      <c r="Q23" s="22"/>
      <c r="R23" s="22"/>
      <c r="S23" s="22"/>
      <c r="T23" s="22"/>
      <c r="U23" s="22"/>
      <c r="V23" s="22"/>
      <c r="W23" s="22">
        <v>23252</v>
      </c>
      <c r="X23" s="22">
        <v>932610</v>
      </c>
      <c r="Y23" s="22">
        <v>-909358</v>
      </c>
      <c r="Z23" s="23">
        <v>-97.506782041796683</v>
      </c>
      <c r="AA23" s="20">
        <v>1865220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77574262</v>
      </c>
      <c r="D32" s="29">
        <f t="shared" ref="D32:Y32" si="0">SUM(D6:D31)</f>
        <v>0</v>
      </c>
      <c r="E32" s="30">
        <f t="shared" si="0"/>
        <v>79571592</v>
      </c>
      <c r="F32" s="31">
        <f t="shared" si="0"/>
        <v>79571592</v>
      </c>
      <c r="G32" s="31">
        <f t="shared" si="0"/>
        <v>854462</v>
      </c>
      <c r="H32" s="31">
        <f t="shared" si="0"/>
        <v>8012178</v>
      </c>
      <c r="I32" s="31">
        <f t="shared" si="0"/>
        <v>7039211</v>
      </c>
      <c r="J32" s="31">
        <f t="shared" si="0"/>
        <v>15905851</v>
      </c>
      <c r="K32" s="31">
        <f t="shared" si="0"/>
        <v>7349611</v>
      </c>
      <c r="L32" s="31">
        <f t="shared" si="0"/>
        <v>5979181</v>
      </c>
      <c r="M32" s="31">
        <f t="shared" si="0"/>
        <v>16805349</v>
      </c>
      <c r="N32" s="31">
        <f t="shared" si="0"/>
        <v>30134141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46039992</v>
      </c>
      <c r="X32" s="31">
        <f t="shared" si="0"/>
        <v>39785796</v>
      </c>
      <c r="Y32" s="31">
        <f t="shared" si="0"/>
        <v>6254196</v>
      </c>
      <c r="Z32" s="32">
        <f>+IF(X32&lt;&gt;0,+(Y32/X32)*100,0)</f>
        <v>15.719670406996508</v>
      </c>
      <c r="AA32" s="29">
        <f>SUM(AA6:AA31)</f>
        <v>79571592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4064804</v>
      </c>
      <c r="D34" s="20"/>
      <c r="E34" s="21">
        <v>5577636</v>
      </c>
      <c r="F34" s="22">
        <v>5577636</v>
      </c>
      <c r="G34" s="22"/>
      <c r="H34" s="22">
        <v>426582</v>
      </c>
      <c r="I34" s="22">
        <v>1461394</v>
      </c>
      <c r="J34" s="22">
        <v>1887976</v>
      </c>
      <c r="K34" s="22">
        <v>-467253</v>
      </c>
      <c r="L34" s="22">
        <v>365997</v>
      </c>
      <c r="M34" s="22">
        <v>560477</v>
      </c>
      <c r="N34" s="22">
        <v>459221</v>
      </c>
      <c r="O34" s="22"/>
      <c r="P34" s="22"/>
      <c r="Q34" s="22"/>
      <c r="R34" s="22"/>
      <c r="S34" s="22"/>
      <c r="T34" s="22"/>
      <c r="U34" s="22"/>
      <c r="V34" s="22"/>
      <c r="W34" s="22">
        <v>2347197</v>
      </c>
      <c r="X34" s="22">
        <v>2788818</v>
      </c>
      <c r="Y34" s="22">
        <v>-441621</v>
      </c>
      <c r="Z34" s="23">
        <v>-15.835418446094367</v>
      </c>
      <c r="AA34" s="20">
        <v>5577636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83488987</v>
      </c>
      <c r="D36" s="20"/>
      <c r="E36" s="21">
        <v>95960316</v>
      </c>
      <c r="F36" s="22">
        <v>95960316</v>
      </c>
      <c r="G36" s="22">
        <v>6058182</v>
      </c>
      <c r="H36" s="22">
        <v>12580595</v>
      </c>
      <c r="I36" s="22">
        <v>9218994</v>
      </c>
      <c r="J36" s="22">
        <v>27857771</v>
      </c>
      <c r="K36" s="22">
        <v>6932099</v>
      </c>
      <c r="L36" s="22">
        <v>7145565</v>
      </c>
      <c r="M36" s="22">
        <v>3305573</v>
      </c>
      <c r="N36" s="22">
        <v>17383237</v>
      </c>
      <c r="O36" s="22"/>
      <c r="P36" s="22"/>
      <c r="Q36" s="22"/>
      <c r="R36" s="22"/>
      <c r="S36" s="22"/>
      <c r="T36" s="22"/>
      <c r="U36" s="22"/>
      <c r="V36" s="22"/>
      <c r="W36" s="22">
        <v>45241008</v>
      </c>
      <c r="X36" s="22">
        <v>47980158</v>
      </c>
      <c r="Y36" s="22">
        <v>-2739150</v>
      </c>
      <c r="Z36" s="23">
        <v>-5.7089224258077689</v>
      </c>
      <c r="AA36" s="20">
        <v>95960316</v>
      </c>
    </row>
    <row r="37" spans="1:27" ht="13.5" x14ac:dyDescent="0.25">
      <c r="A37" s="19" t="s">
        <v>63</v>
      </c>
      <c r="B37" s="15" t="s">
        <v>32</v>
      </c>
      <c r="C37" s="20">
        <v>183182</v>
      </c>
      <c r="D37" s="20"/>
      <c r="E37" s="21">
        <v>3100008</v>
      </c>
      <c r="F37" s="22">
        <v>3100008</v>
      </c>
      <c r="G37" s="22"/>
      <c r="H37" s="22">
        <v>821</v>
      </c>
      <c r="I37" s="22">
        <v>1820</v>
      </c>
      <c r="J37" s="22">
        <v>2641</v>
      </c>
      <c r="K37" s="22">
        <v>25948</v>
      </c>
      <c r="L37" s="22">
        <v>26445</v>
      </c>
      <c r="M37" s="22">
        <v>51930</v>
      </c>
      <c r="N37" s="22">
        <v>104323</v>
      </c>
      <c r="O37" s="22"/>
      <c r="P37" s="22"/>
      <c r="Q37" s="22"/>
      <c r="R37" s="22"/>
      <c r="S37" s="22"/>
      <c r="T37" s="22"/>
      <c r="U37" s="22"/>
      <c r="V37" s="22"/>
      <c r="W37" s="22">
        <v>106964</v>
      </c>
      <c r="X37" s="22">
        <v>1550004</v>
      </c>
      <c r="Y37" s="22">
        <v>-1443040</v>
      </c>
      <c r="Z37" s="23">
        <v>-93.099114582930113</v>
      </c>
      <c r="AA37" s="20">
        <v>3100008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8108621</v>
      </c>
      <c r="D39" s="20"/>
      <c r="E39" s="21">
        <v>30000000</v>
      </c>
      <c r="F39" s="22">
        <v>30000000</v>
      </c>
      <c r="G39" s="22"/>
      <c r="H39" s="22"/>
      <c r="I39" s="22">
        <v>2024880</v>
      </c>
      <c r="J39" s="22">
        <v>2024880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2024880</v>
      </c>
      <c r="X39" s="22">
        <v>15000000</v>
      </c>
      <c r="Y39" s="22">
        <v>-12975120</v>
      </c>
      <c r="Z39" s="23">
        <v>-86.500799999999998</v>
      </c>
      <c r="AA39" s="20">
        <v>30000000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3355475</v>
      </c>
      <c r="D41" s="20"/>
      <c r="E41" s="21">
        <v>2149992</v>
      </c>
      <c r="F41" s="22">
        <v>2149992</v>
      </c>
      <c r="G41" s="22"/>
      <c r="H41" s="22"/>
      <c r="I41" s="22"/>
      <c r="J41" s="22"/>
      <c r="K41" s="22">
        <v>370</v>
      </c>
      <c r="L41" s="22">
        <v>7020</v>
      </c>
      <c r="M41" s="22">
        <v>10257</v>
      </c>
      <c r="N41" s="22">
        <v>17647</v>
      </c>
      <c r="O41" s="22"/>
      <c r="P41" s="22"/>
      <c r="Q41" s="22"/>
      <c r="R41" s="22"/>
      <c r="S41" s="22"/>
      <c r="T41" s="22"/>
      <c r="U41" s="22"/>
      <c r="V41" s="22"/>
      <c r="W41" s="22">
        <v>17647</v>
      </c>
      <c r="X41" s="22">
        <v>1074996</v>
      </c>
      <c r="Y41" s="22">
        <v>-1057349</v>
      </c>
      <c r="Z41" s="23">
        <v>-98.358412496418595</v>
      </c>
      <c r="AA41" s="20">
        <v>2149992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45117</v>
      </c>
      <c r="D44" s="20"/>
      <c r="E44" s="21">
        <v>399996</v>
      </c>
      <c r="F44" s="22">
        <v>399996</v>
      </c>
      <c r="G44" s="22"/>
      <c r="H44" s="22">
        <v>3612</v>
      </c>
      <c r="I44" s="22">
        <v>11477</v>
      </c>
      <c r="J44" s="22">
        <v>15089</v>
      </c>
      <c r="K44" s="22">
        <v>-3449</v>
      </c>
      <c r="L44" s="22">
        <v>4286</v>
      </c>
      <c r="M44" s="22">
        <v>4115</v>
      </c>
      <c r="N44" s="22">
        <v>4952</v>
      </c>
      <c r="O44" s="22"/>
      <c r="P44" s="22"/>
      <c r="Q44" s="22"/>
      <c r="R44" s="22"/>
      <c r="S44" s="22"/>
      <c r="T44" s="22"/>
      <c r="U44" s="22"/>
      <c r="V44" s="22"/>
      <c r="W44" s="22">
        <v>20041</v>
      </c>
      <c r="X44" s="22">
        <v>199998</v>
      </c>
      <c r="Y44" s="22">
        <v>-179957</v>
      </c>
      <c r="Z44" s="23">
        <v>-89.979399793997942</v>
      </c>
      <c r="AA44" s="20">
        <v>399996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99246186</v>
      </c>
      <c r="D47" s="29">
        <f t="shared" ref="D47:Y47" si="1">SUM(D34:D46)</f>
        <v>0</v>
      </c>
      <c r="E47" s="30">
        <f t="shared" si="1"/>
        <v>137187948</v>
      </c>
      <c r="F47" s="31">
        <f t="shared" si="1"/>
        <v>137187948</v>
      </c>
      <c r="G47" s="31">
        <f t="shared" si="1"/>
        <v>6058182</v>
      </c>
      <c r="H47" s="31">
        <f t="shared" si="1"/>
        <v>13011610</v>
      </c>
      <c r="I47" s="31">
        <f t="shared" si="1"/>
        <v>12718565</v>
      </c>
      <c r="J47" s="31">
        <f t="shared" si="1"/>
        <v>31788357</v>
      </c>
      <c r="K47" s="31">
        <f t="shared" si="1"/>
        <v>6487715</v>
      </c>
      <c r="L47" s="31">
        <f t="shared" si="1"/>
        <v>7549313</v>
      </c>
      <c r="M47" s="31">
        <f t="shared" si="1"/>
        <v>3932352</v>
      </c>
      <c r="N47" s="31">
        <f t="shared" si="1"/>
        <v>17969380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49757737</v>
      </c>
      <c r="X47" s="31">
        <f t="shared" si="1"/>
        <v>68593974</v>
      </c>
      <c r="Y47" s="31">
        <f t="shared" si="1"/>
        <v>-18836237</v>
      </c>
      <c r="Z47" s="32">
        <f>+IF(X47&lt;&gt;0,+(Y47/X47)*100,0)</f>
        <v>-27.460483627905859</v>
      </c>
      <c r="AA47" s="29">
        <f>SUM(AA34:AA46)</f>
        <v>137187948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-21671924</v>
      </c>
      <c r="D48" s="39">
        <f t="shared" si="2"/>
        <v>0</v>
      </c>
      <c r="E48" s="40">
        <f t="shared" si="2"/>
        <v>-57616356</v>
      </c>
      <c r="F48" s="41">
        <f t="shared" si="2"/>
        <v>-57616356</v>
      </c>
      <c r="G48" s="41">
        <f t="shared" si="2"/>
        <v>-5203720</v>
      </c>
      <c r="H48" s="41">
        <f t="shared" si="2"/>
        <v>-4999432</v>
      </c>
      <c r="I48" s="41">
        <f t="shared" si="2"/>
        <v>-5679354</v>
      </c>
      <c r="J48" s="41">
        <f t="shared" si="2"/>
        <v>-15882506</v>
      </c>
      <c r="K48" s="41">
        <f t="shared" si="2"/>
        <v>861896</v>
      </c>
      <c r="L48" s="41">
        <f t="shared" si="2"/>
        <v>-1570132</v>
      </c>
      <c r="M48" s="41">
        <f t="shared" si="2"/>
        <v>12872997</v>
      </c>
      <c r="N48" s="41">
        <f t="shared" si="2"/>
        <v>12164761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-3717745</v>
      </c>
      <c r="X48" s="41">
        <f t="shared" si="2"/>
        <v>-28808178</v>
      </c>
      <c r="Y48" s="41">
        <f t="shared" si="2"/>
        <v>25090433</v>
      </c>
      <c r="Z48" s="42">
        <f>+IF(X48&lt;&gt;0,+(Y48/X48)*100,0)</f>
        <v>-87.094827725654838</v>
      </c>
      <c r="AA48" s="39">
        <f>+AA32-AA47</f>
        <v>-57616356</v>
      </c>
    </row>
    <row r="49" spans="1:27" ht="25.5" x14ac:dyDescent="0.25">
      <c r="A49" s="43" t="s">
        <v>74</v>
      </c>
      <c r="B49" s="15" t="s">
        <v>32</v>
      </c>
      <c r="C49" s="20">
        <v>3296369</v>
      </c>
      <c r="D49" s="20"/>
      <c r="E49" s="21"/>
      <c r="F49" s="22"/>
      <c r="G49" s="22"/>
      <c r="H49" s="22"/>
      <c r="I49" s="22">
        <v>78556</v>
      </c>
      <c r="J49" s="22">
        <v>78556</v>
      </c>
      <c r="K49" s="22">
        <v>78556</v>
      </c>
      <c r="L49" s="22">
        <v>78556</v>
      </c>
      <c r="M49" s="22">
        <v>-235667</v>
      </c>
      <c r="N49" s="22">
        <v>-78555</v>
      </c>
      <c r="O49" s="22"/>
      <c r="P49" s="22"/>
      <c r="Q49" s="22"/>
      <c r="R49" s="22"/>
      <c r="S49" s="22"/>
      <c r="T49" s="22"/>
      <c r="U49" s="22"/>
      <c r="V49" s="22"/>
      <c r="W49" s="22">
        <v>1</v>
      </c>
      <c r="X49" s="22"/>
      <c r="Y49" s="22">
        <v>1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-18375555</v>
      </c>
      <c r="D51" s="48">
        <f t="shared" si="3"/>
        <v>0</v>
      </c>
      <c r="E51" s="49">
        <f t="shared" si="3"/>
        <v>-57616356</v>
      </c>
      <c r="F51" s="50">
        <f t="shared" si="3"/>
        <v>-57616356</v>
      </c>
      <c r="G51" s="50">
        <f t="shared" si="3"/>
        <v>-5203720</v>
      </c>
      <c r="H51" s="50">
        <f t="shared" si="3"/>
        <v>-4999432</v>
      </c>
      <c r="I51" s="50">
        <f t="shared" si="3"/>
        <v>-5600798</v>
      </c>
      <c r="J51" s="50">
        <f t="shared" si="3"/>
        <v>-15803950</v>
      </c>
      <c r="K51" s="50">
        <f t="shared" si="3"/>
        <v>940452</v>
      </c>
      <c r="L51" s="50">
        <f t="shared" si="3"/>
        <v>-1491576</v>
      </c>
      <c r="M51" s="50">
        <f t="shared" si="3"/>
        <v>12637330</v>
      </c>
      <c r="N51" s="50">
        <f t="shared" si="3"/>
        <v>12086206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-3717744</v>
      </c>
      <c r="X51" s="50">
        <f t="shared" si="3"/>
        <v>-28808178</v>
      </c>
      <c r="Y51" s="50">
        <f t="shared" si="3"/>
        <v>25090434</v>
      </c>
      <c r="Z51" s="51">
        <f>+IF(X51&lt;&gt;0,+(Y51/X51)*100,0)</f>
        <v>-87.094831196891391</v>
      </c>
      <c r="AA51" s="48">
        <f>SUM(AA48:AA50)</f>
        <v>-57616356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-18375555</v>
      </c>
      <c r="D53" s="54">
        <f>+D51-D52</f>
        <v>0</v>
      </c>
      <c r="E53" s="55">
        <f t="shared" si="4"/>
        <v>-57616356</v>
      </c>
      <c r="F53" s="56">
        <f t="shared" si="4"/>
        <v>-57616356</v>
      </c>
      <c r="G53" s="56">
        <f t="shared" si="4"/>
        <v>-5203720</v>
      </c>
      <c r="H53" s="56">
        <f t="shared" si="4"/>
        <v>-4999432</v>
      </c>
      <c r="I53" s="56">
        <f t="shared" si="4"/>
        <v>-5600798</v>
      </c>
      <c r="J53" s="56">
        <f t="shared" si="4"/>
        <v>-15803950</v>
      </c>
      <c r="K53" s="56">
        <f t="shared" si="4"/>
        <v>940452</v>
      </c>
      <c r="L53" s="56">
        <f t="shared" si="4"/>
        <v>-1491576</v>
      </c>
      <c r="M53" s="56">
        <f t="shared" si="4"/>
        <v>12637330</v>
      </c>
      <c r="N53" s="56">
        <f t="shared" si="4"/>
        <v>12086206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-3717744</v>
      </c>
      <c r="X53" s="56">
        <f t="shared" si="4"/>
        <v>-28808178</v>
      </c>
      <c r="Y53" s="56">
        <f t="shared" si="4"/>
        <v>25090434</v>
      </c>
      <c r="Z53" s="57">
        <f>+IF(X53&lt;&gt;0,+(Y53/X53)*100,0)</f>
        <v>-87.094831196891391</v>
      </c>
      <c r="AA53" s="54">
        <f>+AA51-AA52</f>
        <v>-57616356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-18375555</v>
      </c>
      <c r="D56" s="48">
        <f>SUM(D53:D55)</f>
        <v>0</v>
      </c>
      <c r="E56" s="49">
        <f t="shared" si="5"/>
        <v>-57616356</v>
      </c>
      <c r="F56" s="50">
        <f t="shared" si="5"/>
        <v>-57616356</v>
      </c>
      <c r="G56" s="50">
        <f t="shared" si="5"/>
        <v>-5203720</v>
      </c>
      <c r="H56" s="50">
        <f t="shared" si="5"/>
        <v>-4999432</v>
      </c>
      <c r="I56" s="50">
        <f t="shared" si="5"/>
        <v>-5600798</v>
      </c>
      <c r="J56" s="50">
        <f t="shared" si="5"/>
        <v>-15803950</v>
      </c>
      <c r="K56" s="50">
        <f t="shared" si="5"/>
        <v>940452</v>
      </c>
      <c r="L56" s="50">
        <f t="shared" si="5"/>
        <v>-1491576</v>
      </c>
      <c r="M56" s="50">
        <f t="shared" si="5"/>
        <v>12637330</v>
      </c>
      <c r="N56" s="50">
        <f t="shared" si="5"/>
        <v>12086206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-3717744</v>
      </c>
      <c r="X56" s="50">
        <f t="shared" si="5"/>
        <v>-28808178</v>
      </c>
      <c r="Y56" s="50">
        <f t="shared" si="5"/>
        <v>25090434</v>
      </c>
      <c r="Z56" s="51">
        <f>+IF(X56&lt;&gt;0,+(Y56/X56)*100,0)</f>
        <v>-87.094831196891391</v>
      </c>
      <c r="AA56" s="48">
        <f>SUM(AA53:AA55)</f>
        <v>-57616356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-18375555</v>
      </c>
      <c r="D59" s="65">
        <f>SUM(D56:D58)</f>
        <v>0</v>
      </c>
      <c r="E59" s="66">
        <f t="shared" si="6"/>
        <v>-57616356</v>
      </c>
      <c r="F59" s="67">
        <f t="shared" si="6"/>
        <v>-57616356</v>
      </c>
      <c r="G59" s="67">
        <f t="shared" si="6"/>
        <v>-5203720</v>
      </c>
      <c r="H59" s="67">
        <f t="shared" si="6"/>
        <v>-4999432</v>
      </c>
      <c r="I59" s="67">
        <f t="shared" si="6"/>
        <v>-5600798</v>
      </c>
      <c r="J59" s="67">
        <f t="shared" si="6"/>
        <v>-15803950</v>
      </c>
      <c r="K59" s="67">
        <f t="shared" si="6"/>
        <v>940452</v>
      </c>
      <c r="L59" s="67">
        <f t="shared" si="6"/>
        <v>-1491576</v>
      </c>
      <c r="M59" s="67">
        <f t="shared" si="6"/>
        <v>12637330</v>
      </c>
      <c r="N59" s="67">
        <f t="shared" si="6"/>
        <v>12086206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-3717744</v>
      </c>
      <c r="X59" s="67">
        <f t="shared" si="6"/>
        <v>-28808178</v>
      </c>
      <c r="Y59" s="67">
        <f t="shared" si="6"/>
        <v>25090434</v>
      </c>
      <c r="Z59" s="68">
        <f>+IF(X59&lt;&gt;0,+(Y59/X59)*100,0)</f>
        <v>-87.094831196891391</v>
      </c>
      <c r="AA59" s="65">
        <f>SUM(AA56:AA58)</f>
        <v>-57616356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30200000</v>
      </c>
      <c r="D25" s="20"/>
      <c r="E25" s="21">
        <v>3587000</v>
      </c>
      <c r="F25" s="22">
        <v>3587000</v>
      </c>
      <c r="G25" s="22"/>
      <c r="H25" s="22"/>
      <c r="I25" s="22">
        <v>1009917</v>
      </c>
      <c r="J25" s="22">
        <v>1009917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1009917</v>
      </c>
      <c r="X25" s="22">
        <v>1793502</v>
      </c>
      <c r="Y25" s="22">
        <v>-783585</v>
      </c>
      <c r="Z25" s="23">
        <v>-43.690221700338221</v>
      </c>
      <c r="AA25" s="20">
        <v>3587000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30200000</v>
      </c>
      <c r="D32" s="29">
        <f t="shared" ref="D32:Y32" si="0">SUM(D6:D31)</f>
        <v>0</v>
      </c>
      <c r="E32" s="30">
        <f t="shared" si="0"/>
        <v>3587000</v>
      </c>
      <c r="F32" s="31">
        <f t="shared" si="0"/>
        <v>3587000</v>
      </c>
      <c r="G32" s="31">
        <f t="shared" si="0"/>
        <v>0</v>
      </c>
      <c r="H32" s="31">
        <f t="shared" si="0"/>
        <v>0</v>
      </c>
      <c r="I32" s="31">
        <f t="shared" si="0"/>
        <v>1009917</v>
      </c>
      <c r="J32" s="31">
        <f t="shared" si="0"/>
        <v>1009917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1009917</v>
      </c>
      <c r="X32" s="31">
        <f t="shared" si="0"/>
        <v>1793502</v>
      </c>
      <c r="Y32" s="31">
        <f t="shared" si="0"/>
        <v>-783585</v>
      </c>
      <c r="Z32" s="32">
        <f>+IF(X32&lt;&gt;0,+(Y32/X32)*100,0)</f>
        <v>-43.690221700338221</v>
      </c>
      <c r="AA32" s="29">
        <f>SUM(AA6:AA31)</f>
        <v>3587000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3084046</v>
      </c>
      <c r="D34" s="20"/>
      <c r="E34" s="21">
        <v>3451871</v>
      </c>
      <c r="F34" s="22">
        <v>3451871</v>
      </c>
      <c r="G34" s="22">
        <v>242342</v>
      </c>
      <c r="H34" s="22">
        <v>242351</v>
      </c>
      <c r="I34" s="22">
        <v>240185</v>
      </c>
      <c r="J34" s="22">
        <v>724878</v>
      </c>
      <c r="K34" s="22">
        <v>254477</v>
      </c>
      <c r="L34" s="22">
        <v>303205</v>
      </c>
      <c r="M34" s="22">
        <v>365149</v>
      </c>
      <c r="N34" s="22">
        <v>922831</v>
      </c>
      <c r="O34" s="22"/>
      <c r="P34" s="22"/>
      <c r="Q34" s="22"/>
      <c r="R34" s="22"/>
      <c r="S34" s="22"/>
      <c r="T34" s="22"/>
      <c r="U34" s="22"/>
      <c r="V34" s="22"/>
      <c r="W34" s="22">
        <v>1647709</v>
      </c>
      <c r="X34" s="22">
        <v>1725942</v>
      </c>
      <c r="Y34" s="22">
        <v>-78233</v>
      </c>
      <c r="Z34" s="23">
        <v>-4.5327710896426412</v>
      </c>
      <c r="AA34" s="20">
        <v>3451871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1958308</v>
      </c>
      <c r="D37" s="20"/>
      <c r="E37" s="21">
        <v>2000000</v>
      </c>
      <c r="F37" s="22">
        <v>2000000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1000002</v>
      </c>
      <c r="Y37" s="22">
        <v>-1000002</v>
      </c>
      <c r="Z37" s="23">
        <v>-100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26237172</v>
      </c>
      <c r="D41" s="20"/>
      <c r="E41" s="21">
        <v>4587000</v>
      </c>
      <c r="F41" s="22">
        <v>4587000</v>
      </c>
      <c r="G41" s="22"/>
      <c r="H41" s="22">
        <v>191779</v>
      </c>
      <c r="I41" s="22">
        <v>569534</v>
      </c>
      <c r="J41" s="22">
        <v>761313</v>
      </c>
      <c r="K41" s="22">
        <v>857837</v>
      </c>
      <c r="L41" s="22">
        <v>920452</v>
      </c>
      <c r="M41" s="22">
        <v>260870</v>
      </c>
      <c r="N41" s="22">
        <v>2039159</v>
      </c>
      <c r="O41" s="22"/>
      <c r="P41" s="22"/>
      <c r="Q41" s="22"/>
      <c r="R41" s="22"/>
      <c r="S41" s="22"/>
      <c r="T41" s="22"/>
      <c r="U41" s="22"/>
      <c r="V41" s="22"/>
      <c r="W41" s="22">
        <v>2800472</v>
      </c>
      <c r="X41" s="22">
        <v>2293494</v>
      </c>
      <c r="Y41" s="22">
        <v>506978</v>
      </c>
      <c r="Z41" s="23">
        <v>22.105050198518068</v>
      </c>
      <c r="AA41" s="20">
        <v>4587000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27461926</v>
      </c>
      <c r="D44" s="20"/>
      <c r="E44" s="21">
        <v>20778093</v>
      </c>
      <c r="F44" s="22">
        <v>20778093</v>
      </c>
      <c r="G44" s="22">
        <v>891624</v>
      </c>
      <c r="H44" s="22">
        <v>1496567</v>
      </c>
      <c r="I44" s="22">
        <v>3802294</v>
      </c>
      <c r="J44" s="22">
        <v>6190485</v>
      </c>
      <c r="K44" s="22">
        <v>1843580</v>
      </c>
      <c r="L44" s="22">
        <v>3281116</v>
      </c>
      <c r="M44" s="22">
        <v>1777903</v>
      </c>
      <c r="N44" s="22">
        <v>6902599</v>
      </c>
      <c r="O44" s="22"/>
      <c r="P44" s="22"/>
      <c r="Q44" s="22"/>
      <c r="R44" s="22"/>
      <c r="S44" s="22"/>
      <c r="T44" s="22"/>
      <c r="U44" s="22"/>
      <c r="V44" s="22"/>
      <c r="W44" s="22">
        <v>13093084</v>
      </c>
      <c r="X44" s="22">
        <v>10389048</v>
      </c>
      <c r="Y44" s="22">
        <v>2704036</v>
      </c>
      <c r="Z44" s="23">
        <v>26.027755382398848</v>
      </c>
      <c r="AA44" s="20">
        <v>20778093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58741452</v>
      </c>
      <c r="D47" s="29">
        <f t="shared" ref="D47:Y47" si="1">SUM(D34:D46)</f>
        <v>0</v>
      </c>
      <c r="E47" s="30">
        <f t="shared" si="1"/>
        <v>30816964</v>
      </c>
      <c r="F47" s="31">
        <f t="shared" si="1"/>
        <v>30816964</v>
      </c>
      <c r="G47" s="31">
        <f t="shared" si="1"/>
        <v>1133966</v>
      </c>
      <c r="H47" s="31">
        <f t="shared" si="1"/>
        <v>1930697</v>
      </c>
      <c r="I47" s="31">
        <f t="shared" si="1"/>
        <v>4612013</v>
      </c>
      <c r="J47" s="31">
        <f t="shared" si="1"/>
        <v>7676676</v>
      </c>
      <c r="K47" s="31">
        <f t="shared" si="1"/>
        <v>2955894</v>
      </c>
      <c r="L47" s="31">
        <f t="shared" si="1"/>
        <v>4504773</v>
      </c>
      <c r="M47" s="31">
        <f t="shared" si="1"/>
        <v>2403922</v>
      </c>
      <c r="N47" s="31">
        <f t="shared" si="1"/>
        <v>9864589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17541265</v>
      </c>
      <c r="X47" s="31">
        <f t="shared" si="1"/>
        <v>15408486</v>
      </c>
      <c r="Y47" s="31">
        <f t="shared" si="1"/>
        <v>2132779</v>
      </c>
      <c r="Z47" s="32">
        <f>+IF(X47&lt;&gt;0,+(Y47/X47)*100,0)</f>
        <v>13.841587031977054</v>
      </c>
      <c r="AA47" s="29">
        <f>SUM(AA34:AA46)</f>
        <v>30816964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-28541452</v>
      </c>
      <c r="D48" s="39">
        <f t="shared" si="2"/>
        <v>0</v>
      </c>
      <c r="E48" s="40">
        <f t="shared" si="2"/>
        <v>-27229964</v>
      </c>
      <c r="F48" s="41">
        <f t="shared" si="2"/>
        <v>-27229964</v>
      </c>
      <c r="G48" s="41">
        <f t="shared" si="2"/>
        <v>-1133966</v>
      </c>
      <c r="H48" s="41">
        <f t="shared" si="2"/>
        <v>-1930697</v>
      </c>
      <c r="I48" s="41">
        <f t="shared" si="2"/>
        <v>-3602096</v>
      </c>
      <c r="J48" s="41">
        <f t="shared" si="2"/>
        <v>-6666759</v>
      </c>
      <c r="K48" s="41">
        <f t="shared" si="2"/>
        <v>-2955894</v>
      </c>
      <c r="L48" s="41">
        <f t="shared" si="2"/>
        <v>-4504773</v>
      </c>
      <c r="M48" s="41">
        <f t="shared" si="2"/>
        <v>-2403922</v>
      </c>
      <c r="N48" s="41">
        <f t="shared" si="2"/>
        <v>-9864589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-16531348</v>
      </c>
      <c r="X48" s="41">
        <f t="shared" si="2"/>
        <v>-13614984</v>
      </c>
      <c r="Y48" s="41">
        <f t="shared" si="2"/>
        <v>-2916364</v>
      </c>
      <c r="Z48" s="42">
        <f>+IF(X48&lt;&gt;0,+(Y48/X48)*100,0)</f>
        <v>21.420252862581403</v>
      </c>
      <c r="AA48" s="39">
        <f>+AA32-AA47</f>
        <v>-27229964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-28541452</v>
      </c>
      <c r="D51" s="48">
        <f t="shared" si="3"/>
        <v>0</v>
      </c>
      <c r="E51" s="49">
        <f t="shared" si="3"/>
        <v>-27229964</v>
      </c>
      <c r="F51" s="50">
        <f t="shared" si="3"/>
        <v>-27229964</v>
      </c>
      <c r="G51" s="50">
        <f t="shared" si="3"/>
        <v>-1133966</v>
      </c>
      <c r="H51" s="50">
        <f t="shared" si="3"/>
        <v>-1930697</v>
      </c>
      <c r="I51" s="50">
        <f t="shared" si="3"/>
        <v>-3602096</v>
      </c>
      <c r="J51" s="50">
        <f t="shared" si="3"/>
        <v>-6666759</v>
      </c>
      <c r="K51" s="50">
        <f t="shared" si="3"/>
        <v>-2955894</v>
      </c>
      <c r="L51" s="50">
        <f t="shared" si="3"/>
        <v>-4504773</v>
      </c>
      <c r="M51" s="50">
        <f t="shared" si="3"/>
        <v>-2403922</v>
      </c>
      <c r="N51" s="50">
        <f t="shared" si="3"/>
        <v>-9864589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-16531348</v>
      </c>
      <c r="X51" s="50">
        <f t="shared" si="3"/>
        <v>-13614984</v>
      </c>
      <c r="Y51" s="50">
        <f t="shared" si="3"/>
        <v>-2916364</v>
      </c>
      <c r="Z51" s="51">
        <f>+IF(X51&lt;&gt;0,+(Y51/X51)*100,0)</f>
        <v>21.420252862581403</v>
      </c>
      <c r="AA51" s="48">
        <f>SUM(AA48:AA50)</f>
        <v>-27229964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-28541452</v>
      </c>
      <c r="D53" s="54">
        <f>+D51-D52</f>
        <v>0</v>
      </c>
      <c r="E53" s="55">
        <f t="shared" si="4"/>
        <v>-27229964</v>
      </c>
      <c r="F53" s="56">
        <f t="shared" si="4"/>
        <v>-27229964</v>
      </c>
      <c r="G53" s="56">
        <f t="shared" si="4"/>
        <v>-1133966</v>
      </c>
      <c r="H53" s="56">
        <f t="shared" si="4"/>
        <v>-1930697</v>
      </c>
      <c r="I53" s="56">
        <f t="shared" si="4"/>
        <v>-3602096</v>
      </c>
      <c r="J53" s="56">
        <f t="shared" si="4"/>
        <v>-6666759</v>
      </c>
      <c r="K53" s="56">
        <f t="shared" si="4"/>
        <v>-2955894</v>
      </c>
      <c r="L53" s="56">
        <f t="shared" si="4"/>
        <v>-4504773</v>
      </c>
      <c r="M53" s="56">
        <f t="shared" si="4"/>
        <v>-2403922</v>
      </c>
      <c r="N53" s="56">
        <f t="shared" si="4"/>
        <v>-9864589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-16531348</v>
      </c>
      <c r="X53" s="56">
        <f t="shared" si="4"/>
        <v>-13614984</v>
      </c>
      <c r="Y53" s="56">
        <f t="shared" si="4"/>
        <v>-2916364</v>
      </c>
      <c r="Z53" s="57">
        <f>+IF(X53&lt;&gt;0,+(Y53/X53)*100,0)</f>
        <v>21.420252862581403</v>
      </c>
      <c r="AA53" s="54">
        <f>+AA51-AA52</f>
        <v>-27229964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-28541452</v>
      </c>
      <c r="D56" s="48">
        <f>SUM(D53:D55)</f>
        <v>0</v>
      </c>
      <c r="E56" s="49">
        <f t="shared" si="5"/>
        <v>-27229964</v>
      </c>
      <c r="F56" s="50">
        <f t="shared" si="5"/>
        <v>-27229964</v>
      </c>
      <c r="G56" s="50">
        <f t="shared" si="5"/>
        <v>-1133966</v>
      </c>
      <c r="H56" s="50">
        <f t="shared" si="5"/>
        <v>-1930697</v>
      </c>
      <c r="I56" s="50">
        <f t="shared" si="5"/>
        <v>-3602096</v>
      </c>
      <c r="J56" s="50">
        <f t="shared" si="5"/>
        <v>-6666759</v>
      </c>
      <c r="K56" s="50">
        <f t="shared" si="5"/>
        <v>-2955894</v>
      </c>
      <c r="L56" s="50">
        <f t="shared" si="5"/>
        <v>-4504773</v>
      </c>
      <c r="M56" s="50">
        <f t="shared" si="5"/>
        <v>-2403922</v>
      </c>
      <c r="N56" s="50">
        <f t="shared" si="5"/>
        <v>-9864589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-16531348</v>
      </c>
      <c r="X56" s="50">
        <f t="shared" si="5"/>
        <v>-13614984</v>
      </c>
      <c r="Y56" s="50">
        <f t="shared" si="5"/>
        <v>-2916364</v>
      </c>
      <c r="Z56" s="51">
        <f>+IF(X56&lt;&gt;0,+(Y56/X56)*100,0)</f>
        <v>21.420252862581403</v>
      </c>
      <c r="AA56" s="48">
        <f>SUM(AA53:AA55)</f>
        <v>-27229964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-28541452</v>
      </c>
      <c r="D59" s="65">
        <f>SUM(D56:D58)</f>
        <v>0</v>
      </c>
      <c r="E59" s="66">
        <f t="shared" si="6"/>
        <v>-27229964</v>
      </c>
      <c r="F59" s="67">
        <f t="shared" si="6"/>
        <v>-27229964</v>
      </c>
      <c r="G59" s="67">
        <f t="shared" si="6"/>
        <v>-1133966</v>
      </c>
      <c r="H59" s="67">
        <f t="shared" si="6"/>
        <v>-1930697</v>
      </c>
      <c r="I59" s="67">
        <f t="shared" si="6"/>
        <v>-3602096</v>
      </c>
      <c r="J59" s="67">
        <f t="shared" si="6"/>
        <v>-6666759</v>
      </c>
      <c r="K59" s="67">
        <f t="shared" si="6"/>
        <v>-2955894</v>
      </c>
      <c r="L59" s="67">
        <f t="shared" si="6"/>
        <v>-4504773</v>
      </c>
      <c r="M59" s="67">
        <f t="shared" si="6"/>
        <v>-2403922</v>
      </c>
      <c r="N59" s="67">
        <f t="shared" si="6"/>
        <v>-9864589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-16531348</v>
      </c>
      <c r="X59" s="67">
        <f t="shared" si="6"/>
        <v>-13614984</v>
      </c>
      <c r="Y59" s="67">
        <f t="shared" si="6"/>
        <v>-2916364</v>
      </c>
      <c r="Z59" s="68">
        <f>+IF(X59&lt;&gt;0,+(Y59/X59)*100,0)</f>
        <v>21.420252862581403</v>
      </c>
      <c r="AA59" s="65">
        <f>SUM(AA56:AA58)</f>
        <v>-27229964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2927828</v>
      </c>
      <c r="D34" s="20"/>
      <c r="E34" s="21">
        <v>4024634</v>
      </c>
      <c r="F34" s="22">
        <v>4024634</v>
      </c>
      <c r="G34" s="22">
        <v>224002</v>
      </c>
      <c r="H34" s="22">
        <v>251303</v>
      </c>
      <c r="I34" s="22">
        <v>253859</v>
      </c>
      <c r="J34" s="22">
        <v>729164</v>
      </c>
      <c r="K34" s="22">
        <v>266942</v>
      </c>
      <c r="L34" s="22">
        <v>276460</v>
      </c>
      <c r="M34" s="22">
        <v>272982</v>
      </c>
      <c r="N34" s="22">
        <v>816384</v>
      </c>
      <c r="O34" s="22"/>
      <c r="P34" s="22"/>
      <c r="Q34" s="22"/>
      <c r="R34" s="22"/>
      <c r="S34" s="22"/>
      <c r="T34" s="22"/>
      <c r="U34" s="22"/>
      <c r="V34" s="22"/>
      <c r="W34" s="22">
        <v>1545548</v>
      </c>
      <c r="X34" s="22">
        <v>2002256</v>
      </c>
      <c r="Y34" s="22">
        <v>-456708</v>
      </c>
      <c r="Z34" s="23">
        <v>-22.809670691460031</v>
      </c>
      <c r="AA34" s="20">
        <v>4024634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2354663</v>
      </c>
      <c r="D37" s="20"/>
      <c r="E37" s="21">
        <v>1600000</v>
      </c>
      <c r="F37" s="22">
        <v>1600000</v>
      </c>
      <c r="G37" s="22"/>
      <c r="H37" s="22">
        <v>5162</v>
      </c>
      <c r="I37" s="22">
        <v>1262558</v>
      </c>
      <c r="J37" s="22">
        <v>1267720</v>
      </c>
      <c r="K37" s="22">
        <v>26396</v>
      </c>
      <c r="L37" s="22">
        <v>85270</v>
      </c>
      <c r="M37" s="22"/>
      <c r="N37" s="22">
        <v>111666</v>
      </c>
      <c r="O37" s="22"/>
      <c r="P37" s="22"/>
      <c r="Q37" s="22"/>
      <c r="R37" s="22"/>
      <c r="S37" s="22"/>
      <c r="T37" s="22"/>
      <c r="U37" s="22"/>
      <c r="V37" s="22"/>
      <c r="W37" s="22">
        <v>1379386</v>
      </c>
      <c r="X37" s="22">
        <v>796000</v>
      </c>
      <c r="Y37" s="22">
        <v>583386</v>
      </c>
      <c r="Z37" s="23">
        <v>73.289698492462307</v>
      </c>
      <c r="AA37" s="20">
        <v>1600000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21357581</v>
      </c>
      <c r="D41" s="20"/>
      <c r="E41" s="21">
        <v>11500000</v>
      </c>
      <c r="F41" s="22">
        <v>11500000</v>
      </c>
      <c r="G41" s="22">
        <v>639937</v>
      </c>
      <c r="H41" s="22">
        <v>5444069</v>
      </c>
      <c r="I41" s="22">
        <v>-495478</v>
      </c>
      <c r="J41" s="22">
        <v>5588528</v>
      </c>
      <c r="K41" s="22"/>
      <c r="L41" s="22">
        <v>71124</v>
      </c>
      <c r="M41" s="22">
        <v>892908</v>
      </c>
      <c r="N41" s="22">
        <v>964032</v>
      </c>
      <c r="O41" s="22"/>
      <c r="P41" s="22"/>
      <c r="Q41" s="22"/>
      <c r="R41" s="22"/>
      <c r="S41" s="22"/>
      <c r="T41" s="22"/>
      <c r="U41" s="22"/>
      <c r="V41" s="22"/>
      <c r="W41" s="22">
        <v>6552560</v>
      </c>
      <c r="X41" s="22">
        <v>5721250</v>
      </c>
      <c r="Y41" s="22">
        <v>831310</v>
      </c>
      <c r="Z41" s="23">
        <v>14.530216298885733</v>
      </c>
      <c r="AA41" s="20">
        <v>11500000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37722042</v>
      </c>
      <c r="D44" s="20"/>
      <c r="E44" s="21">
        <v>32500000</v>
      </c>
      <c r="F44" s="22">
        <v>32500000</v>
      </c>
      <c r="G44" s="22">
        <v>385501</v>
      </c>
      <c r="H44" s="22">
        <v>3698548</v>
      </c>
      <c r="I44" s="22">
        <v>4288572</v>
      </c>
      <c r="J44" s="22">
        <v>8372621</v>
      </c>
      <c r="K44" s="22">
        <v>2136808</v>
      </c>
      <c r="L44" s="22">
        <v>4073054</v>
      </c>
      <c r="M44" s="22">
        <v>3992654</v>
      </c>
      <c r="N44" s="22">
        <v>10202516</v>
      </c>
      <c r="O44" s="22"/>
      <c r="P44" s="22"/>
      <c r="Q44" s="22"/>
      <c r="R44" s="22"/>
      <c r="S44" s="22"/>
      <c r="T44" s="22"/>
      <c r="U44" s="22"/>
      <c r="V44" s="22"/>
      <c r="W44" s="22">
        <v>18575137</v>
      </c>
      <c r="X44" s="22">
        <v>16168750</v>
      </c>
      <c r="Y44" s="22">
        <v>2406387</v>
      </c>
      <c r="Z44" s="23">
        <v>14.882950135291845</v>
      </c>
      <c r="AA44" s="20">
        <v>32500000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64362114</v>
      </c>
      <c r="D47" s="29">
        <f t="shared" ref="D47:Y47" si="1">SUM(D34:D46)</f>
        <v>0</v>
      </c>
      <c r="E47" s="30">
        <f t="shared" si="1"/>
        <v>49624634</v>
      </c>
      <c r="F47" s="31">
        <f t="shared" si="1"/>
        <v>49624634</v>
      </c>
      <c r="G47" s="31">
        <f t="shared" si="1"/>
        <v>1249440</v>
      </c>
      <c r="H47" s="31">
        <f t="shared" si="1"/>
        <v>9399082</v>
      </c>
      <c r="I47" s="31">
        <f t="shared" si="1"/>
        <v>5309511</v>
      </c>
      <c r="J47" s="31">
        <f t="shared" si="1"/>
        <v>15958033</v>
      </c>
      <c r="K47" s="31">
        <f t="shared" si="1"/>
        <v>2430146</v>
      </c>
      <c r="L47" s="31">
        <f t="shared" si="1"/>
        <v>4505908</v>
      </c>
      <c r="M47" s="31">
        <f t="shared" si="1"/>
        <v>5158544</v>
      </c>
      <c r="N47" s="31">
        <f t="shared" si="1"/>
        <v>12094598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28052631</v>
      </c>
      <c r="X47" s="31">
        <f t="shared" si="1"/>
        <v>24688256</v>
      </c>
      <c r="Y47" s="31">
        <f t="shared" si="1"/>
        <v>3364375</v>
      </c>
      <c r="Z47" s="32">
        <f>+IF(X47&lt;&gt;0,+(Y47/X47)*100,0)</f>
        <v>13.627430791385184</v>
      </c>
      <c r="AA47" s="29">
        <f>SUM(AA34:AA46)</f>
        <v>49624634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-64362114</v>
      </c>
      <c r="D48" s="39">
        <f t="shared" si="2"/>
        <v>0</v>
      </c>
      <c r="E48" s="40">
        <f t="shared" si="2"/>
        <v>-49624634</v>
      </c>
      <c r="F48" s="41">
        <f t="shared" si="2"/>
        <v>-49624634</v>
      </c>
      <c r="G48" s="41">
        <f t="shared" si="2"/>
        <v>-1249440</v>
      </c>
      <c r="H48" s="41">
        <f t="shared" si="2"/>
        <v>-9399082</v>
      </c>
      <c r="I48" s="41">
        <f t="shared" si="2"/>
        <v>-5309511</v>
      </c>
      <c r="J48" s="41">
        <f t="shared" si="2"/>
        <v>-15958033</v>
      </c>
      <c r="K48" s="41">
        <f t="shared" si="2"/>
        <v>-2430146</v>
      </c>
      <c r="L48" s="41">
        <f t="shared" si="2"/>
        <v>-4505908</v>
      </c>
      <c r="M48" s="41">
        <f t="shared" si="2"/>
        <v>-5158544</v>
      </c>
      <c r="N48" s="41">
        <f t="shared" si="2"/>
        <v>-12094598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-28052631</v>
      </c>
      <c r="X48" s="41">
        <f t="shared" si="2"/>
        <v>-24688256</v>
      </c>
      <c r="Y48" s="41">
        <f t="shared" si="2"/>
        <v>-3364375</v>
      </c>
      <c r="Z48" s="42">
        <f>+IF(X48&lt;&gt;0,+(Y48/X48)*100,0)</f>
        <v>13.627430791385184</v>
      </c>
      <c r="AA48" s="39">
        <f>+AA32-AA47</f>
        <v>-49624634</v>
      </c>
    </row>
    <row r="49" spans="1:27" ht="25.5" x14ac:dyDescent="0.25">
      <c r="A49" s="43" t="s">
        <v>74</v>
      </c>
      <c r="B49" s="15" t="s">
        <v>32</v>
      </c>
      <c r="C49" s="20">
        <v>6088566</v>
      </c>
      <c r="D49" s="20"/>
      <c r="E49" s="21">
        <v>1391000</v>
      </c>
      <c r="F49" s="22">
        <v>1391000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692023</v>
      </c>
      <c r="Y49" s="22">
        <v>-692023</v>
      </c>
      <c r="Z49" s="23">
        <v>-100</v>
      </c>
      <c r="AA49" s="20">
        <v>1391000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-58273548</v>
      </c>
      <c r="D51" s="48">
        <f t="shared" si="3"/>
        <v>0</v>
      </c>
      <c r="E51" s="49">
        <f t="shared" si="3"/>
        <v>-48233634</v>
      </c>
      <c r="F51" s="50">
        <f t="shared" si="3"/>
        <v>-48233634</v>
      </c>
      <c r="G51" s="50">
        <f t="shared" si="3"/>
        <v>-1249440</v>
      </c>
      <c r="H51" s="50">
        <f t="shared" si="3"/>
        <v>-9399082</v>
      </c>
      <c r="I51" s="50">
        <f t="shared" si="3"/>
        <v>-5309511</v>
      </c>
      <c r="J51" s="50">
        <f t="shared" si="3"/>
        <v>-15958033</v>
      </c>
      <c r="K51" s="50">
        <f t="shared" si="3"/>
        <v>-2430146</v>
      </c>
      <c r="L51" s="50">
        <f t="shared" si="3"/>
        <v>-4505908</v>
      </c>
      <c r="M51" s="50">
        <f t="shared" si="3"/>
        <v>-5158544</v>
      </c>
      <c r="N51" s="50">
        <f t="shared" si="3"/>
        <v>-12094598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-28052631</v>
      </c>
      <c r="X51" s="50">
        <f t="shared" si="3"/>
        <v>-23996233</v>
      </c>
      <c r="Y51" s="50">
        <f t="shared" si="3"/>
        <v>-4056398</v>
      </c>
      <c r="Z51" s="51">
        <f>+IF(X51&lt;&gt;0,+(Y51/X51)*100,0)</f>
        <v>16.904311605909143</v>
      </c>
      <c r="AA51" s="48">
        <f>SUM(AA48:AA50)</f>
        <v>-48233634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-58273548</v>
      </c>
      <c r="D53" s="54">
        <f>+D51-D52</f>
        <v>0</v>
      </c>
      <c r="E53" s="55">
        <f t="shared" si="4"/>
        <v>-48233634</v>
      </c>
      <c r="F53" s="56">
        <f t="shared" si="4"/>
        <v>-48233634</v>
      </c>
      <c r="G53" s="56">
        <f t="shared" si="4"/>
        <v>-1249440</v>
      </c>
      <c r="H53" s="56">
        <f t="shared" si="4"/>
        <v>-9399082</v>
      </c>
      <c r="I53" s="56">
        <f t="shared" si="4"/>
        <v>-5309511</v>
      </c>
      <c r="J53" s="56">
        <f t="shared" si="4"/>
        <v>-15958033</v>
      </c>
      <c r="K53" s="56">
        <f t="shared" si="4"/>
        <v>-2430146</v>
      </c>
      <c r="L53" s="56">
        <f t="shared" si="4"/>
        <v>-4505908</v>
      </c>
      <c r="M53" s="56">
        <f t="shared" si="4"/>
        <v>-5158544</v>
      </c>
      <c r="N53" s="56">
        <f t="shared" si="4"/>
        <v>-12094598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-28052631</v>
      </c>
      <c r="X53" s="56">
        <f t="shared" si="4"/>
        <v>-23996233</v>
      </c>
      <c r="Y53" s="56">
        <f t="shared" si="4"/>
        <v>-4056398</v>
      </c>
      <c r="Z53" s="57">
        <f>+IF(X53&lt;&gt;0,+(Y53/X53)*100,0)</f>
        <v>16.904311605909143</v>
      </c>
      <c r="AA53" s="54">
        <f>+AA51-AA52</f>
        <v>-48233634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-58273548</v>
      </c>
      <c r="D56" s="48">
        <f>SUM(D53:D55)</f>
        <v>0</v>
      </c>
      <c r="E56" s="49">
        <f t="shared" si="5"/>
        <v>-48233634</v>
      </c>
      <c r="F56" s="50">
        <f t="shared" si="5"/>
        <v>-48233634</v>
      </c>
      <c r="G56" s="50">
        <f t="shared" si="5"/>
        <v>-1249440</v>
      </c>
      <c r="H56" s="50">
        <f t="shared" si="5"/>
        <v>-9399082</v>
      </c>
      <c r="I56" s="50">
        <f t="shared" si="5"/>
        <v>-5309511</v>
      </c>
      <c r="J56" s="50">
        <f t="shared" si="5"/>
        <v>-15958033</v>
      </c>
      <c r="K56" s="50">
        <f t="shared" si="5"/>
        <v>-2430146</v>
      </c>
      <c r="L56" s="50">
        <f t="shared" si="5"/>
        <v>-4505908</v>
      </c>
      <c r="M56" s="50">
        <f t="shared" si="5"/>
        <v>-5158544</v>
      </c>
      <c r="N56" s="50">
        <f t="shared" si="5"/>
        <v>-12094598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-28052631</v>
      </c>
      <c r="X56" s="50">
        <f t="shared" si="5"/>
        <v>-23996233</v>
      </c>
      <c r="Y56" s="50">
        <f t="shared" si="5"/>
        <v>-4056398</v>
      </c>
      <c r="Z56" s="51">
        <f>+IF(X56&lt;&gt;0,+(Y56/X56)*100,0)</f>
        <v>16.904311605909143</v>
      </c>
      <c r="AA56" s="48">
        <f>SUM(AA53:AA55)</f>
        <v>-48233634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-58273548</v>
      </c>
      <c r="D59" s="65">
        <f>SUM(D56:D58)</f>
        <v>0</v>
      </c>
      <c r="E59" s="66">
        <f t="shared" si="6"/>
        <v>-48233634</v>
      </c>
      <c r="F59" s="67">
        <f t="shared" si="6"/>
        <v>-48233634</v>
      </c>
      <c r="G59" s="67">
        <f t="shared" si="6"/>
        <v>-1249440</v>
      </c>
      <c r="H59" s="67">
        <f t="shared" si="6"/>
        <v>-9399082</v>
      </c>
      <c r="I59" s="67">
        <f t="shared" si="6"/>
        <v>-5309511</v>
      </c>
      <c r="J59" s="67">
        <f t="shared" si="6"/>
        <v>-15958033</v>
      </c>
      <c r="K59" s="67">
        <f t="shared" si="6"/>
        <v>-2430146</v>
      </c>
      <c r="L59" s="67">
        <f t="shared" si="6"/>
        <v>-4505908</v>
      </c>
      <c r="M59" s="67">
        <f t="shared" si="6"/>
        <v>-5158544</v>
      </c>
      <c r="N59" s="67">
        <f t="shared" si="6"/>
        <v>-12094598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-28052631</v>
      </c>
      <c r="X59" s="67">
        <f t="shared" si="6"/>
        <v>-23996233</v>
      </c>
      <c r="Y59" s="67">
        <f t="shared" si="6"/>
        <v>-4056398</v>
      </c>
      <c r="Z59" s="68">
        <f>+IF(X59&lt;&gt;0,+(Y59/X59)*100,0)</f>
        <v>16.904311605909143</v>
      </c>
      <c r="AA59" s="65">
        <f>SUM(AA56:AA58)</f>
        <v>-48233634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199107305</v>
      </c>
      <c r="D6" s="20"/>
      <c r="E6" s="21">
        <v>242533398</v>
      </c>
      <c r="F6" s="22">
        <v>242533398</v>
      </c>
      <c r="G6" s="22">
        <v>23708625</v>
      </c>
      <c r="H6" s="22">
        <v>25432760</v>
      </c>
      <c r="I6" s="22">
        <v>24613559</v>
      </c>
      <c r="J6" s="22">
        <v>73754944</v>
      </c>
      <c r="K6" s="22">
        <v>24521171</v>
      </c>
      <c r="L6" s="22">
        <v>24214299</v>
      </c>
      <c r="M6" s="22">
        <v>23658021</v>
      </c>
      <c r="N6" s="22">
        <v>72393491</v>
      </c>
      <c r="O6" s="22"/>
      <c r="P6" s="22"/>
      <c r="Q6" s="22"/>
      <c r="R6" s="22"/>
      <c r="S6" s="22"/>
      <c r="T6" s="22"/>
      <c r="U6" s="22"/>
      <c r="V6" s="22"/>
      <c r="W6" s="22">
        <v>146148435</v>
      </c>
      <c r="X6" s="22">
        <v>121266666</v>
      </c>
      <c r="Y6" s="22">
        <v>24881769</v>
      </c>
      <c r="Z6" s="23">
        <v>20.518226335999046</v>
      </c>
      <c r="AA6" s="20">
        <v>242533398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7084312</v>
      </c>
      <c r="D13" s="20"/>
      <c r="E13" s="21">
        <v>7010600</v>
      </c>
      <c r="F13" s="22">
        <v>7010600</v>
      </c>
      <c r="G13" s="22">
        <v>1725280</v>
      </c>
      <c r="H13" s="22">
        <v>1752569</v>
      </c>
      <c r="I13" s="22">
        <v>1819480</v>
      </c>
      <c r="J13" s="22">
        <v>5297329</v>
      </c>
      <c r="K13" s="22">
        <v>1822937</v>
      </c>
      <c r="L13" s="22">
        <v>1836197</v>
      </c>
      <c r="M13" s="22">
        <v>1855671</v>
      </c>
      <c r="N13" s="22">
        <v>5514805</v>
      </c>
      <c r="O13" s="22"/>
      <c r="P13" s="22"/>
      <c r="Q13" s="22"/>
      <c r="R13" s="22"/>
      <c r="S13" s="22"/>
      <c r="T13" s="22"/>
      <c r="U13" s="22"/>
      <c r="V13" s="22"/>
      <c r="W13" s="22">
        <v>10812134</v>
      </c>
      <c r="X13" s="22">
        <v>3505296</v>
      </c>
      <c r="Y13" s="22">
        <v>7306838</v>
      </c>
      <c r="Z13" s="23">
        <v>208.45138327833084</v>
      </c>
      <c r="AA13" s="20">
        <v>7010600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3000000</v>
      </c>
      <c r="F23" s="22">
        <v>3000000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1500000</v>
      </c>
      <c r="Y23" s="22">
        <v>-1500000</v>
      </c>
      <c r="Z23" s="23">
        <v>-100</v>
      </c>
      <c r="AA23" s="20">
        <v>3000000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104992348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1882148</v>
      </c>
      <c r="D28" s="20"/>
      <c r="E28" s="21">
        <v>2386415</v>
      </c>
      <c r="F28" s="22">
        <v>2386415</v>
      </c>
      <c r="G28" s="22">
        <v>219577</v>
      </c>
      <c r="H28" s="22">
        <v>217925</v>
      </c>
      <c r="I28" s="22">
        <v>217035</v>
      </c>
      <c r="J28" s="22">
        <v>654537</v>
      </c>
      <c r="K28" s="22">
        <v>217544</v>
      </c>
      <c r="L28" s="22">
        <v>215130</v>
      </c>
      <c r="M28" s="22">
        <v>216019</v>
      </c>
      <c r="N28" s="22">
        <v>648693</v>
      </c>
      <c r="O28" s="22"/>
      <c r="P28" s="22"/>
      <c r="Q28" s="22"/>
      <c r="R28" s="22"/>
      <c r="S28" s="22"/>
      <c r="T28" s="22"/>
      <c r="U28" s="22"/>
      <c r="V28" s="22"/>
      <c r="W28" s="22">
        <v>1303230</v>
      </c>
      <c r="X28" s="22">
        <v>1193202</v>
      </c>
      <c r="Y28" s="22">
        <v>110028</v>
      </c>
      <c r="Z28" s="23">
        <v>9.2212383150547854</v>
      </c>
      <c r="AA28" s="20">
        <v>2386415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313066113</v>
      </c>
      <c r="D32" s="29">
        <f t="shared" ref="D32:Y32" si="0">SUM(D6:D31)</f>
        <v>0</v>
      </c>
      <c r="E32" s="30">
        <f t="shared" si="0"/>
        <v>254930413</v>
      </c>
      <c r="F32" s="31">
        <f t="shared" si="0"/>
        <v>254930413</v>
      </c>
      <c r="G32" s="31">
        <f t="shared" si="0"/>
        <v>25653482</v>
      </c>
      <c r="H32" s="31">
        <f t="shared" si="0"/>
        <v>27403254</v>
      </c>
      <c r="I32" s="31">
        <f t="shared" si="0"/>
        <v>26650074</v>
      </c>
      <c r="J32" s="31">
        <f t="shared" si="0"/>
        <v>79706810</v>
      </c>
      <c r="K32" s="31">
        <f t="shared" si="0"/>
        <v>26561652</v>
      </c>
      <c r="L32" s="31">
        <f t="shared" si="0"/>
        <v>26265626</v>
      </c>
      <c r="M32" s="31">
        <f t="shared" si="0"/>
        <v>25729711</v>
      </c>
      <c r="N32" s="31">
        <f t="shared" si="0"/>
        <v>78556989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158263799</v>
      </c>
      <c r="X32" s="31">
        <f t="shared" si="0"/>
        <v>127465164</v>
      </c>
      <c r="Y32" s="31">
        <f t="shared" si="0"/>
        <v>30798635</v>
      </c>
      <c r="Z32" s="32">
        <f>+IF(X32&lt;&gt;0,+(Y32/X32)*100,0)</f>
        <v>24.162393891400789</v>
      </c>
      <c r="AA32" s="29">
        <f>SUM(AA6:AA31)</f>
        <v>254930413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20730956</v>
      </c>
      <c r="D34" s="20"/>
      <c r="E34" s="21">
        <v>22849105</v>
      </c>
      <c r="F34" s="22">
        <v>22849105</v>
      </c>
      <c r="G34" s="22">
        <v>1707730</v>
      </c>
      <c r="H34" s="22">
        <v>1594191</v>
      </c>
      <c r="I34" s="22">
        <v>1818949</v>
      </c>
      <c r="J34" s="22">
        <v>5120870</v>
      </c>
      <c r="K34" s="22">
        <v>1666719</v>
      </c>
      <c r="L34" s="22">
        <v>1761822</v>
      </c>
      <c r="M34" s="22">
        <v>1638353</v>
      </c>
      <c r="N34" s="22">
        <v>5066894</v>
      </c>
      <c r="O34" s="22"/>
      <c r="P34" s="22"/>
      <c r="Q34" s="22"/>
      <c r="R34" s="22"/>
      <c r="S34" s="22"/>
      <c r="T34" s="22"/>
      <c r="U34" s="22"/>
      <c r="V34" s="22"/>
      <c r="W34" s="22">
        <v>10187764</v>
      </c>
      <c r="X34" s="22">
        <v>11424516</v>
      </c>
      <c r="Y34" s="22">
        <v>-1236752</v>
      </c>
      <c r="Z34" s="23">
        <v>-10.825421400784069</v>
      </c>
      <c r="AA34" s="20">
        <v>22849105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281594352</v>
      </c>
      <c r="D36" s="20"/>
      <c r="E36" s="21">
        <v>195000000</v>
      </c>
      <c r="F36" s="22">
        <v>195000000</v>
      </c>
      <c r="G36" s="22">
        <v>43485162</v>
      </c>
      <c r="H36" s="22">
        <v>40992184</v>
      </c>
      <c r="I36" s="22">
        <v>23951879</v>
      </c>
      <c r="J36" s="22">
        <v>108429225</v>
      </c>
      <c r="K36" s="22">
        <v>23824007</v>
      </c>
      <c r="L36" s="22">
        <v>21970964</v>
      </c>
      <c r="M36" s="22">
        <v>21549332</v>
      </c>
      <c r="N36" s="22">
        <v>67344303</v>
      </c>
      <c r="O36" s="22"/>
      <c r="P36" s="22"/>
      <c r="Q36" s="22"/>
      <c r="R36" s="22"/>
      <c r="S36" s="22"/>
      <c r="T36" s="22"/>
      <c r="U36" s="22"/>
      <c r="V36" s="22"/>
      <c r="W36" s="22">
        <v>175773528</v>
      </c>
      <c r="X36" s="22">
        <v>97500000</v>
      </c>
      <c r="Y36" s="22">
        <v>78273528</v>
      </c>
      <c r="Z36" s="23">
        <v>80.280541538461534</v>
      </c>
      <c r="AA36" s="20">
        <v>195000000</v>
      </c>
    </row>
    <row r="37" spans="1:27" ht="13.5" x14ac:dyDescent="0.25">
      <c r="A37" s="19" t="s">
        <v>63</v>
      </c>
      <c r="B37" s="15" t="s">
        <v>32</v>
      </c>
      <c r="C37" s="20">
        <v>5309567</v>
      </c>
      <c r="D37" s="20"/>
      <c r="E37" s="21">
        <v>10000000</v>
      </c>
      <c r="F37" s="22">
        <v>10000000</v>
      </c>
      <c r="G37" s="22">
        <v>510550</v>
      </c>
      <c r="H37" s="22">
        <v>676642</v>
      </c>
      <c r="I37" s="22">
        <v>1396697</v>
      </c>
      <c r="J37" s="22">
        <v>2583889</v>
      </c>
      <c r="K37" s="22">
        <v>821510</v>
      </c>
      <c r="L37" s="22">
        <v>1018829</v>
      </c>
      <c r="M37" s="22">
        <v>2156852</v>
      </c>
      <c r="N37" s="22">
        <v>3997191</v>
      </c>
      <c r="O37" s="22"/>
      <c r="P37" s="22"/>
      <c r="Q37" s="22"/>
      <c r="R37" s="22"/>
      <c r="S37" s="22"/>
      <c r="T37" s="22"/>
      <c r="U37" s="22"/>
      <c r="V37" s="22"/>
      <c r="W37" s="22">
        <v>6581080</v>
      </c>
      <c r="X37" s="22">
        <v>4999998</v>
      </c>
      <c r="Y37" s="22">
        <v>1581082</v>
      </c>
      <c r="Z37" s="23">
        <v>31.621652648661058</v>
      </c>
      <c r="AA37" s="20">
        <v>10000000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14400000</v>
      </c>
      <c r="F38" s="22">
        <v>14400000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7200000</v>
      </c>
      <c r="Y38" s="22">
        <v>-7200000</v>
      </c>
      <c r="Z38" s="23">
        <v>-100</v>
      </c>
      <c r="AA38" s="20">
        <v>14400000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15000000</v>
      </c>
      <c r="F39" s="22">
        <v>15000000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7499970</v>
      </c>
      <c r="Y39" s="22">
        <v>-7499970</v>
      </c>
      <c r="Z39" s="23">
        <v>-100</v>
      </c>
      <c r="AA39" s="20">
        <v>15000000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40881530</v>
      </c>
      <c r="D41" s="20"/>
      <c r="E41" s="21">
        <v>51000000</v>
      </c>
      <c r="F41" s="22">
        <v>51000000</v>
      </c>
      <c r="G41" s="22">
        <v>2782571</v>
      </c>
      <c r="H41" s="22">
        <v>4890527</v>
      </c>
      <c r="I41" s="22">
        <v>3722504</v>
      </c>
      <c r="J41" s="22">
        <v>11395602</v>
      </c>
      <c r="K41" s="22">
        <v>3240534</v>
      </c>
      <c r="L41" s="22">
        <v>4137134</v>
      </c>
      <c r="M41" s="22">
        <v>5076511</v>
      </c>
      <c r="N41" s="22">
        <v>12454179</v>
      </c>
      <c r="O41" s="22"/>
      <c r="P41" s="22"/>
      <c r="Q41" s="22"/>
      <c r="R41" s="22"/>
      <c r="S41" s="22"/>
      <c r="T41" s="22"/>
      <c r="U41" s="22"/>
      <c r="V41" s="22"/>
      <c r="W41" s="22">
        <v>23849781</v>
      </c>
      <c r="X41" s="22">
        <v>25499988</v>
      </c>
      <c r="Y41" s="22">
        <v>-1650207</v>
      </c>
      <c r="Z41" s="23">
        <v>-6.4714030453661389</v>
      </c>
      <c r="AA41" s="20">
        <v>51000000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489137</v>
      </c>
      <c r="D43" s="20"/>
      <c r="E43" s="21">
        <v>125002</v>
      </c>
      <c r="F43" s="22">
        <v>125002</v>
      </c>
      <c r="G43" s="22">
        <v>29439</v>
      </c>
      <c r="H43" s="22">
        <v>123157</v>
      </c>
      <c r="I43" s="22">
        <v>44012</v>
      </c>
      <c r="J43" s="22">
        <v>196608</v>
      </c>
      <c r="K43" s="22">
        <v>-92442</v>
      </c>
      <c r="L43" s="22">
        <v>123061</v>
      </c>
      <c r="M43" s="22">
        <v>141062</v>
      </c>
      <c r="N43" s="22">
        <v>171681</v>
      </c>
      <c r="O43" s="22"/>
      <c r="P43" s="22"/>
      <c r="Q43" s="22"/>
      <c r="R43" s="22"/>
      <c r="S43" s="22"/>
      <c r="T43" s="22"/>
      <c r="U43" s="22"/>
      <c r="V43" s="22"/>
      <c r="W43" s="22">
        <v>368289</v>
      </c>
      <c r="X43" s="22">
        <v>62502</v>
      </c>
      <c r="Y43" s="22">
        <v>305787</v>
      </c>
      <c r="Z43" s="23">
        <v>489.2435442065854</v>
      </c>
      <c r="AA43" s="20">
        <v>125002</v>
      </c>
    </row>
    <row r="44" spans="1:27" ht="13.5" x14ac:dyDescent="0.25">
      <c r="A44" s="19" t="s">
        <v>69</v>
      </c>
      <c r="B44" s="15" t="s">
        <v>32</v>
      </c>
      <c r="C44" s="20">
        <v>6602093</v>
      </c>
      <c r="D44" s="20"/>
      <c r="E44" s="21">
        <v>8223775</v>
      </c>
      <c r="F44" s="22">
        <v>8223775</v>
      </c>
      <c r="G44" s="22">
        <v>675034</v>
      </c>
      <c r="H44" s="22">
        <v>112127</v>
      </c>
      <c r="I44" s="22">
        <v>107175</v>
      </c>
      <c r="J44" s="22">
        <v>894336</v>
      </c>
      <c r="K44" s="22">
        <v>632914</v>
      </c>
      <c r="L44" s="22">
        <v>625126</v>
      </c>
      <c r="M44" s="22">
        <v>593307</v>
      </c>
      <c r="N44" s="22">
        <v>1851347</v>
      </c>
      <c r="O44" s="22"/>
      <c r="P44" s="22"/>
      <c r="Q44" s="22"/>
      <c r="R44" s="22"/>
      <c r="S44" s="22"/>
      <c r="T44" s="22"/>
      <c r="U44" s="22"/>
      <c r="V44" s="22"/>
      <c r="W44" s="22">
        <v>2745683</v>
      </c>
      <c r="X44" s="22">
        <v>4103796</v>
      </c>
      <c r="Y44" s="22">
        <v>-1358113</v>
      </c>
      <c r="Z44" s="23">
        <v>-33.094067054015355</v>
      </c>
      <c r="AA44" s="20">
        <v>8223775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355607635</v>
      </c>
      <c r="D47" s="29">
        <f t="shared" ref="D47:Y47" si="1">SUM(D34:D46)</f>
        <v>0</v>
      </c>
      <c r="E47" s="30">
        <f t="shared" si="1"/>
        <v>316597882</v>
      </c>
      <c r="F47" s="31">
        <f t="shared" si="1"/>
        <v>316597882</v>
      </c>
      <c r="G47" s="31">
        <f t="shared" si="1"/>
        <v>49190486</v>
      </c>
      <c r="H47" s="31">
        <f t="shared" si="1"/>
        <v>48388828</v>
      </c>
      <c r="I47" s="31">
        <f t="shared" si="1"/>
        <v>31041216</v>
      </c>
      <c r="J47" s="31">
        <f t="shared" si="1"/>
        <v>128620530</v>
      </c>
      <c r="K47" s="31">
        <f t="shared" si="1"/>
        <v>30093242</v>
      </c>
      <c r="L47" s="31">
        <f t="shared" si="1"/>
        <v>29636936</v>
      </c>
      <c r="M47" s="31">
        <f t="shared" si="1"/>
        <v>31155417</v>
      </c>
      <c r="N47" s="31">
        <f t="shared" si="1"/>
        <v>90885595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219506125</v>
      </c>
      <c r="X47" s="31">
        <f t="shared" si="1"/>
        <v>158290770</v>
      </c>
      <c r="Y47" s="31">
        <f t="shared" si="1"/>
        <v>61215355</v>
      </c>
      <c r="Z47" s="32">
        <f>+IF(X47&lt;&gt;0,+(Y47/X47)*100,0)</f>
        <v>38.672725516465675</v>
      </c>
      <c r="AA47" s="29">
        <f>SUM(AA34:AA46)</f>
        <v>316597882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-42541522</v>
      </c>
      <c r="D48" s="39">
        <f t="shared" si="2"/>
        <v>0</v>
      </c>
      <c r="E48" s="40">
        <f t="shared" si="2"/>
        <v>-61667469</v>
      </c>
      <c r="F48" s="41">
        <f t="shared" si="2"/>
        <v>-61667469</v>
      </c>
      <c r="G48" s="41">
        <f t="shared" si="2"/>
        <v>-23537004</v>
      </c>
      <c r="H48" s="41">
        <f t="shared" si="2"/>
        <v>-20985574</v>
      </c>
      <c r="I48" s="41">
        <f t="shared" si="2"/>
        <v>-4391142</v>
      </c>
      <c r="J48" s="41">
        <f t="shared" si="2"/>
        <v>-48913720</v>
      </c>
      <c r="K48" s="41">
        <f t="shared" si="2"/>
        <v>-3531590</v>
      </c>
      <c r="L48" s="41">
        <f t="shared" si="2"/>
        <v>-3371310</v>
      </c>
      <c r="M48" s="41">
        <f t="shared" si="2"/>
        <v>-5425706</v>
      </c>
      <c r="N48" s="41">
        <f t="shared" si="2"/>
        <v>-12328606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-61242326</v>
      </c>
      <c r="X48" s="41">
        <f t="shared" si="2"/>
        <v>-30825606</v>
      </c>
      <c r="Y48" s="41">
        <f t="shared" si="2"/>
        <v>-30416720</v>
      </c>
      <c r="Z48" s="42">
        <f>+IF(X48&lt;&gt;0,+(Y48/X48)*100,0)</f>
        <v>98.673550813567132</v>
      </c>
      <c r="AA48" s="39">
        <f>+AA32-AA47</f>
        <v>-61667469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1237000</v>
      </c>
      <c r="F49" s="22">
        <v>1237000</v>
      </c>
      <c r="G49" s="22"/>
      <c r="H49" s="22"/>
      <c r="I49" s="22"/>
      <c r="J49" s="22"/>
      <c r="K49" s="22">
        <v>865900</v>
      </c>
      <c r="L49" s="22"/>
      <c r="M49" s="22"/>
      <c r="N49" s="22">
        <v>865900</v>
      </c>
      <c r="O49" s="22"/>
      <c r="P49" s="22"/>
      <c r="Q49" s="22"/>
      <c r="R49" s="22"/>
      <c r="S49" s="22"/>
      <c r="T49" s="22"/>
      <c r="U49" s="22"/>
      <c r="V49" s="22"/>
      <c r="W49" s="22">
        <v>865900</v>
      </c>
      <c r="X49" s="22">
        <v>618498</v>
      </c>
      <c r="Y49" s="22">
        <v>247402</v>
      </c>
      <c r="Z49" s="23">
        <v>40.00045270962881</v>
      </c>
      <c r="AA49" s="20">
        <v>1237000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-42541522</v>
      </c>
      <c r="D51" s="48">
        <f t="shared" si="3"/>
        <v>0</v>
      </c>
      <c r="E51" s="49">
        <f t="shared" si="3"/>
        <v>-60430469</v>
      </c>
      <c r="F51" s="50">
        <f t="shared" si="3"/>
        <v>-60430469</v>
      </c>
      <c r="G51" s="50">
        <f t="shared" si="3"/>
        <v>-23537004</v>
      </c>
      <c r="H51" s="50">
        <f t="shared" si="3"/>
        <v>-20985574</v>
      </c>
      <c r="I51" s="50">
        <f t="shared" si="3"/>
        <v>-4391142</v>
      </c>
      <c r="J51" s="50">
        <f t="shared" si="3"/>
        <v>-48913720</v>
      </c>
      <c r="K51" s="50">
        <f t="shared" si="3"/>
        <v>-2665690</v>
      </c>
      <c r="L51" s="50">
        <f t="shared" si="3"/>
        <v>-3371310</v>
      </c>
      <c r="M51" s="50">
        <f t="shared" si="3"/>
        <v>-5425706</v>
      </c>
      <c r="N51" s="50">
        <f t="shared" si="3"/>
        <v>-11462706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-60376426</v>
      </c>
      <c r="X51" s="50">
        <f t="shared" si="3"/>
        <v>-30207108</v>
      </c>
      <c r="Y51" s="50">
        <f t="shared" si="3"/>
        <v>-30169318</v>
      </c>
      <c r="Z51" s="51">
        <f>+IF(X51&lt;&gt;0,+(Y51/X51)*100,0)</f>
        <v>99.874896994442494</v>
      </c>
      <c r="AA51" s="48">
        <f>SUM(AA48:AA50)</f>
        <v>-60430469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-42541522</v>
      </c>
      <c r="D53" s="54">
        <f>+D51-D52</f>
        <v>0</v>
      </c>
      <c r="E53" s="55">
        <f t="shared" si="4"/>
        <v>-60430469</v>
      </c>
      <c r="F53" s="56">
        <f t="shared" si="4"/>
        <v>-60430469</v>
      </c>
      <c r="G53" s="56">
        <f t="shared" si="4"/>
        <v>-23537004</v>
      </c>
      <c r="H53" s="56">
        <f t="shared" si="4"/>
        <v>-20985574</v>
      </c>
      <c r="I53" s="56">
        <f t="shared" si="4"/>
        <v>-4391142</v>
      </c>
      <c r="J53" s="56">
        <f t="shared" si="4"/>
        <v>-48913720</v>
      </c>
      <c r="K53" s="56">
        <f t="shared" si="4"/>
        <v>-2665690</v>
      </c>
      <c r="L53" s="56">
        <f t="shared" si="4"/>
        <v>-3371310</v>
      </c>
      <c r="M53" s="56">
        <f t="shared" si="4"/>
        <v>-5425706</v>
      </c>
      <c r="N53" s="56">
        <f t="shared" si="4"/>
        <v>-11462706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-60376426</v>
      </c>
      <c r="X53" s="56">
        <f t="shared" si="4"/>
        <v>-30207108</v>
      </c>
      <c r="Y53" s="56">
        <f t="shared" si="4"/>
        <v>-30169318</v>
      </c>
      <c r="Z53" s="57">
        <f>+IF(X53&lt;&gt;0,+(Y53/X53)*100,0)</f>
        <v>99.874896994442494</v>
      </c>
      <c r="AA53" s="54">
        <f>+AA51-AA52</f>
        <v>-60430469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-42541522</v>
      </c>
      <c r="D56" s="48">
        <f>SUM(D53:D55)</f>
        <v>0</v>
      </c>
      <c r="E56" s="49">
        <f t="shared" si="5"/>
        <v>-60430469</v>
      </c>
      <c r="F56" s="50">
        <f t="shared" si="5"/>
        <v>-60430469</v>
      </c>
      <c r="G56" s="50">
        <f t="shared" si="5"/>
        <v>-23537004</v>
      </c>
      <c r="H56" s="50">
        <f t="shared" si="5"/>
        <v>-20985574</v>
      </c>
      <c r="I56" s="50">
        <f t="shared" si="5"/>
        <v>-4391142</v>
      </c>
      <c r="J56" s="50">
        <f t="shared" si="5"/>
        <v>-48913720</v>
      </c>
      <c r="K56" s="50">
        <f t="shared" si="5"/>
        <v>-2665690</v>
      </c>
      <c r="L56" s="50">
        <f t="shared" si="5"/>
        <v>-3371310</v>
      </c>
      <c r="M56" s="50">
        <f t="shared" si="5"/>
        <v>-5425706</v>
      </c>
      <c r="N56" s="50">
        <f t="shared" si="5"/>
        <v>-11462706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-60376426</v>
      </c>
      <c r="X56" s="50">
        <f t="shared" si="5"/>
        <v>-30207108</v>
      </c>
      <c r="Y56" s="50">
        <f t="shared" si="5"/>
        <v>-30169318</v>
      </c>
      <c r="Z56" s="51">
        <f>+IF(X56&lt;&gt;0,+(Y56/X56)*100,0)</f>
        <v>99.874896994442494</v>
      </c>
      <c r="AA56" s="48">
        <f>SUM(AA53:AA55)</f>
        <v>-60430469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-42541522</v>
      </c>
      <c r="D59" s="65">
        <f>SUM(D56:D58)</f>
        <v>0</v>
      </c>
      <c r="E59" s="66">
        <f t="shared" si="6"/>
        <v>-60430469</v>
      </c>
      <c r="F59" s="67">
        <f t="shared" si="6"/>
        <v>-60430469</v>
      </c>
      <c r="G59" s="67">
        <f t="shared" si="6"/>
        <v>-23537004</v>
      </c>
      <c r="H59" s="67">
        <f t="shared" si="6"/>
        <v>-20985574</v>
      </c>
      <c r="I59" s="67">
        <f t="shared" si="6"/>
        <v>-4391142</v>
      </c>
      <c r="J59" s="67">
        <f t="shared" si="6"/>
        <v>-48913720</v>
      </c>
      <c r="K59" s="67">
        <f t="shared" si="6"/>
        <v>-2665690</v>
      </c>
      <c r="L59" s="67">
        <f t="shared" si="6"/>
        <v>-3371310</v>
      </c>
      <c r="M59" s="67">
        <f t="shared" si="6"/>
        <v>-5425706</v>
      </c>
      <c r="N59" s="67">
        <f t="shared" si="6"/>
        <v>-11462706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-60376426</v>
      </c>
      <c r="X59" s="67">
        <f t="shared" si="6"/>
        <v>-30207108</v>
      </c>
      <c r="Y59" s="67">
        <f t="shared" si="6"/>
        <v>-30169318</v>
      </c>
      <c r="Z59" s="68">
        <f>+IF(X59&lt;&gt;0,+(Y59/X59)*100,0)</f>
        <v>99.874896994442494</v>
      </c>
      <c r="AA59" s="65">
        <f>SUM(AA56:AA58)</f>
        <v>-60430469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145340353</v>
      </c>
      <c r="D6" s="20"/>
      <c r="E6" s="21">
        <v>174813808</v>
      </c>
      <c r="F6" s="22">
        <v>174813808</v>
      </c>
      <c r="G6" s="22">
        <v>12436758</v>
      </c>
      <c r="H6" s="22">
        <v>13291430</v>
      </c>
      <c r="I6" s="22">
        <v>13964205</v>
      </c>
      <c r="J6" s="22">
        <v>39692393</v>
      </c>
      <c r="K6" s="22">
        <v>14233316</v>
      </c>
      <c r="L6" s="22">
        <v>14535910</v>
      </c>
      <c r="M6" s="22">
        <v>15360809</v>
      </c>
      <c r="N6" s="22">
        <v>44130035</v>
      </c>
      <c r="O6" s="22"/>
      <c r="P6" s="22"/>
      <c r="Q6" s="22"/>
      <c r="R6" s="22"/>
      <c r="S6" s="22"/>
      <c r="T6" s="22"/>
      <c r="U6" s="22"/>
      <c r="V6" s="22"/>
      <c r="W6" s="22">
        <v>83822428</v>
      </c>
      <c r="X6" s="22">
        <v>87406884</v>
      </c>
      <c r="Y6" s="22">
        <v>-3584456</v>
      </c>
      <c r="Z6" s="23">
        <v>-4.1008852346229387</v>
      </c>
      <c r="AA6" s="20">
        <v>174813808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1560681</v>
      </c>
      <c r="D13" s="20"/>
      <c r="E13" s="21">
        <v>1767485</v>
      </c>
      <c r="F13" s="22">
        <v>1767485</v>
      </c>
      <c r="G13" s="22">
        <v>106102</v>
      </c>
      <c r="H13" s="22">
        <v>110625</v>
      </c>
      <c r="I13" s="22">
        <v>104545</v>
      </c>
      <c r="J13" s="22">
        <v>321272</v>
      </c>
      <c r="K13" s="22">
        <v>111399</v>
      </c>
      <c r="L13" s="22">
        <v>116902</v>
      </c>
      <c r="M13" s="22">
        <v>117668</v>
      </c>
      <c r="N13" s="22">
        <v>345969</v>
      </c>
      <c r="O13" s="22"/>
      <c r="P13" s="22"/>
      <c r="Q13" s="22"/>
      <c r="R13" s="22"/>
      <c r="S13" s="22"/>
      <c r="T13" s="22"/>
      <c r="U13" s="22"/>
      <c r="V13" s="22"/>
      <c r="W13" s="22">
        <v>667241</v>
      </c>
      <c r="X13" s="22">
        <v>883740</v>
      </c>
      <c r="Y13" s="22">
        <v>-216499</v>
      </c>
      <c r="Z13" s="23">
        <v>-24.498042410663771</v>
      </c>
      <c r="AA13" s="20">
        <v>1767485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246515</v>
      </c>
      <c r="D23" s="20"/>
      <c r="E23" s="21">
        <v>333899</v>
      </c>
      <c r="F23" s="22">
        <v>333899</v>
      </c>
      <c r="G23" s="22">
        <v>9913</v>
      </c>
      <c r="H23" s="22"/>
      <c r="I23" s="22">
        <v>9359</v>
      </c>
      <c r="J23" s="22">
        <v>19272</v>
      </c>
      <c r="K23" s="22">
        <v>31792</v>
      </c>
      <c r="L23" s="22">
        <v>21195</v>
      </c>
      <c r="M23" s="22">
        <v>10597</v>
      </c>
      <c r="N23" s="22">
        <v>63584</v>
      </c>
      <c r="O23" s="22"/>
      <c r="P23" s="22"/>
      <c r="Q23" s="22"/>
      <c r="R23" s="22"/>
      <c r="S23" s="22"/>
      <c r="T23" s="22"/>
      <c r="U23" s="22"/>
      <c r="V23" s="22"/>
      <c r="W23" s="22">
        <v>82856</v>
      </c>
      <c r="X23" s="22">
        <v>166944</v>
      </c>
      <c r="Y23" s="22">
        <v>-84088</v>
      </c>
      <c r="Z23" s="23">
        <v>-50.36898600728388</v>
      </c>
      <c r="AA23" s="20">
        <v>333899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143863548</v>
      </c>
      <c r="D25" s="20"/>
      <c r="E25" s="21">
        <v>146502021</v>
      </c>
      <c r="F25" s="22">
        <v>146502021</v>
      </c>
      <c r="G25" s="22">
        <v>59464652</v>
      </c>
      <c r="H25" s="22"/>
      <c r="I25" s="22">
        <v>999474</v>
      </c>
      <c r="J25" s="22">
        <v>60464126</v>
      </c>
      <c r="K25" s="22"/>
      <c r="L25" s="22">
        <v>42495</v>
      </c>
      <c r="M25" s="22">
        <v>47571654</v>
      </c>
      <c r="N25" s="22">
        <v>47614149</v>
      </c>
      <c r="O25" s="22"/>
      <c r="P25" s="22"/>
      <c r="Q25" s="22"/>
      <c r="R25" s="22"/>
      <c r="S25" s="22"/>
      <c r="T25" s="22"/>
      <c r="U25" s="22"/>
      <c r="V25" s="22"/>
      <c r="W25" s="22">
        <v>108078275</v>
      </c>
      <c r="X25" s="22">
        <v>73251006</v>
      </c>
      <c r="Y25" s="22">
        <v>34827269</v>
      </c>
      <c r="Z25" s="23">
        <v>47.545106752527055</v>
      </c>
      <c r="AA25" s="20">
        <v>146502021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16069</v>
      </c>
      <c r="H26" s="22">
        <v>16232</v>
      </c>
      <c r="I26" s="22">
        <v>16519</v>
      </c>
      <c r="J26" s="22">
        <v>48820</v>
      </c>
      <c r="K26" s="22">
        <v>16523</v>
      </c>
      <c r="L26" s="22">
        <v>16857</v>
      </c>
      <c r="M26" s="22">
        <v>16585</v>
      </c>
      <c r="N26" s="22">
        <v>49965</v>
      </c>
      <c r="O26" s="22"/>
      <c r="P26" s="22"/>
      <c r="Q26" s="22"/>
      <c r="R26" s="22"/>
      <c r="S26" s="22"/>
      <c r="T26" s="22"/>
      <c r="U26" s="22"/>
      <c r="V26" s="22"/>
      <c r="W26" s="22">
        <v>98785</v>
      </c>
      <c r="X26" s="22"/>
      <c r="Y26" s="22">
        <v>98785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63335</v>
      </c>
      <c r="H28" s="22">
        <v>63335</v>
      </c>
      <c r="I28" s="22">
        <v>63335</v>
      </c>
      <c r="J28" s="22">
        <v>190005</v>
      </c>
      <c r="K28" s="22">
        <v>63335</v>
      </c>
      <c r="L28" s="22">
        <v>63335</v>
      </c>
      <c r="M28" s="22">
        <v>63335</v>
      </c>
      <c r="N28" s="22">
        <v>190005</v>
      </c>
      <c r="O28" s="22"/>
      <c r="P28" s="22"/>
      <c r="Q28" s="22"/>
      <c r="R28" s="22"/>
      <c r="S28" s="22"/>
      <c r="T28" s="22"/>
      <c r="U28" s="22"/>
      <c r="V28" s="22"/>
      <c r="W28" s="22">
        <v>380010</v>
      </c>
      <c r="X28" s="22"/>
      <c r="Y28" s="22">
        <v>380010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291011097</v>
      </c>
      <c r="D32" s="29">
        <f t="shared" ref="D32:Y32" si="0">SUM(D6:D31)</f>
        <v>0</v>
      </c>
      <c r="E32" s="30">
        <f t="shared" si="0"/>
        <v>323417213</v>
      </c>
      <c r="F32" s="31">
        <f t="shared" si="0"/>
        <v>323417213</v>
      </c>
      <c r="G32" s="31">
        <f t="shared" si="0"/>
        <v>72096829</v>
      </c>
      <c r="H32" s="31">
        <f t="shared" si="0"/>
        <v>13481622</v>
      </c>
      <c r="I32" s="31">
        <f t="shared" si="0"/>
        <v>15157437</v>
      </c>
      <c r="J32" s="31">
        <f t="shared" si="0"/>
        <v>100735888</v>
      </c>
      <c r="K32" s="31">
        <f t="shared" si="0"/>
        <v>14456365</v>
      </c>
      <c r="L32" s="31">
        <f t="shared" si="0"/>
        <v>14796694</v>
      </c>
      <c r="M32" s="31">
        <f t="shared" si="0"/>
        <v>63140648</v>
      </c>
      <c r="N32" s="31">
        <f t="shared" si="0"/>
        <v>92393707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193129595</v>
      </c>
      <c r="X32" s="31">
        <f t="shared" si="0"/>
        <v>161708574</v>
      </c>
      <c r="Y32" s="31">
        <f t="shared" si="0"/>
        <v>31421021</v>
      </c>
      <c r="Z32" s="32">
        <f>+IF(X32&lt;&gt;0,+(Y32/X32)*100,0)</f>
        <v>19.430646268638792</v>
      </c>
      <c r="AA32" s="29">
        <f>SUM(AA6:AA31)</f>
        <v>323417213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38756333</v>
      </c>
      <c r="D34" s="20"/>
      <c r="E34" s="21">
        <v>35996801</v>
      </c>
      <c r="F34" s="22">
        <v>35996801</v>
      </c>
      <c r="G34" s="22">
        <v>3085127</v>
      </c>
      <c r="H34" s="22">
        <v>2993624</v>
      </c>
      <c r="I34" s="22">
        <v>3091998</v>
      </c>
      <c r="J34" s="22">
        <v>9170749</v>
      </c>
      <c r="K34" s="22">
        <v>3139672</v>
      </c>
      <c r="L34" s="22">
        <v>4662424</v>
      </c>
      <c r="M34" s="22">
        <v>3012234</v>
      </c>
      <c r="N34" s="22">
        <v>10814330</v>
      </c>
      <c r="O34" s="22"/>
      <c r="P34" s="22"/>
      <c r="Q34" s="22"/>
      <c r="R34" s="22"/>
      <c r="S34" s="22"/>
      <c r="T34" s="22"/>
      <c r="U34" s="22"/>
      <c r="V34" s="22"/>
      <c r="W34" s="22">
        <v>19985079</v>
      </c>
      <c r="X34" s="22">
        <v>17998494</v>
      </c>
      <c r="Y34" s="22">
        <v>1986585</v>
      </c>
      <c r="Z34" s="23">
        <v>11.037506804735996</v>
      </c>
      <c r="AA34" s="20">
        <v>35996801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127600781</v>
      </c>
      <c r="D36" s="20"/>
      <c r="E36" s="21">
        <v>104514460</v>
      </c>
      <c r="F36" s="22">
        <v>104514460</v>
      </c>
      <c r="G36" s="22"/>
      <c r="H36" s="22">
        <v>17092420</v>
      </c>
      <c r="I36" s="22">
        <v>16910712</v>
      </c>
      <c r="J36" s="22">
        <v>34003132</v>
      </c>
      <c r="K36" s="22">
        <v>21068954</v>
      </c>
      <c r="L36" s="22">
        <v>4812</v>
      </c>
      <c r="M36" s="22"/>
      <c r="N36" s="22">
        <v>21073766</v>
      </c>
      <c r="O36" s="22"/>
      <c r="P36" s="22"/>
      <c r="Q36" s="22"/>
      <c r="R36" s="22"/>
      <c r="S36" s="22"/>
      <c r="T36" s="22"/>
      <c r="U36" s="22"/>
      <c r="V36" s="22"/>
      <c r="W36" s="22">
        <v>55076898</v>
      </c>
      <c r="X36" s="22">
        <v>52257234</v>
      </c>
      <c r="Y36" s="22">
        <v>2819664</v>
      </c>
      <c r="Z36" s="23">
        <v>5.3957390856163574</v>
      </c>
      <c r="AA36" s="20">
        <v>104514460</v>
      </c>
    </row>
    <row r="37" spans="1:27" ht="13.5" x14ac:dyDescent="0.25">
      <c r="A37" s="19" t="s">
        <v>63</v>
      </c>
      <c r="B37" s="15" t="s">
        <v>32</v>
      </c>
      <c r="C37" s="20">
        <v>7395940</v>
      </c>
      <c r="D37" s="20"/>
      <c r="E37" s="21">
        <v>7302036</v>
      </c>
      <c r="F37" s="22">
        <v>7302036</v>
      </c>
      <c r="G37" s="22"/>
      <c r="H37" s="22"/>
      <c r="I37" s="22"/>
      <c r="J37" s="22"/>
      <c r="K37" s="22">
        <v>445433</v>
      </c>
      <c r="L37" s="22"/>
      <c r="M37" s="22"/>
      <c r="N37" s="22">
        <v>445433</v>
      </c>
      <c r="O37" s="22"/>
      <c r="P37" s="22"/>
      <c r="Q37" s="22"/>
      <c r="R37" s="22"/>
      <c r="S37" s="22"/>
      <c r="T37" s="22"/>
      <c r="U37" s="22"/>
      <c r="V37" s="22"/>
      <c r="W37" s="22">
        <v>445433</v>
      </c>
      <c r="X37" s="22">
        <v>3651042</v>
      </c>
      <c r="Y37" s="22">
        <v>-3205609</v>
      </c>
      <c r="Z37" s="23">
        <v>-87.799839059643787</v>
      </c>
      <c r="AA37" s="20">
        <v>7302036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3688413</v>
      </c>
      <c r="D39" s="20"/>
      <c r="E39" s="21">
        <v>5650834</v>
      </c>
      <c r="F39" s="22">
        <v>5650834</v>
      </c>
      <c r="G39" s="22"/>
      <c r="H39" s="22">
        <v>941807</v>
      </c>
      <c r="I39" s="22">
        <v>470904</v>
      </c>
      <c r="J39" s="22">
        <v>1412711</v>
      </c>
      <c r="K39" s="22">
        <v>470904</v>
      </c>
      <c r="L39" s="22"/>
      <c r="M39" s="22">
        <v>-88984</v>
      </c>
      <c r="N39" s="22">
        <v>381920</v>
      </c>
      <c r="O39" s="22"/>
      <c r="P39" s="22"/>
      <c r="Q39" s="22"/>
      <c r="R39" s="22"/>
      <c r="S39" s="22"/>
      <c r="T39" s="22"/>
      <c r="U39" s="22"/>
      <c r="V39" s="22"/>
      <c r="W39" s="22">
        <v>1794631</v>
      </c>
      <c r="X39" s="22">
        <v>2825448</v>
      </c>
      <c r="Y39" s="22">
        <v>-1030817</v>
      </c>
      <c r="Z39" s="23">
        <v>-36.483311673051496</v>
      </c>
      <c r="AA39" s="20">
        <v>5650834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1465027</v>
      </c>
      <c r="D41" s="20"/>
      <c r="E41" s="21">
        <v>13881915</v>
      </c>
      <c r="F41" s="22">
        <v>13881915</v>
      </c>
      <c r="G41" s="22"/>
      <c r="H41" s="22"/>
      <c r="I41" s="22"/>
      <c r="J41" s="22"/>
      <c r="K41" s="22">
        <v>385754</v>
      </c>
      <c r="L41" s="22">
        <v>21433</v>
      </c>
      <c r="M41" s="22">
        <v>2149631</v>
      </c>
      <c r="N41" s="22">
        <v>2556818</v>
      </c>
      <c r="O41" s="22"/>
      <c r="P41" s="22"/>
      <c r="Q41" s="22"/>
      <c r="R41" s="22"/>
      <c r="S41" s="22"/>
      <c r="T41" s="22"/>
      <c r="U41" s="22"/>
      <c r="V41" s="22"/>
      <c r="W41" s="22">
        <v>2556818</v>
      </c>
      <c r="X41" s="22">
        <v>6940974</v>
      </c>
      <c r="Y41" s="22">
        <v>-4384156</v>
      </c>
      <c r="Z41" s="23">
        <v>-63.163411936134615</v>
      </c>
      <c r="AA41" s="20">
        <v>13881915</v>
      </c>
    </row>
    <row r="42" spans="1:27" ht="13.5" x14ac:dyDescent="0.25">
      <c r="A42" s="19" t="s">
        <v>67</v>
      </c>
      <c r="B42" s="15" t="s">
        <v>32</v>
      </c>
      <c r="C42" s="20">
        <v>15744803</v>
      </c>
      <c r="D42" s="20"/>
      <c r="E42" s="21">
        <v>3787000</v>
      </c>
      <c r="F42" s="22">
        <v>3787000</v>
      </c>
      <c r="G42" s="22"/>
      <c r="H42" s="22">
        <v>356335</v>
      </c>
      <c r="I42" s="22">
        <v>512773</v>
      </c>
      <c r="J42" s="22">
        <v>869108</v>
      </c>
      <c r="K42" s="22"/>
      <c r="L42" s="22">
        <v>304891</v>
      </c>
      <c r="M42" s="22"/>
      <c r="N42" s="22">
        <v>304891</v>
      </c>
      <c r="O42" s="22"/>
      <c r="P42" s="22"/>
      <c r="Q42" s="22"/>
      <c r="R42" s="22"/>
      <c r="S42" s="22"/>
      <c r="T42" s="22"/>
      <c r="U42" s="22"/>
      <c r="V42" s="22"/>
      <c r="W42" s="22">
        <v>1173999</v>
      </c>
      <c r="X42" s="22">
        <v>1893504</v>
      </c>
      <c r="Y42" s="22">
        <v>-719505</v>
      </c>
      <c r="Z42" s="23">
        <v>-37.998599422023929</v>
      </c>
      <c r="AA42" s="20">
        <v>3787000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93642176</v>
      </c>
      <c r="D44" s="20"/>
      <c r="E44" s="21">
        <v>57273770</v>
      </c>
      <c r="F44" s="22">
        <v>57273770</v>
      </c>
      <c r="G44" s="22">
        <v>1163773</v>
      </c>
      <c r="H44" s="22">
        <v>10107646</v>
      </c>
      <c r="I44" s="22">
        <v>10214809</v>
      </c>
      <c r="J44" s="22">
        <v>21486228</v>
      </c>
      <c r="K44" s="22">
        <v>7905345</v>
      </c>
      <c r="L44" s="22">
        <v>13591499</v>
      </c>
      <c r="M44" s="22">
        <v>2848956</v>
      </c>
      <c r="N44" s="22">
        <v>24345800</v>
      </c>
      <c r="O44" s="22"/>
      <c r="P44" s="22"/>
      <c r="Q44" s="22"/>
      <c r="R44" s="22"/>
      <c r="S44" s="22"/>
      <c r="T44" s="22"/>
      <c r="U44" s="22"/>
      <c r="V44" s="22"/>
      <c r="W44" s="22">
        <v>45832028</v>
      </c>
      <c r="X44" s="22">
        <v>28636938</v>
      </c>
      <c r="Y44" s="22">
        <v>17195090</v>
      </c>
      <c r="Z44" s="23">
        <v>60.045141697761117</v>
      </c>
      <c r="AA44" s="20">
        <v>57273770</v>
      </c>
    </row>
    <row r="45" spans="1:27" ht="13.5" x14ac:dyDescent="0.25">
      <c r="A45" s="19" t="s">
        <v>70</v>
      </c>
      <c r="B45" s="15" t="s">
        <v>32</v>
      </c>
      <c r="C45" s="20">
        <v>505361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288798834</v>
      </c>
      <c r="D47" s="29">
        <f t="shared" ref="D47:Y47" si="1">SUM(D34:D46)</f>
        <v>0</v>
      </c>
      <c r="E47" s="30">
        <f t="shared" si="1"/>
        <v>228406816</v>
      </c>
      <c r="F47" s="31">
        <f t="shared" si="1"/>
        <v>228406816</v>
      </c>
      <c r="G47" s="31">
        <f t="shared" si="1"/>
        <v>4248900</v>
      </c>
      <c r="H47" s="31">
        <f t="shared" si="1"/>
        <v>31491832</v>
      </c>
      <c r="I47" s="31">
        <f t="shared" si="1"/>
        <v>31201196</v>
      </c>
      <c r="J47" s="31">
        <f t="shared" si="1"/>
        <v>66941928</v>
      </c>
      <c r="K47" s="31">
        <f t="shared" si="1"/>
        <v>33416062</v>
      </c>
      <c r="L47" s="31">
        <f t="shared" si="1"/>
        <v>18585059</v>
      </c>
      <c r="M47" s="31">
        <f t="shared" si="1"/>
        <v>7921837</v>
      </c>
      <c r="N47" s="31">
        <f t="shared" si="1"/>
        <v>59922958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126864886</v>
      </c>
      <c r="X47" s="31">
        <f t="shared" si="1"/>
        <v>114203634</v>
      </c>
      <c r="Y47" s="31">
        <f t="shared" si="1"/>
        <v>12661252</v>
      </c>
      <c r="Z47" s="32">
        <f>+IF(X47&lt;&gt;0,+(Y47/X47)*100,0)</f>
        <v>11.086557893595575</v>
      </c>
      <c r="AA47" s="29">
        <f>SUM(AA34:AA46)</f>
        <v>228406816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2212263</v>
      </c>
      <c r="D48" s="39">
        <f t="shared" si="2"/>
        <v>0</v>
      </c>
      <c r="E48" s="40">
        <f t="shared" si="2"/>
        <v>95010397</v>
      </c>
      <c r="F48" s="41">
        <f t="shared" si="2"/>
        <v>95010397</v>
      </c>
      <c r="G48" s="41">
        <f t="shared" si="2"/>
        <v>67847929</v>
      </c>
      <c r="H48" s="41">
        <f t="shared" si="2"/>
        <v>-18010210</v>
      </c>
      <c r="I48" s="41">
        <f t="shared" si="2"/>
        <v>-16043759</v>
      </c>
      <c r="J48" s="41">
        <f t="shared" si="2"/>
        <v>33793960</v>
      </c>
      <c r="K48" s="41">
        <f t="shared" si="2"/>
        <v>-18959697</v>
      </c>
      <c r="L48" s="41">
        <f t="shared" si="2"/>
        <v>-3788365</v>
      </c>
      <c r="M48" s="41">
        <f t="shared" si="2"/>
        <v>55218811</v>
      </c>
      <c r="N48" s="41">
        <f t="shared" si="2"/>
        <v>32470749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66264709</v>
      </c>
      <c r="X48" s="41">
        <f t="shared" si="2"/>
        <v>47504940</v>
      </c>
      <c r="Y48" s="41">
        <f t="shared" si="2"/>
        <v>18759769</v>
      </c>
      <c r="Z48" s="42">
        <f>+IF(X48&lt;&gt;0,+(Y48/X48)*100,0)</f>
        <v>39.490143551386446</v>
      </c>
      <c r="AA48" s="39">
        <f>+AA32-AA47</f>
        <v>95010397</v>
      </c>
    </row>
    <row r="49" spans="1:27" ht="25.5" x14ac:dyDescent="0.25">
      <c r="A49" s="43" t="s">
        <v>74</v>
      </c>
      <c r="B49" s="15" t="s">
        <v>32</v>
      </c>
      <c r="C49" s="20">
        <v>5250000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7462263</v>
      </c>
      <c r="D51" s="48">
        <f t="shared" si="3"/>
        <v>0</v>
      </c>
      <c r="E51" s="49">
        <f t="shared" si="3"/>
        <v>95010397</v>
      </c>
      <c r="F51" s="50">
        <f t="shared" si="3"/>
        <v>95010397</v>
      </c>
      <c r="G51" s="50">
        <f t="shared" si="3"/>
        <v>67847929</v>
      </c>
      <c r="H51" s="50">
        <f t="shared" si="3"/>
        <v>-18010210</v>
      </c>
      <c r="I51" s="50">
        <f t="shared" si="3"/>
        <v>-16043759</v>
      </c>
      <c r="J51" s="50">
        <f t="shared" si="3"/>
        <v>33793960</v>
      </c>
      <c r="K51" s="50">
        <f t="shared" si="3"/>
        <v>-18959697</v>
      </c>
      <c r="L51" s="50">
        <f t="shared" si="3"/>
        <v>-3788365</v>
      </c>
      <c r="M51" s="50">
        <f t="shared" si="3"/>
        <v>55218811</v>
      </c>
      <c r="N51" s="50">
        <f t="shared" si="3"/>
        <v>32470749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66264709</v>
      </c>
      <c r="X51" s="50">
        <f t="shared" si="3"/>
        <v>47504940</v>
      </c>
      <c r="Y51" s="50">
        <f t="shared" si="3"/>
        <v>18759769</v>
      </c>
      <c r="Z51" s="51">
        <f>+IF(X51&lt;&gt;0,+(Y51/X51)*100,0)</f>
        <v>39.490143551386446</v>
      </c>
      <c r="AA51" s="48">
        <f>SUM(AA48:AA50)</f>
        <v>95010397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7462263</v>
      </c>
      <c r="D53" s="54">
        <f>+D51-D52</f>
        <v>0</v>
      </c>
      <c r="E53" s="55">
        <f t="shared" si="4"/>
        <v>95010397</v>
      </c>
      <c r="F53" s="56">
        <f t="shared" si="4"/>
        <v>95010397</v>
      </c>
      <c r="G53" s="56">
        <f t="shared" si="4"/>
        <v>67847929</v>
      </c>
      <c r="H53" s="56">
        <f t="shared" si="4"/>
        <v>-18010210</v>
      </c>
      <c r="I53" s="56">
        <f t="shared" si="4"/>
        <v>-16043759</v>
      </c>
      <c r="J53" s="56">
        <f t="shared" si="4"/>
        <v>33793960</v>
      </c>
      <c r="K53" s="56">
        <f t="shared" si="4"/>
        <v>-18959697</v>
      </c>
      <c r="L53" s="56">
        <f t="shared" si="4"/>
        <v>-3788365</v>
      </c>
      <c r="M53" s="56">
        <f t="shared" si="4"/>
        <v>55218811</v>
      </c>
      <c r="N53" s="56">
        <f t="shared" si="4"/>
        <v>32470749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66264709</v>
      </c>
      <c r="X53" s="56">
        <f t="shared" si="4"/>
        <v>47504940</v>
      </c>
      <c r="Y53" s="56">
        <f t="shared" si="4"/>
        <v>18759769</v>
      </c>
      <c r="Z53" s="57">
        <f>+IF(X53&lt;&gt;0,+(Y53/X53)*100,0)</f>
        <v>39.490143551386446</v>
      </c>
      <c r="AA53" s="54">
        <f>+AA51-AA52</f>
        <v>95010397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7462263</v>
      </c>
      <c r="D56" s="48">
        <f>SUM(D53:D55)</f>
        <v>0</v>
      </c>
      <c r="E56" s="49">
        <f t="shared" si="5"/>
        <v>95010397</v>
      </c>
      <c r="F56" s="50">
        <f t="shared" si="5"/>
        <v>95010397</v>
      </c>
      <c r="G56" s="50">
        <f t="shared" si="5"/>
        <v>67847929</v>
      </c>
      <c r="H56" s="50">
        <f t="shared" si="5"/>
        <v>-18010210</v>
      </c>
      <c r="I56" s="50">
        <f t="shared" si="5"/>
        <v>-16043759</v>
      </c>
      <c r="J56" s="50">
        <f t="shared" si="5"/>
        <v>33793960</v>
      </c>
      <c r="K56" s="50">
        <f t="shared" si="5"/>
        <v>-18959697</v>
      </c>
      <c r="L56" s="50">
        <f t="shared" si="5"/>
        <v>-3788365</v>
      </c>
      <c r="M56" s="50">
        <f t="shared" si="5"/>
        <v>55218811</v>
      </c>
      <c r="N56" s="50">
        <f t="shared" si="5"/>
        <v>32470749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66264709</v>
      </c>
      <c r="X56" s="50">
        <f t="shared" si="5"/>
        <v>47504940</v>
      </c>
      <c r="Y56" s="50">
        <f t="shared" si="5"/>
        <v>18759769</v>
      </c>
      <c r="Z56" s="51">
        <f>+IF(X56&lt;&gt;0,+(Y56/X56)*100,0)</f>
        <v>39.490143551386446</v>
      </c>
      <c r="AA56" s="48">
        <f>SUM(AA53:AA55)</f>
        <v>95010397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7462263</v>
      </c>
      <c r="D59" s="65">
        <f>SUM(D56:D58)</f>
        <v>0</v>
      </c>
      <c r="E59" s="66">
        <f t="shared" si="6"/>
        <v>95010397</v>
      </c>
      <c r="F59" s="67">
        <f t="shared" si="6"/>
        <v>95010397</v>
      </c>
      <c r="G59" s="67">
        <f t="shared" si="6"/>
        <v>67847929</v>
      </c>
      <c r="H59" s="67">
        <f t="shared" si="6"/>
        <v>-18010210</v>
      </c>
      <c r="I59" s="67">
        <f t="shared" si="6"/>
        <v>-16043759</v>
      </c>
      <c r="J59" s="67">
        <f t="shared" si="6"/>
        <v>33793960</v>
      </c>
      <c r="K59" s="67">
        <f t="shared" si="6"/>
        <v>-18959697</v>
      </c>
      <c r="L59" s="67">
        <f t="shared" si="6"/>
        <v>-3788365</v>
      </c>
      <c r="M59" s="67">
        <f t="shared" si="6"/>
        <v>55218811</v>
      </c>
      <c r="N59" s="67">
        <f t="shared" si="6"/>
        <v>32470749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66264709</v>
      </c>
      <c r="X59" s="67">
        <f t="shared" si="6"/>
        <v>47504940</v>
      </c>
      <c r="Y59" s="67">
        <f t="shared" si="6"/>
        <v>18759769</v>
      </c>
      <c r="Z59" s="68">
        <f>+IF(X59&lt;&gt;0,+(Y59/X59)*100,0)</f>
        <v>39.490143551386446</v>
      </c>
      <c r="AA59" s="65">
        <f>SUM(AA56:AA58)</f>
        <v>95010397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5000000</v>
      </c>
      <c r="F25" s="22">
        <v>5000000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2500002</v>
      </c>
      <c r="Y25" s="22">
        <v>-2500002</v>
      </c>
      <c r="Z25" s="23">
        <v>-100</v>
      </c>
      <c r="AA25" s="20">
        <v>5000000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5000000</v>
      </c>
      <c r="F32" s="31">
        <f t="shared" si="0"/>
        <v>5000000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2500002</v>
      </c>
      <c r="Y32" s="31">
        <f t="shared" si="0"/>
        <v>-2500002</v>
      </c>
      <c r="Z32" s="32">
        <f>+IF(X32&lt;&gt;0,+(Y32/X32)*100,0)</f>
        <v>-100</v>
      </c>
      <c r="AA32" s="29">
        <f>SUM(AA6:AA31)</f>
        <v>5000000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8537913</v>
      </c>
      <c r="D34" s="20"/>
      <c r="E34" s="21">
        <v>10014670</v>
      </c>
      <c r="F34" s="22">
        <v>10014670</v>
      </c>
      <c r="G34" s="22"/>
      <c r="H34" s="22"/>
      <c r="I34" s="22">
        <v>696948</v>
      </c>
      <c r="J34" s="22">
        <v>696948</v>
      </c>
      <c r="K34" s="22">
        <v>1999052</v>
      </c>
      <c r="L34" s="22">
        <v>660839</v>
      </c>
      <c r="M34" s="22">
        <v>1023257</v>
      </c>
      <c r="N34" s="22">
        <v>3683148</v>
      </c>
      <c r="O34" s="22"/>
      <c r="P34" s="22"/>
      <c r="Q34" s="22"/>
      <c r="R34" s="22"/>
      <c r="S34" s="22"/>
      <c r="T34" s="22"/>
      <c r="U34" s="22"/>
      <c r="V34" s="22"/>
      <c r="W34" s="22">
        <v>4380096</v>
      </c>
      <c r="X34" s="22">
        <v>5007342</v>
      </c>
      <c r="Y34" s="22">
        <v>-627246</v>
      </c>
      <c r="Z34" s="23">
        <v>-12.526526049149428</v>
      </c>
      <c r="AA34" s="20">
        <v>10014670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6171807</v>
      </c>
      <c r="D37" s="20"/>
      <c r="E37" s="21">
        <v>2500000</v>
      </c>
      <c r="F37" s="22">
        <v>2500000</v>
      </c>
      <c r="G37" s="22">
        <v>86930</v>
      </c>
      <c r="H37" s="22">
        <v>37510</v>
      </c>
      <c r="I37" s="22">
        <v>19265</v>
      </c>
      <c r="J37" s="22">
        <v>143705</v>
      </c>
      <c r="K37" s="22">
        <v>289334</v>
      </c>
      <c r="L37" s="22">
        <v>213356</v>
      </c>
      <c r="M37" s="22">
        <v>336471</v>
      </c>
      <c r="N37" s="22">
        <v>839161</v>
      </c>
      <c r="O37" s="22"/>
      <c r="P37" s="22"/>
      <c r="Q37" s="22"/>
      <c r="R37" s="22"/>
      <c r="S37" s="22"/>
      <c r="T37" s="22"/>
      <c r="U37" s="22"/>
      <c r="V37" s="22"/>
      <c r="W37" s="22">
        <v>982866</v>
      </c>
      <c r="X37" s="22">
        <v>1249998</v>
      </c>
      <c r="Y37" s="22">
        <v>-267132</v>
      </c>
      <c r="Z37" s="23">
        <v>-21.370594192950708</v>
      </c>
      <c r="AA37" s="20">
        <v>2500000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33664242</v>
      </c>
      <c r="D41" s="20"/>
      <c r="E41" s="21">
        <v>8000000</v>
      </c>
      <c r="F41" s="22">
        <v>8000000</v>
      </c>
      <c r="G41" s="22">
        <v>163370</v>
      </c>
      <c r="H41" s="22">
        <v>78778</v>
      </c>
      <c r="I41" s="22">
        <v>385190</v>
      </c>
      <c r="J41" s="22">
        <v>627338</v>
      </c>
      <c r="K41" s="22">
        <v>2996932</v>
      </c>
      <c r="L41" s="22">
        <v>361905</v>
      </c>
      <c r="M41" s="22">
        <v>884434</v>
      </c>
      <c r="N41" s="22">
        <v>4243271</v>
      </c>
      <c r="O41" s="22"/>
      <c r="P41" s="22"/>
      <c r="Q41" s="22"/>
      <c r="R41" s="22"/>
      <c r="S41" s="22"/>
      <c r="T41" s="22"/>
      <c r="U41" s="22"/>
      <c r="V41" s="22"/>
      <c r="W41" s="22">
        <v>4870609</v>
      </c>
      <c r="X41" s="22">
        <v>4000002</v>
      </c>
      <c r="Y41" s="22">
        <v>870607</v>
      </c>
      <c r="Z41" s="23">
        <v>21.765164117417939</v>
      </c>
      <c r="AA41" s="20">
        <v>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111637671</v>
      </c>
      <c r="D44" s="20"/>
      <c r="E44" s="21">
        <v>90147701</v>
      </c>
      <c r="F44" s="22">
        <v>90147701</v>
      </c>
      <c r="G44" s="22">
        <v>1678619</v>
      </c>
      <c r="H44" s="22">
        <v>5478796</v>
      </c>
      <c r="I44" s="22">
        <v>12546213</v>
      </c>
      <c r="J44" s="22">
        <v>19703628</v>
      </c>
      <c r="K44" s="22">
        <v>8553644</v>
      </c>
      <c r="L44" s="22">
        <v>7343109</v>
      </c>
      <c r="M44" s="22">
        <v>7319624</v>
      </c>
      <c r="N44" s="22">
        <v>23216377</v>
      </c>
      <c r="O44" s="22"/>
      <c r="P44" s="22"/>
      <c r="Q44" s="22"/>
      <c r="R44" s="22"/>
      <c r="S44" s="22"/>
      <c r="T44" s="22"/>
      <c r="U44" s="22"/>
      <c r="V44" s="22"/>
      <c r="W44" s="22">
        <v>42920005</v>
      </c>
      <c r="X44" s="22">
        <v>45073854</v>
      </c>
      <c r="Y44" s="22">
        <v>-2153849</v>
      </c>
      <c r="Z44" s="23">
        <v>-4.7784886555296557</v>
      </c>
      <c r="AA44" s="20">
        <v>90147701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160011633</v>
      </c>
      <c r="D47" s="29">
        <f t="shared" ref="D47:Y47" si="1">SUM(D34:D46)</f>
        <v>0</v>
      </c>
      <c r="E47" s="30">
        <f t="shared" si="1"/>
        <v>110662371</v>
      </c>
      <c r="F47" s="31">
        <f t="shared" si="1"/>
        <v>110662371</v>
      </c>
      <c r="G47" s="31">
        <f t="shared" si="1"/>
        <v>1928919</v>
      </c>
      <c r="H47" s="31">
        <f t="shared" si="1"/>
        <v>5595084</v>
      </c>
      <c r="I47" s="31">
        <f t="shared" si="1"/>
        <v>13647616</v>
      </c>
      <c r="J47" s="31">
        <f t="shared" si="1"/>
        <v>21171619</v>
      </c>
      <c r="K47" s="31">
        <f t="shared" si="1"/>
        <v>13838962</v>
      </c>
      <c r="L47" s="31">
        <f t="shared" si="1"/>
        <v>8579209</v>
      </c>
      <c r="M47" s="31">
        <f t="shared" si="1"/>
        <v>9563786</v>
      </c>
      <c r="N47" s="31">
        <f t="shared" si="1"/>
        <v>31981957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53153576</v>
      </c>
      <c r="X47" s="31">
        <f t="shared" si="1"/>
        <v>55331196</v>
      </c>
      <c r="Y47" s="31">
        <f t="shared" si="1"/>
        <v>-2177620</v>
      </c>
      <c r="Z47" s="32">
        <f>+IF(X47&lt;&gt;0,+(Y47/X47)*100,0)</f>
        <v>-3.9356098501828876</v>
      </c>
      <c r="AA47" s="29">
        <f>SUM(AA34:AA46)</f>
        <v>110662371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-160011633</v>
      </c>
      <c r="D48" s="39">
        <f t="shared" si="2"/>
        <v>0</v>
      </c>
      <c r="E48" s="40">
        <f t="shared" si="2"/>
        <v>-105662371</v>
      </c>
      <c r="F48" s="41">
        <f t="shared" si="2"/>
        <v>-105662371</v>
      </c>
      <c r="G48" s="41">
        <f t="shared" si="2"/>
        <v>-1928919</v>
      </c>
      <c r="H48" s="41">
        <f t="shared" si="2"/>
        <v>-5595084</v>
      </c>
      <c r="I48" s="41">
        <f t="shared" si="2"/>
        <v>-13647616</v>
      </c>
      <c r="J48" s="41">
        <f t="shared" si="2"/>
        <v>-21171619</v>
      </c>
      <c r="K48" s="41">
        <f t="shared" si="2"/>
        <v>-13838962</v>
      </c>
      <c r="L48" s="41">
        <f t="shared" si="2"/>
        <v>-8579209</v>
      </c>
      <c r="M48" s="41">
        <f t="shared" si="2"/>
        <v>-9563786</v>
      </c>
      <c r="N48" s="41">
        <f t="shared" si="2"/>
        <v>-31981957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-53153576</v>
      </c>
      <c r="X48" s="41">
        <f t="shared" si="2"/>
        <v>-52831194</v>
      </c>
      <c r="Y48" s="41">
        <f t="shared" si="2"/>
        <v>-322382</v>
      </c>
      <c r="Z48" s="42">
        <f>+IF(X48&lt;&gt;0,+(Y48/X48)*100,0)</f>
        <v>0.61021145954036171</v>
      </c>
      <c r="AA48" s="39">
        <f>+AA32-AA47</f>
        <v>-105662371</v>
      </c>
    </row>
    <row r="49" spans="1:27" ht="25.5" x14ac:dyDescent="0.25">
      <c r="A49" s="43" t="s">
        <v>74</v>
      </c>
      <c r="B49" s="15" t="s">
        <v>32</v>
      </c>
      <c r="C49" s="20">
        <v>16682579</v>
      </c>
      <c r="D49" s="20"/>
      <c r="E49" s="21">
        <v>4093000</v>
      </c>
      <c r="F49" s="22">
        <v>4093000</v>
      </c>
      <c r="G49" s="22"/>
      <c r="H49" s="22"/>
      <c r="I49" s="22"/>
      <c r="J49" s="22"/>
      <c r="K49" s="22"/>
      <c r="L49" s="22">
        <v>222241</v>
      </c>
      <c r="M49" s="22"/>
      <c r="N49" s="22">
        <v>222241</v>
      </c>
      <c r="O49" s="22"/>
      <c r="P49" s="22"/>
      <c r="Q49" s="22"/>
      <c r="R49" s="22"/>
      <c r="S49" s="22"/>
      <c r="T49" s="22"/>
      <c r="U49" s="22"/>
      <c r="V49" s="22"/>
      <c r="W49" s="22">
        <v>222241</v>
      </c>
      <c r="X49" s="22">
        <v>2046498</v>
      </c>
      <c r="Y49" s="22">
        <v>-1824257</v>
      </c>
      <c r="Z49" s="23">
        <v>-89.14042427600711</v>
      </c>
      <c r="AA49" s="20">
        <v>4093000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-143329054</v>
      </c>
      <c r="D51" s="48">
        <f t="shared" si="3"/>
        <v>0</v>
      </c>
      <c r="E51" s="49">
        <f t="shared" si="3"/>
        <v>-101569371</v>
      </c>
      <c r="F51" s="50">
        <f t="shared" si="3"/>
        <v>-101569371</v>
      </c>
      <c r="G51" s="50">
        <f t="shared" si="3"/>
        <v>-1928919</v>
      </c>
      <c r="H51" s="50">
        <f t="shared" si="3"/>
        <v>-5595084</v>
      </c>
      <c r="I51" s="50">
        <f t="shared" si="3"/>
        <v>-13647616</v>
      </c>
      <c r="J51" s="50">
        <f t="shared" si="3"/>
        <v>-21171619</v>
      </c>
      <c r="K51" s="50">
        <f t="shared" si="3"/>
        <v>-13838962</v>
      </c>
      <c r="L51" s="50">
        <f t="shared" si="3"/>
        <v>-8356968</v>
      </c>
      <c r="M51" s="50">
        <f t="shared" si="3"/>
        <v>-9563786</v>
      </c>
      <c r="N51" s="50">
        <f t="shared" si="3"/>
        <v>-31759716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-52931335</v>
      </c>
      <c r="X51" s="50">
        <f t="shared" si="3"/>
        <v>-50784696</v>
      </c>
      <c r="Y51" s="50">
        <f t="shared" si="3"/>
        <v>-2146639</v>
      </c>
      <c r="Z51" s="51">
        <f>+IF(X51&lt;&gt;0,+(Y51/X51)*100,0)</f>
        <v>4.2269407303334061</v>
      </c>
      <c r="AA51" s="48">
        <f>SUM(AA48:AA50)</f>
        <v>-101569371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-143329054</v>
      </c>
      <c r="D53" s="54">
        <f>+D51-D52</f>
        <v>0</v>
      </c>
      <c r="E53" s="55">
        <f t="shared" si="4"/>
        <v>-101569371</v>
      </c>
      <c r="F53" s="56">
        <f t="shared" si="4"/>
        <v>-101569371</v>
      </c>
      <c r="G53" s="56">
        <f t="shared" si="4"/>
        <v>-1928919</v>
      </c>
      <c r="H53" s="56">
        <f t="shared" si="4"/>
        <v>-5595084</v>
      </c>
      <c r="I53" s="56">
        <f t="shared" si="4"/>
        <v>-13647616</v>
      </c>
      <c r="J53" s="56">
        <f t="shared" si="4"/>
        <v>-21171619</v>
      </c>
      <c r="K53" s="56">
        <f t="shared" si="4"/>
        <v>-13838962</v>
      </c>
      <c r="L53" s="56">
        <f t="shared" si="4"/>
        <v>-8356968</v>
      </c>
      <c r="M53" s="56">
        <f t="shared" si="4"/>
        <v>-9563786</v>
      </c>
      <c r="N53" s="56">
        <f t="shared" si="4"/>
        <v>-31759716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-52931335</v>
      </c>
      <c r="X53" s="56">
        <f t="shared" si="4"/>
        <v>-50784696</v>
      </c>
      <c r="Y53" s="56">
        <f t="shared" si="4"/>
        <v>-2146639</v>
      </c>
      <c r="Z53" s="57">
        <f>+IF(X53&lt;&gt;0,+(Y53/X53)*100,0)</f>
        <v>4.2269407303334061</v>
      </c>
      <c r="AA53" s="54">
        <f>+AA51-AA52</f>
        <v>-101569371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-143329054</v>
      </c>
      <c r="D56" s="48">
        <f>SUM(D53:D55)</f>
        <v>0</v>
      </c>
      <c r="E56" s="49">
        <f t="shared" si="5"/>
        <v>-101569371</v>
      </c>
      <c r="F56" s="50">
        <f t="shared" si="5"/>
        <v>-101569371</v>
      </c>
      <c r="G56" s="50">
        <f t="shared" si="5"/>
        <v>-1928919</v>
      </c>
      <c r="H56" s="50">
        <f t="shared" si="5"/>
        <v>-5595084</v>
      </c>
      <c r="I56" s="50">
        <f t="shared" si="5"/>
        <v>-13647616</v>
      </c>
      <c r="J56" s="50">
        <f t="shared" si="5"/>
        <v>-21171619</v>
      </c>
      <c r="K56" s="50">
        <f t="shared" si="5"/>
        <v>-13838962</v>
      </c>
      <c r="L56" s="50">
        <f t="shared" si="5"/>
        <v>-8356968</v>
      </c>
      <c r="M56" s="50">
        <f t="shared" si="5"/>
        <v>-9563786</v>
      </c>
      <c r="N56" s="50">
        <f t="shared" si="5"/>
        <v>-31759716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-52931335</v>
      </c>
      <c r="X56" s="50">
        <f t="shared" si="5"/>
        <v>-50784696</v>
      </c>
      <c r="Y56" s="50">
        <f t="shared" si="5"/>
        <v>-2146639</v>
      </c>
      <c r="Z56" s="51">
        <f>+IF(X56&lt;&gt;0,+(Y56/X56)*100,0)</f>
        <v>4.2269407303334061</v>
      </c>
      <c r="AA56" s="48">
        <f>SUM(AA53:AA55)</f>
        <v>-101569371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-143329054</v>
      </c>
      <c r="D59" s="65">
        <f>SUM(D56:D58)</f>
        <v>0</v>
      </c>
      <c r="E59" s="66">
        <f t="shared" si="6"/>
        <v>-101569371</v>
      </c>
      <c r="F59" s="67">
        <f t="shared" si="6"/>
        <v>-101569371</v>
      </c>
      <c r="G59" s="67">
        <f t="shared" si="6"/>
        <v>-1928919</v>
      </c>
      <c r="H59" s="67">
        <f t="shared" si="6"/>
        <v>-5595084</v>
      </c>
      <c r="I59" s="67">
        <f t="shared" si="6"/>
        <v>-13647616</v>
      </c>
      <c r="J59" s="67">
        <f t="shared" si="6"/>
        <v>-21171619</v>
      </c>
      <c r="K59" s="67">
        <f t="shared" si="6"/>
        <v>-13838962</v>
      </c>
      <c r="L59" s="67">
        <f t="shared" si="6"/>
        <v>-8356968</v>
      </c>
      <c r="M59" s="67">
        <f t="shared" si="6"/>
        <v>-9563786</v>
      </c>
      <c r="N59" s="67">
        <f t="shared" si="6"/>
        <v>-31759716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-52931335</v>
      </c>
      <c r="X59" s="67">
        <f t="shared" si="6"/>
        <v>-50784696</v>
      </c>
      <c r="Y59" s="67">
        <f t="shared" si="6"/>
        <v>-2146639</v>
      </c>
      <c r="Z59" s="68">
        <f>+IF(X59&lt;&gt;0,+(Y59/X59)*100,0)</f>
        <v>4.2269407303334061</v>
      </c>
      <c r="AA59" s="65">
        <f>SUM(AA56:AA58)</f>
        <v>-101569371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1443201272</v>
      </c>
      <c r="D6" s="20"/>
      <c r="E6" s="21">
        <v>1654379586</v>
      </c>
      <c r="F6" s="22">
        <v>1654379586</v>
      </c>
      <c r="G6" s="22">
        <v>131975447</v>
      </c>
      <c r="H6" s="22">
        <v>162879761</v>
      </c>
      <c r="I6" s="22">
        <v>151835814</v>
      </c>
      <c r="J6" s="22">
        <v>446691022</v>
      </c>
      <c r="K6" s="22">
        <v>122955061</v>
      </c>
      <c r="L6" s="22">
        <v>134078323</v>
      </c>
      <c r="M6" s="22">
        <v>132914078</v>
      </c>
      <c r="N6" s="22">
        <v>389947462</v>
      </c>
      <c r="O6" s="22"/>
      <c r="P6" s="22"/>
      <c r="Q6" s="22"/>
      <c r="R6" s="22"/>
      <c r="S6" s="22"/>
      <c r="T6" s="22"/>
      <c r="U6" s="22"/>
      <c r="V6" s="22"/>
      <c r="W6" s="22">
        <v>836638484</v>
      </c>
      <c r="X6" s="22">
        <v>827189724</v>
      </c>
      <c r="Y6" s="22">
        <v>9448760</v>
      </c>
      <c r="Z6" s="23">
        <v>1.1422724105310573</v>
      </c>
      <c r="AA6" s="20">
        <v>1654379586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12702623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2391060</v>
      </c>
      <c r="D19" s="20"/>
      <c r="E19" s="21">
        <v>566365</v>
      </c>
      <c r="F19" s="22">
        <v>566365</v>
      </c>
      <c r="G19" s="22"/>
      <c r="H19" s="22">
        <v>51509</v>
      </c>
      <c r="I19" s="22"/>
      <c r="J19" s="22">
        <v>51509</v>
      </c>
      <c r="K19" s="22"/>
      <c r="L19" s="22">
        <v>401993</v>
      </c>
      <c r="M19" s="22"/>
      <c r="N19" s="22">
        <v>401993</v>
      </c>
      <c r="O19" s="22"/>
      <c r="P19" s="22"/>
      <c r="Q19" s="22"/>
      <c r="R19" s="22"/>
      <c r="S19" s="22"/>
      <c r="T19" s="22"/>
      <c r="U19" s="22"/>
      <c r="V19" s="22"/>
      <c r="W19" s="22">
        <v>453502</v>
      </c>
      <c r="X19" s="22">
        <v>283182</v>
      </c>
      <c r="Y19" s="22">
        <v>170320</v>
      </c>
      <c r="Z19" s="23">
        <v>60.145065717453797</v>
      </c>
      <c r="AA19" s="20">
        <v>566365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1144213</v>
      </c>
      <c r="D23" s="20"/>
      <c r="E23" s="21">
        <v>1351535</v>
      </c>
      <c r="F23" s="22">
        <v>1351535</v>
      </c>
      <c r="G23" s="22">
        <v>-25751</v>
      </c>
      <c r="H23" s="22">
        <v>150</v>
      </c>
      <c r="I23" s="22">
        <v>-2320</v>
      </c>
      <c r="J23" s="22">
        <v>-27921</v>
      </c>
      <c r="K23" s="22">
        <v>8583</v>
      </c>
      <c r="L23" s="22">
        <v>248425</v>
      </c>
      <c r="M23" s="22">
        <v>-1547</v>
      </c>
      <c r="N23" s="22">
        <v>255461</v>
      </c>
      <c r="O23" s="22"/>
      <c r="P23" s="22"/>
      <c r="Q23" s="22"/>
      <c r="R23" s="22"/>
      <c r="S23" s="22"/>
      <c r="T23" s="22"/>
      <c r="U23" s="22"/>
      <c r="V23" s="22"/>
      <c r="W23" s="22">
        <v>227540</v>
      </c>
      <c r="X23" s="22">
        <v>675762</v>
      </c>
      <c r="Y23" s="22">
        <v>-448222</v>
      </c>
      <c r="Z23" s="23">
        <v>-66.328381885930256</v>
      </c>
      <c r="AA23" s="20">
        <v>1351535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215948549</v>
      </c>
      <c r="D25" s="20"/>
      <c r="E25" s="21">
        <v>237540761</v>
      </c>
      <c r="F25" s="22">
        <v>237540761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118770366</v>
      </c>
      <c r="Y25" s="22">
        <v>-118770366</v>
      </c>
      <c r="Z25" s="23">
        <v>-100</v>
      </c>
      <c r="AA25" s="20">
        <v>237540761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1675387717</v>
      </c>
      <c r="D32" s="29">
        <f t="shared" ref="D32:Y32" si="0">SUM(D6:D31)</f>
        <v>0</v>
      </c>
      <c r="E32" s="30">
        <f t="shared" si="0"/>
        <v>1893838247</v>
      </c>
      <c r="F32" s="31">
        <f t="shared" si="0"/>
        <v>1893838247</v>
      </c>
      <c r="G32" s="31">
        <f t="shared" si="0"/>
        <v>131949696</v>
      </c>
      <c r="H32" s="31">
        <f t="shared" si="0"/>
        <v>162931420</v>
      </c>
      <c r="I32" s="31">
        <f t="shared" si="0"/>
        <v>151833494</v>
      </c>
      <c r="J32" s="31">
        <f t="shared" si="0"/>
        <v>446714610</v>
      </c>
      <c r="K32" s="31">
        <f t="shared" si="0"/>
        <v>122963644</v>
      </c>
      <c r="L32" s="31">
        <f t="shared" si="0"/>
        <v>134728741</v>
      </c>
      <c r="M32" s="31">
        <f t="shared" si="0"/>
        <v>132912531</v>
      </c>
      <c r="N32" s="31">
        <f t="shared" si="0"/>
        <v>390604916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837319526</v>
      </c>
      <c r="X32" s="31">
        <f t="shared" si="0"/>
        <v>946919034</v>
      </c>
      <c r="Y32" s="31">
        <f t="shared" si="0"/>
        <v>-109599508</v>
      </c>
      <c r="Z32" s="32">
        <f>+IF(X32&lt;&gt;0,+(Y32/X32)*100,0)</f>
        <v>-11.574327272420209</v>
      </c>
      <c r="AA32" s="29">
        <f>SUM(AA6:AA31)</f>
        <v>1893838247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75286078</v>
      </c>
      <c r="D34" s="20"/>
      <c r="E34" s="21">
        <v>77405122</v>
      </c>
      <c r="F34" s="22">
        <v>77405122</v>
      </c>
      <c r="G34" s="22">
        <v>7098043</v>
      </c>
      <c r="H34" s="22">
        <v>5805709</v>
      </c>
      <c r="I34" s="22">
        <v>6646788</v>
      </c>
      <c r="J34" s="22">
        <v>19550540</v>
      </c>
      <c r="K34" s="22">
        <v>6051074</v>
      </c>
      <c r="L34" s="22">
        <v>6815532</v>
      </c>
      <c r="M34" s="22">
        <v>6378097</v>
      </c>
      <c r="N34" s="22">
        <v>19244703</v>
      </c>
      <c r="O34" s="22"/>
      <c r="P34" s="22"/>
      <c r="Q34" s="22"/>
      <c r="R34" s="22"/>
      <c r="S34" s="22"/>
      <c r="T34" s="22"/>
      <c r="U34" s="22"/>
      <c r="V34" s="22"/>
      <c r="W34" s="22">
        <v>38795243</v>
      </c>
      <c r="X34" s="22">
        <v>38702706</v>
      </c>
      <c r="Y34" s="22">
        <v>92537</v>
      </c>
      <c r="Z34" s="23">
        <v>0.23909697683671005</v>
      </c>
      <c r="AA34" s="20">
        <v>77405122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1323436972</v>
      </c>
      <c r="D36" s="20"/>
      <c r="E36" s="21">
        <v>1460900931</v>
      </c>
      <c r="F36" s="22">
        <v>1460900931</v>
      </c>
      <c r="G36" s="22">
        <v>161145955</v>
      </c>
      <c r="H36" s="22">
        <v>178695619</v>
      </c>
      <c r="I36" s="22">
        <v>113587331</v>
      </c>
      <c r="J36" s="22">
        <v>453428905</v>
      </c>
      <c r="K36" s="22">
        <v>117260890</v>
      </c>
      <c r="L36" s="22">
        <v>116593116</v>
      </c>
      <c r="M36" s="22">
        <v>124996095</v>
      </c>
      <c r="N36" s="22">
        <v>358850101</v>
      </c>
      <c r="O36" s="22"/>
      <c r="P36" s="22"/>
      <c r="Q36" s="22"/>
      <c r="R36" s="22"/>
      <c r="S36" s="22"/>
      <c r="T36" s="22"/>
      <c r="U36" s="22"/>
      <c r="V36" s="22"/>
      <c r="W36" s="22">
        <v>812279006</v>
      </c>
      <c r="X36" s="22">
        <v>730450470</v>
      </c>
      <c r="Y36" s="22">
        <v>81828536</v>
      </c>
      <c r="Z36" s="23">
        <v>11.202475644926341</v>
      </c>
      <c r="AA36" s="20">
        <v>1460900931</v>
      </c>
    </row>
    <row r="37" spans="1:27" ht="13.5" x14ac:dyDescent="0.25">
      <c r="A37" s="19" t="s">
        <v>63</v>
      </c>
      <c r="B37" s="15" t="s">
        <v>32</v>
      </c>
      <c r="C37" s="20">
        <v>16693695</v>
      </c>
      <c r="D37" s="20"/>
      <c r="E37" s="21">
        <v>24114492</v>
      </c>
      <c r="F37" s="22">
        <v>24114492</v>
      </c>
      <c r="G37" s="22">
        <v>1474497</v>
      </c>
      <c r="H37" s="22">
        <v>1697607</v>
      </c>
      <c r="I37" s="22">
        <v>2269000</v>
      </c>
      <c r="J37" s="22">
        <v>5441104</v>
      </c>
      <c r="K37" s="22">
        <v>2627335</v>
      </c>
      <c r="L37" s="22">
        <v>2388473</v>
      </c>
      <c r="M37" s="22">
        <v>1414440</v>
      </c>
      <c r="N37" s="22">
        <v>6430248</v>
      </c>
      <c r="O37" s="22"/>
      <c r="P37" s="22"/>
      <c r="Q37" s="22"/>
      <c r="R37" s="22"/>
      <c r="S37" s="22"/>
      <c r="T37" s="22"/>
      <c r="U37" s="22"/>
      <c r="V37" s="22"/>
      <c r="W37" s="22">
        <v>11871352</v>
      </c>
      <c r="X37" s="22">
        <v>12057282</v>
      </c>
      <c r="Y37" s="22">
        <v>-185930</v>
      </c>
      <c r="Z37" s="23">
        <v>-1.5420556639547784</v>
      </c>
      <c r="AA37" s="20">
        <v>24114492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52053318</v>
      </c>
      <c r="D39" s="20"/>
      <c r="E39" s="21">
        <v>53358828</v>
      </c>
      <c r="F39" s="22">
        <v>53358828</v>
      </c>
      <c r="G39" s="22"/>
      <c r="H39" s="22">
        <v>8718763</v>
      </c>
      <c r="I39" s="22">
        <v>4359381</v>
      </c>
      <c r="J39" s="22">
        <v>13078144</v>
      </c>
      <c r="K39" s="22">
        <v>4359381</v>
      </c>
      <c r="L39" s="22">
        <v>4359381</v>
      </c>
      <c r="M39" s="22">
        <v>4359381</v>
      </c>
      <c r="N39" s="22">
        <v>13078143</v>
      </c>
      <c r="O39" s="22"/>
      <c r="P39" s="22"/>
      <c r="Q39" s="22"/>
      <c r="R39" s="22"/>
      <c r="S39" s="22"/>
      <c r="T39" s="22"/>
      <c r="U39" s="22"/>
      <c r="V39" s="22"/>
      <c r="W39" s="22">
        <v>26156287</v>
      </c>
      <c r="X39" s="22">
        <v>26679414</v>
      </c>
      <c r="Y39" s="22">
        <v>-523127</v>
      </c>
      <c r="Z39" s="23">
        <v>-1.9607889438651087</v>
      </c>
      <c r="AA39" s="20">
        <v>53358828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79121157</v>
      </c>
      <c r="D41" s="20"/>
      <c r="E41" s="21">
        <v>36575698</v>
      </c>
      <c r="F41" s="22">
        <v>36575698</v>
      </c>
      <c r="G41" s="22"/>
      <c r="H41" s="22">
        <v>4171587</v>
      </c>
      <c r="I41" s="22">
        <v>1193740</v>
      </c>
      <c r="J41" s="22">
        <v>5365327</v>
      </c>
      <c r="K41" s="22">
        <v>1428322</v>
      </c>
      <c r="L41" s="22">
        <v>2485988</v>
      </c>
      <c r="M41" s="22">
        <v>898337</v>
      </c>
      <c r="N41" s="22">
        <v>4812647</v>
      </c>
      <c r="O41" s="22"/>
      <c r="P41" s="22"/>
      <c r="Q41" s="22"/>
      <c r="R41" s="22"/>
      <c r="S41" s="22"/>
      <c r="T41" s="22"/>
      <c r="U41" s="22"/>
      <c r="V41" s="22"/>
      <c r="W41" s="22">
        <v>10177974</v>
      </c>
      <c r="X41" s="22">
        <v>18287862</v>
      </c>
      <c r="Y41" s="22">
        <v>-8109888</v>
      </c>
      <c r="Z41" s="23">
        <v>-44.345741454085776</v>
      </c>
      <c r="AA41" s="20">
        <v>36575698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4883534</v>
      </c>
      <c r="D43" s="20"/>
      <c r="E43" s="21">
        <v>1637877</v>
      </c>
      <c r="F43" s="22">
        <v>1637877</v>
      </c>
      <c r="G43" s="22">
        <v>22815</v>
      </c>
      <c r="H43" s="22">
        <v>8129</v>
      </c>
      <c r="I43" s="22">
        <v>268</v>
      </c>
      <c r="J43" s="22">
        <v>31212</v>
      </c>
      <c r="K43" s="22"/>
      <c r="L43" s="22">
        <v>125857</v>
      </c>
      <c r="M43" s="22">
        <v>-495639</v>
      </c>
      <c r="N43" s="22">
        <v>-369782</v>
      </c>
      <c r="O43" s="22"/>
      <c r="P43" s="22"/>
      <c r="Q43" s="22"/>
      <c r="R43" s="22"/>
      <c r="S43" s="22"/>
      <c r="T43" s="22"/>
      <c r="U43" s="22"/>
      <c r="V43" s="22"/>
      <c r="W43" s="22">
        <v>-338570</v>
      </c>
      <c r="X43" s="22">
        <v>818940</v>
      </c>
      <c r="Y43" s="22">
        <v>-1157510</v>
      </c>
      <c r="Z43" s="23">
        <v>-141.34246709160624</v>
      </c>
      <c r="AA43" s="20">
        <v>1637877</v>
      </c>
    </row>
    <row r="44" spans="1:27" ht="13.5" x14ac:dyDescent="0.25">
      <c r="A44" s="19" t="s">
        <v>69</v>
      </c>
      <c r="B44" s="15" t="s">
        <v>32</v>
      </c>
      <c r="C44" s="20">
        <v>26180051</v>
      </c>
      <c r="D44" s="20"/>
      <c r="E44" s="21">
        <v>5287369</v>
      </c>
      <c r="F44" s="22">
        <v>5287369</v>
      </c>
      <c r="G44" s="22">
        <v>903300</v>
      </c>
      <c r="H44" s="22">
        <v>962911</v>
      </c>
      <c r="I44" s="22">
        <v>960585</v>
      </c>
      <c r="J44" s="22">
        <v>2826796</v>
      </c>
      <c r="K44" s="22">
        <v>1275028</v>
      </c>
      <c r="L44" s="22">
        <v>1024435</v>
      </c>
      <c r="M44" s="22">
        <v>906408</v>
      </c>
      <c r="N44" s="22">
        <v>3205871</v>
      </c>
      <c r="O44" s="22"/>
      <c r="P44" s="22"/>
      <c r="Q44" s="22"/>
      <c r="R44" s="22"/>
      <c r="S44" s="22"/>
      <c r="T44" s="22"/>
      <c r="U44" s="22"/>
      <c r="V44" s="22"/>
      <c r="W44" s="22">
        <v>6032667</v>
      </c>
      <c r="X44" s="22">
        <v>2643714</v>
      </c>
      <c r="Y44" s="22">
        <v>3388953</v>
      </c>
      <c r="Z44" s="23">
        <v>128.18909307133828</v>
      </c>
      <c r="AA44" s="20">
        <v>5287369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1577654805</v>
      </c>
      <c r="D47" s="29">
        <f t="shared" ref="D47:Y47" si="1">SUM(D34:D46)</f>
        <v>0</v>
      </c>
      <c r="E47" s="30">
        <f t="shared" si="1"/>
        <v>1659280317</v>
      </c>
      <c r="F47" s="31">
        <f t="shared" si="1"/>
        <v>1659280317</v>
      </c>
      <c r="G47" s="31">
        <f t="shared" si="1"/>
        <v>170644610</v>
      </c>
      <c r="H47" s="31">
        <f t="shared" si="1"/>
        <v>200060325</v>
      </c>
      <c r="I47" s="31">
        <f t="shared" si="1"/>
        <v>129017093</v>
      </c>
      <c r="J47" s="31">
        <f t="shared" si="1"/>
        <v>499722028</v>
      </c>
      <c r="K47" s="31">
        <f t="shared" si="1"/>
        <v>133002030</v>
      </c>
      <c r="L47" s="31">
        <f t="shared" si="1"/>
        <v>133792782</v>
      </c>
      <c r="M47" s="31">
        <f t="shared" si="1"/>
        <v>138457119</v>
      </c>
      <c r="N47" s="31">
        <f t="shared" si="1"/>
        <v>405251931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904973959</v>
      </c>
      <c r="X47" s="31">
        <f t="shared" si="1"/>
        <v>829640388</v>
      </c>
      <c r="Y47" s="31">
        <f t="shared" si="1"/>
        <v>75333571</v>
      </c>
      <c r="Z47" s="32">
        <f>+IF(X47&lt;&gt;0,+(Y47/X47)*100,0)</f>
        <v>9.0802680401812843</v>
      </c>
      <c r="AA47" s="29">
        <f>SUM(AA34:AA46)</f>
        <v>1659280317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97732912</v>
      </c>
      <c r="D48" s="39">
        <f t="shared" si="2"/>
        <v>0</v>
      </c>
      <c r="E48" s="40">
        <f t="shared" si="2"/>
        <v>234557930</v>
      </c>
      <c r="F48" s="41">
        <f t="shared" si="2"/>
        <v>234557930</v>
      </c>
      <c r="G48" s="41">
        <f t="shared" si="2"/>
        <v>-38694914</v>
      </c>
      <c r="H48" s="41">
        <f t="shared" si="2"/>
        <v>-37128905</v>
      </c>
      <c r="I48" s="41">
        <f t="shared" si="2"/>
        <v>22816401</v>
      </c>
      <c r="J48" s="41">
        <f t="shared" si="2"/>
        <v>-53007418</v>
      </c>
      <c r="K48" s="41">
        <f t="shared" si="2"/>
        <v>-10038386</v>
      </c>
      <c r="L48" s="41">
        <f t="shared" si="2"/>
        <v>935959</v>
      </c>
      <c r="M48" s="41">
        <f t="shared" si="2"/>
        <v>-5544588</v>
      </c>
      <c r="N48" s="41">
        <f t="shared" si="2"/>
        <v>-14647015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-67654433</v>
      </c>
      <c r="X48" s="41">
        <f t="shared" si="2"/>
        <v>117278646</v>
      </c>
      <c r="Y48" s="41">
        <f t="shared" si="2"/>
        <v>-184933079</v>
      </c>
      <c r="Z48" s="42">
        <f>+IF(X48&lt;&gt;0,+(Y48/X48)*100,0)</f>
        <v>-157.68691514395553</v>
      </c>
      <c r="AA48" s="39">
        <f>+AA32-AA47</f>
        <v>234557930</v>
      </c>
    </row>
    <row r="49" spans="1:27" ht="25.5" x14ac:dyDescent="0.25">
      <c r="A49" s="43" t="s">
        <v>74</v>
      </c>
      <c r="B49" s="15" t="s">
        <v>32</v>
      </c>
      <c r="C49" s="20">
        <v>30000002</v>
      </c>
      <c r="D49" s="20"/>
      <c r="E49" s="21">
        <v>42765000</v>
      </c>
      <c r="F49" s="22">
        <v>42765000</v>
      </c>
      <c r="G49" s="22"/>
      <c r="H49" s="22">
        <v>6793952</v>
      </c>
      <c r="I49" s="22"/>
      <c r="J49" s="22">
        <v>6793952</v>
      </c>
      <c r="K49" s="22"/>
      <c r="L49" s="22">
        <v>8480767</v>
      </c>
      <c r="M49" s="22">
        <v>1899354</v>
      </c>
      <c r="N49" s="22">
        <v>10380121</v>
      </c>
      <c r="O49" s="22"/>
      <c r="P49" s="22"/>
      <c r="Q49" s="22"/>
      <c r="R49" s="22"/>
      <c r="S49" s="22"/>
      <c r="T49" s="22"/>
      <c r="U49" s="22"/>
      <c r="V49" s="22"/>
      <c r="W49" s="22">
        <v>17174073</v>
      </c>
      <c r="X49" s="22">
        <v>21382494</v>
      </c>
      <c r="Y49" s="22">
        <v>-4208421</v>
      </c>
      <c r="Z49" s="23">
        <v>-19.68161899168544</v>
      </c>
      <c r="AA49" s="20">
        <v>42765000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127732914</v>
      </c>
      <c r="D51" s="48">
        <f t="shared" si="3"/>
        <v>0</v>
      </c>
      <c r="E51" s="49">
        <f t="shared" si="3"/>
        <v>277322930</v>
      </c>
      <c r="F51" s="50">
        <f t="shared" si="3"/>
        <v>277322930</v>
      </c>
      <c r="G51" s="50">
        <f t="shared" si="3"/>
        <v>-38694914</v>
      </c>
      <c r="H51" s="50">
        <f t="shared" si="3"/>
        <v>-30334953</v>
      </c>
      <c r="I51" s="50">
        <f t="shared" si="3"/>
        <v>22816401</v>
      </c>
      <c r="J51" s="50">
        <f t="shared" si="3"/>
        <v>-46213466</v>
      </c>
      <c r="K51" s="50">
        <f t="shared" si="3"/>
        <v>-10038386</v>
      </c>
      <c r="L51" s="50">
        <f t="shared" si="3"/>
        <v>9416726</v>
      </c>
      <c r="M51" s="50">
        <f t="shared" si="3"/>
        <v>-3645234</v>
      </c>
      <c r="N51" s="50">
        <f t="shared" si="3"/>
        <v>-4266894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-50480360</v>
      </c>
      <c r="X51" s="50">
        <f t="shared" si="3"/>
        <v>138661140</v>
      </c>
      <c r="Y51" s="50">
        <f t="shared" si="3"/>
        <v>-189141500</v>
      </c>
      <c r="Z51" s="51">
        <f>+IF(X51&lt;&gt;0,+(Y51/X51)*100,0)</f>
        <v>-136.40555674069896</v>
      </c>
      <c r="AA51" s="48">
        <f>SUM(AA48:AA50)</f>
        <v>277322930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127732914</v>
      </c>
      <c r="D53" s="54">
        <f>+D51-D52</f>
        <v>0</v>
      </c>
      <c r="E53" s="55">
        <f t="shared" si="4"/>
        <v>277322930</v>
      </c>
      <c r="F53" s="56">
        <f t="shared" si="4"/>
        <v>277322930</v>
      </c>
      <c r="G53" s="56">
        <f t="shared" si="4"/>
        <v>-38694914</v>
      </c>
      <c r="H53" s="56">
        <f t="shared" si="4"/>
        <v>-30334953</v>
      </c>
      <c r="I53" s="56">
        <f t="shared" si="4"/>
        <v>22816401</v>
      </c>
      <c r="J53" s="56">
        <f t="shared" si="4"/>
        <v>-46213466</v>
      </c>
      <c r="K53" s="56">
        <f t="shared" si="4"/>
        <v>-10038386</v>
      </c>
      <c r="L53" s="56">
        <f t="shared" si="4"/>
        <v>9416726</v>
      </c>
      <c r="M53" s="56">
        <f t="shared" si="4"/>
        <v>-3645234</v>
      </c>
      <c r="N53" s="56">
        <f t="shared" si="4"/>
        <v>-4266894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-50480360</v>
      </c>
      <c r="X53" s="56">
        <f t="shared" si="4"/>
        <v>138661140</v>
      </c>
      <c r="Y53" s="56">
        <f t="shared" si="4"/>
        <v>-189141500</v>
      </c>
      <c r="Z53" s="57">
        <f>+IF(X53&lt;&gt;0,+(Y53/X53)*100,0)</f>
        <v>-136.40555674069896</v>
      </c>
      <c r="AA53" s="54">
        <f>+AA51-AA52</f>
        <v>277322930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127732914</v>
      </c>
      <c r="D56" s="48">
        <f>SUM(D53:D55)</f>
        <v>0</v>
      </c>
      <c r="E56" s="49">
        <f t="shared" si="5"/>
        <v>277322930</v>
      </c>
      <c r="F56" s="50">
        <f t="shared" si="5"/>
        <v>277322930</v>
      </c>
      <c r="G56" s="50">
        <f t="shared" si="5"/>
        <v>-38694914</v>
      </c>
      <c r="H56" s="50">
        <f t="shared" si="5"/>
        <v>-30334953</v>
      </c>
      <c r="I56" s="50">
        <f t="shared" si="5"/>
        <v>22816401</v>
      </c>
      <c r="J56" s="50">
        <f t="shared" si="5"/>
        <v>-46213466</v>
      </c>
      <c r="K56" s="50">
        <f t="shared" si="5"/>
        <v>-10038386</v>
      </c>
      <c r="L56" s="50">
        <f t="shared" si="5"/>
        <v>9416726</v>
      </c>
      <c r="M56" s="50">
        <f t="shared" si="5"/>
        <v>-3645234</v>
      </c>
      <c r="N56" s="50">
        <f t="shared" si="5"/>
        <v>-4266894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-50480360</v>
      </c>
      <c r="X56" s="50">
        <f t="shared" si="5"/>
        <v>138661140</v>
      </c>
      <c r="Y56" s="50">
        <f t="shared" si="5"/>
        <v>-189141500</v>
      </c>
      <c r="Z56" s="51">
        <f>+IF(X56&lt;&gt;0,+(Y56/X56)*100,0)</f>
        <v>-136.40555674069896</v>
      </c>
      <c r="AA56" s="48">
        <f>SUM(AA53:AA55)</f>
        <v>277322930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127732914</v>
      </c>
      <c r="D59" s="65">
        <f>SUM(D56:D58)</f>
        <v>0</v>
      </c>
      <c r="E59" s="66">
        <f t="shared" si="6"/>
        <v>277322930</v>
      </c>
      <c r="F59" s="67">
        <f t="shared" si="6"/>
        <v>277322930</v>
      </c>
      <c r="G59" s="67">
        <f t="shared" si="6"/>
        <v>-38694914</v>
      </c>
      <c r="H59" s="67">
        <f t="shared" si="6"/>
        <v>-30334953</v>
      </c>
      <c r="I59" s="67">
        <f t="shared" si="6"/>
        <v>22816401</v>
      </c>
      <c r="J59" s="67">
        <f t="shared" si="6"/>
        <v>-46213466</v>
      </c>
      <c r="K59" s="67">
        <f t="shared" si="6"/>
        <v>-10038386</v>
      </c>
      <c r="L59" s="67">
        <f t="shared" si="6"/>
        <v>9416726</v>
      </c>
      <c r="M59" s="67">
        <f t="shared" si="6"/>
        <v>-3645234</v>
      </c>
      <c r="N59" s="67">
        <f t="shared" si="6"/>
        <v>-4266894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-50480360</v>
      </c>
      <c r="X59" s="67">
        <f t="shared" si="6"/>
        <v>138661140</v>
      </c>
      <c r="Y59" s="67">
        <f t="shared" si="6"/>
        <v>-189141500</v>
      </c>
      <c r="Z59" s="68">
        <f>+IF(X59&lt;&gt;0,+(Y59/X59)*100,0)</f>
        <v>-136.40555674069896</v>
      </c>
      <c r="AA59" s="65">
        <f>SUM(AA56:AA58)</f>
        <v>277322930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6679267</v>
      </c>
      <c r="D6" s="20"/>
      <c r="E6" s="21">
        <v>9108428</v>
      </c>
      <c r="F6" s="22">
        <v>9108428</v>
      </c>
      <c r="G6" s="22">
        <v>466059</v>
      </c>
      <c r="H6" s="22">
        <v>699896</v>
      </c>
      <c r="I6" s="22">
        <v>753385</v>
      </c>
      <c r="J6" s="22">
        <v>1919340</v>
      </c>
      <c r="K6" s="22">
        <v>1138495</v>
      </c>
      <c r="L6" s="22">
        <v>464016</v>
      </c>
      <c r="M6" s="22">
        <v>476484</v>
      </c>
      <c r="N6" s="22">
        <v>2078995</v>
      </c>
      <c r="O6" s="22"/>
      <c r="P6" s="22"/>
      <c r="Q6" s="22"/>
      <c r="R6" s="22"/>
      <c r="S6" s="22"/>
      <c r="T6" s="22"/>
      <c r="U6" s="22"/>
      <c r="V6" s="22"/>
      <c r="W6" s="22">
        <v>3998335</v>
      </c>
      <c r="X6" s="22">
        <v>4554222</v>
      </c>
      <c r="Y6" s="22">
        <v>-555887</v>
      </c>
      <c r="Z6" s="23">
        <v>-12.205970635599231</v>
      </c>
      <c r="AA6" s="20">
        <v>9108428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6722065</v>
      </c>
      <c r="D13" s="20"/>
      <c r="E13" s="21">
        <v>2200000</v>
      </c>
      <c r="F13" s="22">
        <v>2200000</v>
      </c>
      <c r="G13" s="22">
        <v>113596</v>
      </c>
      <c r="H13" s="22">
        <v>104518</v>
      </c>
      <c r="I13" s="22">
        <v>83484</v>
      </c>
      <c r="J13" s="22">
        <v>301598</v>
      </c>
      <c r="K13" s="22">
        <v>87734</v>
      </c>
      <c r="L13" s="22">
        <v>95570</v>
      </c>
      <c r="M13" s="22">
        <v>97665</v>
      </c>
      <c r="N13" s="22">
        <v>280969</v>
      </c>
      <c r="O13" s="22"/>
      <c r="P13" s="22"/>
      <c r="Q13" s="22"/>
      <c r="R13" s="22"/>
      <c r="S13" s="22"/>
      <c r="T13" s="22"/>
      <c r="U13" s="22"/>
      <c r="V13" s="22"/>
      <c r="W13" s="22">
        <v>582567</v>
      </c>
      <c r="X13" s="22">
        <v>1100004</v>
      </c>
      <c r="Y13" s="22">
        <v>-517437</v>
      </c>
      <c r="Z13" s="23">
        <v>-47.039556219795564</v>
      </c>
      <c r="AA13" s="20">
        <v>2200000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13401332</v>
      </c>
      <c r="D32" s="29">
        <f t="shared" ref="D32:Y32" si="0">SUM(D6:D31)</f>
        <v>0</v>
      </c>
      <c r="E32" s="30">
        <f t="shared" si="0"/>
        <v>11308428</v>
      </c>
      <c r="F32" s="31">
        <f t="shared" si="0"/>
        <v>11308428</v>
      </c>
      <c r="G32" s="31">
        <f t="shared" si="0"/>
        <v>579655</v>
      </c>
      <c r="H32" s="31">
        <f t="shared" si="0"/>
        <v>804414</v>
      </c>
      <c r="I32" s="31">
        <f t="shared" si="0"/>
        <v>836869</v>
      </c>
      <c r="J32" s="31">
        <f t="shared" si="0"/>
        <v>2220938</v>
      </c>
      <c r="K32" s="31">
        <f t="shared" si="0"/>
        <v>1226229</v>
      </c>
      <c r="L32" s="31">
        <f t="shared" si="0"/>
        <v>559586</v>
      </c>
      <c r="M32" s="31">
        <f t="shared" si="0"/>
        <v>574149</v>
      </c>
      <c r="N32" s="31">
        <f t="shared" si="0"/>
        <v>2359964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4580902</v>
      </c>
      <c r="X32" s="31">
        <f t="shared" si="0"/>
        <v>5654226</v>
      </c>
      <c r="Y32" s="31">
        <f t="shared" si="0"/>
        <v>-1073324</v>
      </c>
      <c r="Z32" s="32">
        <f>+IF(X32&lt;&gt;0,+(Y32/X32)*100,0)</f>
        <v>-18.982686578145266</v>
      </c>
      <c r="AA32" s="29">
        <f>SUM(AA6:AA31)</f>
        <v>11308428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2409056</v>
      </c>
      <c r="D34" s="20"/>
      <c r="E34" s="21">
        <v>4526626</v>
      </c>
      <c r="F34" s="22">
        <v>4526626</v>
      </c>
      <c r="G34" s="22">
        <v>162402</v>
      </c>
      <c r="H34" s="22">
        <v>150389</v>
      </c>
      <c r="I34" s="22">
        <v>152289</v>
      </c>
      <c r="J34" s="22">
        <v>465080</v>
      </c>
      <c r="K34" s="22">
        <v>406240</v>
      </c>
      <c r="L34" s="22">
        <v>182474</v>
      </c>
      <c r="M34" s="22">
        <v>154609</v>
      </c>
      <c r="N34" s="22">
        <v>743323</v>
      </c>
      <c r="O34" s="22"/>
      <c r="P34" s="22"/>
      <c r="Q34" s="22"/>
      <c r="R34" s="22"/>
      <c r="S34" s="22"/>
      <c r="T34" s="22"/>
      <c r="U34" s="22"/>
      <c r="V34" s="22"/>
      <c r="W34" s="22">
        <v>1208403</v>
      </c>
      <c r="X34" s="22">
        <v>2263332</v>
      </c>
      <c r="Y34" s="22">
        <v>-1054929</v>
      </c>
      <c r="Z34" s="23">
        <v>-46.609556176469027</v>
      </c>
      <c r="AA34" s="20">
        <v>4526626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14013337</v>
      </c>
      <c r="D36" s="20"/>
      <c r="E36" s="21">
        <v>9600000</v>
      </c>
      <c r="F36" s="22">
        <v>9600000</v>
      </c>
      <c r="G36" s="22"/>
      <c r="H36" s="22">
        <v>2129884</v>
      </c>
      <c r="I36" s="22">
        <v>3522605</v>
      </c>
      <c r="J36" s="22">
        <v>5652489</v>
      </c>
      <c r="K36" s="22"/>
      <c r="L36" s="22"/>
      <c r="M36" s="22">
        <v>2140869</v>
      </c>
      <c r="N36" s="22">
        <v>2140869</v>
      </c>
      <c r="O36" s="22"/>
      <c r="P36" s="22"/>
      <c r="Q36" s="22"/>
      <c r="R36" s="22"/>
      <c r="S36" s="22"/>
      <c r="T36" s="22"/>
      <c r="U36" s="22"/>
      <c r="V36" s="22"/>
      <c r="W36" s="22">
        <v>7793358</v>
      </c>
      <c r="X36" s="22">
        <v>4800000</v>
      </c>
      <c r="Y36" s="22">
        <v>2993358</v>
      </c>
      <c r="Z36" s="23">
        <v>62.361624999999997</v>
      </c>
      <c r="AA36" s="20">
        <v>9600000</v>
      </c>
    </row>
    <row r="37" spans="1:27" ht="13.5" x14ac:dyDescent="0.25">
      <c r="A37" s="19" t="s">
        <v>63</v>
      </c>
      <c r="B37" s="15" t="s">
        <v>32</v>
      </c>
      <c r="C37" s="20">
        <v>529401</v>
      </c>
      <c r="D37" s="20"/>
      <c r="E37" s="21">
        <v>500000</v>
      </c>
      <c r="F37" s="22">
        <v>500000</v>
      </c>
      <c r="G37" s="22"/>
      <c r="H37" s="22"/>
      <c r="I37" s="22"/>
      <c r="J37" s="22"/>
      <c r="K37" s="22">
        <v>51017</v>
      </c>
      <c r="L37" s="22"/>
      <c r="M37" s="22"/>
      <c r="N37" s="22">
        <v>51017</v>
      </c>
      <c r="O37" s="22"/>
      <c r="P37" s="22"/>
      <c r="Q37" s="22"/>
      <c r="R37" s="22"/>
      <c r="S37" s="22"/>
      <c r="T37" s="22"/>
      <c r="U37" s="22"/>
      <c r="V37" s="22"/>
      <c r="W37" s="22">
        <v>51017</v>
      </c>
      <c r="X37" s="22">
        <v>250002</v>
      </c>
      <c r="Y37" s="22">
        <v>-198985</v>
      </c>
      <c r="Z37" s="23">
        <v>-79.593363253093969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>
        <v>-3103672</v>
      </c>
      <c r="D38" s="20"/>
      <c r="E38" s="21">
        <v>1052393</v>
      </c>
      <c r="F38" s="22">
        <v>1052393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526194</v>
      </c>
      <c r="Y38" s="22">
        <v>-526194</v>
      </c>
      <c r="Z38" s="23">
        <v>-100</v>
      </c>
      <c r="AA38" s="20">
        <v>1052393</v>
      </c>
    </row>
    <row r="39" spans="1:27" ht="13.5" x14ac:dyDescent="0.25">
      <c r="A39" s="19" t="s">
        <v>65</v>
      </c>
      <c r="B39" s="15" t="s">
        <v>32</v>
      </c>
      <c r="C39" s="20">
        <v>306732</v>
      </c>
      <c r="D39" s="20"/>
      <c r="E39" s="21">
        <v>23810204</v>
      </c>
      <c r="F39" s="22">
        <v>23810204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11905104</v>
      </c>
      <c r="Y39" s="22">
        <v>-11905104</v>
      </c>
      <c r="Z39" s="23">
        <v>-100</v>
      </c>
      <c r="AA39" s="20">
        <v>23810204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184011</v>
      </c>
      <c r="D41" s="20"/>
      <c r="E41" s="21">
        <v>2400000</v>
      </c>
      <c r="F41" s="22">
        <v>2400000</v>
      </c>
      <c r="G41" s="22"/>
      <c r="H41" s="22"/>
      <c r="I41" s="22"/>
      <c r="J41" s="22"/>
      <c r="K41" s="22">
        <v>78728</v>
      </c>
      <c r="L41" s="22"/>
      <c r="M41" s="22"/>
      <c r="N41" s="22">
        <v>78728</v>
      </c>
      <c r="O41" s="22"/>
      <c r="P41" s="22"/>
      <c r="Q41" s="22"/>
      <c r="R41" s="22"/>
      <c r="S41" s="22"/>
      <c r="T41" s="22"/>
      <c r="U41" s="22"/>
      <c r="V41" s="22"/>
      <c r="W41" s="22">
        <v>78728</v>
      </c>
      <c r="X41" s="22">
        <v>1200000</v>
      </c>
      <c r="Y41" s="22">
        <v>-1121272</v>
      </c>
      <c r="Z41" s="23">
        <v>-93.439333333333323</v>
      </c>
      <c r="AA41" s="20">
        <v>2400000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662068</v>
      </c>
      <c r="F43" s="22">
        <v>662068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331032</v>
      </c>
      <c r="Y43" s="22">
        <v>-331032</v>
      </c>
      <c r="Z43" s="23">
        <v>-100</v>
      </c>
      <c r="AA43" s="20">
        <v>662068</v>
      </c>
    </row>
    <row r="44" spans="1:27" ht="13.5" x14ac:dyDescent="0.25">
      <c r="A44" s="19" t="s">
        <v>69</v>
      </c>
      <c r="B44" s="15" t="s">
        <v>32</v>
      </c>
      <c r="C44" s="20">
        <v>4506595</v>
      </c>
      <c r="D44" s="20"/>
      <c r="E44" s="21">
        <v>6621338</v>
      </c>
      <c r="F44" s="22">
        <v>6621338</v>
      </c>
      <c r="G44" s="22">
        <v>12970</v>
      </c>
      <c r="H44" s="22">
        <v>344720</v>
      </c>
      <c r="I44" s="22">
        <v>605640</v>
      </c>
      <c r="J44" s="22">
        <v>963330</v>
      </c>
      <c r="K44" s="22">
        <v>9798</v>
      </c>
      <c r="L44" s="22">
        <v>178900</v>
      </c>
      <c r="M44" s="22">
        <v>3778</v>
      </c>
      <c r="N44" s="22">
        <v>192476</v>
      </c>
      <c r="O44" s="22"/>
      <c r="P44" s="22"/>
      <c r="Q44" s="22"/>
      <c r="R44" s="22"/>
      <c r="S44" s="22"/>
      <c r="T44" s="22"/>
      <c r="U44" s="22"/>
      <c r="V44" s="22"/>
      <c r="W44" s="22">
        <v>1155806</v>
      </c>
      <c r="X44" s="22">
        <v>3310668</v>
      </c>
      <c r="Y44" s="22">
        <v>-2154862</v>
      </c>
      <c r="Z44" s="23">
        <v>-65.088435324834748</v>
      </c>
      <c r="AA44" s="20">
        <v>6621338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18845460</v>
      </c>
      <c r="D47" s="29">
        <f t="shared" ref="D47:Y47" si="1">SUM(D34:D46)</f>
        <v>0</v>
      </c>
      <c r="E47" s="30">
        <f t="shared" si="1"/>
        <v>49172629</v>
      </c>
      <c r="F47" s="31">
        <f t="shared" si="1"/>
        <v>49172629</v>
      </c>
      <c r="G47" s="31">
        <f t="shared" si="1"/>
        <v>175372</v>
      </c>
      <c r="H47" s="31">
        <f t="shared" si="1"/>
        <v>2624993</v>
      </c>
      <c r="I47" s="31">
        <f t="shared" si="1"/>
        <v>4280534</v>
      </c>
      <c r="J47" s="31">
        <f t="shared" si="1"/>
        <v>7080899</v>
      </c>
      <c r="K47" s="31">
        <f t="shared" si="1"/>
        <v>545783</v>
      </c>
      <c r="L47" s="31">
        <f t="shared" si="1"/>
        <v>361374</v>
      </c>
      <c r="M47" s="31">
        <f t="shared" si="1"/>
        <v>2299256</v>
      </c>
      <c r="N47" s="31">
        <f t="shared" si="1"/>
        <v>3206413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10287312</v>
      </c>
      <c r="X47" s="31">
        <f t="shared" si="1"/>
        <v>24586332</v>
      </c>
      <c r="Y47" s="31">
        <f t="shared" si="1"/>
        <v>-14299020</v>
      </c>
      <c r="Z47" s="32">
        <f>+IF(X47&lt;&gt;0,+(Y47/X47)*100,0)</f>
        <v>-58.158410941493834</v>
      </c>
      <c r="AA47" s="29">
        <f>SUM(AA34:AA46)</f>
        <v>49172629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-5444128</v>
      </c>
      <c r="D48" s="39">
        <f t="shared" si="2"/>
        <v>0</v>
      </c>
      <c r="E48" s="40">
        <f t="shared" si="2"/>
        <v>-37864201</v>
      </c>
      <c r="F48" s="41">
        <f t="shared" si="2"/>
        <v>-37864201</v>
      </c>
      <c r="G48" s="41">
        <f t="shared" si="2"/>
        <v>404283</v>
      </c>
      <c r="H48" s="41">
        <f t="shared" si="2"/>
        <v>-1820579</v>
      </c>
      <c r="I48" s="41">
        <f t="shared" si="2"/>
        <v>-3443665</v>
      </c>
      <c r="J48" s="41">
        <f t="shared" si="2"/>
        <v>-4859961</v>
      </c>
      <c r="K48" s="41">
        <f t="shared" si="2"/>
        <v>680446</v>
      </c>
      <c r="L48" s="41">
        <f t="shared" si="2"/>
        <v>198212</v>
      </c>
      <c r="M48" s="41">
        <f t="shared" si="2"/>
        <v>-1725107</v>
      </c>
      <c r="N48" s="41">
        <f t="shared" si="2"/>
        <v>-846449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-5706410</v>
      </c>
      <c r="X48" s="41">
        <f t="shared" si="2"/>
        <v>-18932106</v>
      </c>
      <c r="Y48" s="41">
        <f t="shared" si="2"/>
        <v>13225696</v>
      </c>
      <c r="Z48" s="42">
        <f>+IF(X48&lt;&gt;0,+(Y48/X48)*100,0)</f>
        <v>-69.858556676156368</v>
      </c>
      <c r="AA48" s="39">
        <f>+AA32-AA47</f>
        <v>-37864201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-5444128</v>
      </c>
      <c r="D51" s="48">
        <f t="shared" si="3"/>
        <v>0</v>
      </c>
      <c r="E51" s="49">
        <f t="shared" si="3"/>
        <v>-37864201</v>
      </c>
      <c r="F51" s="50">
        <f t="shared" si="3"/>
        <v>-37864201</v>
      </c>
      <c r="G51" s="50">
        <f t="shared" si="3"/>
        <v>404283</v>
      </c>
      <c r="H51" s="50">
        <f t="shared" si="3"/>
        <v>-1820579</v>
      </c>
      <c r="I51" s="50">
        <f t="shared" si="3"/>
        <v>-3443665</v>
      </c>
      <c r="J51" s="50">
        <f t="shared" si="3"/>
        <v>-4859961</v>
      </c>
      <c r="K51" s="50">
        <f t="shared" si="3"/>
        <v>680446</v>
      </c>
      <c r="L51" s="50">
        <f t="shared" si="3"/>
        <v>198212</v>
      </c>
      <c r="M51" s="50">
        <f t="shared" si="3"/>
        <v>-1725107</v>
      </c>
      <c r="N51" s="50">
        <f t="shared" si="3"/>
        <v>-846449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-5706410</v>
      </c>
      <c r="X51" s="50">
        <f t="shared" si="3"/>
        <v>-18932106</v>
      </c>
      <c r="Y51" s="50">
        <f t="shared" si="3"/>
        <v>13225696</v>
      </c>
      <c r="Z51" s="51">
        <f>+IF(X51&lt;&gt;0,+(Y51/X51)*100,0)</f>
        <v>-69.858556676156368</v>
      </c>
      <c r="AA51" s="48">
        <f>SUM(AA48:AA50)</f>
        <v>-37864201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-5444128</v>
      </c>
      <c r="D53" s="54">
        <f>+D51-D52</f>
        <v>0</v>
      </c>
      <c r="E53" s="55">
        <f t="shared" si="4"/>
        <v>-37864201</v>
      </c>
      <c r="F53" s="56">
        <f t="shared" si="4"/>
        <v>-37864201</v>
      </c>
      <c r="G53" s="56">
        <f t="shared" si="4"/>
        <v>404283</v>
      </c>
      <c r="H53" s="56">
        <f t="shared" si="4"/>
        <v>-1820579</v>
      </c>
      <c r="I53" s="56">
        <f t="shared" si="4"/>
        <v>-3443665</v>
      </c>
      <c r="J53" s="56">
        <f t="shared" si="4"/>
        <v>-4859961</v>
      </c>
      <c r="K53" s="56">
        <f t="shared" si="4"/>
        <v>680446</v>
      </c>
      <c r="L53" s="56">
        <f t="shared" si="4"/>
        <v>198212</v>
      </c>
      <c r="M53" s="56">
        <f t="shared" si="4"/>
        <v>-1725107</v>
      </c>
      <c r="N53" s="56">
        <f t="shared" si="4"/>
        <v>-846449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-5706410</v>
      </c>
      <c r="X53" s="56">
        <f t="shared" si="4"/>
        <v>-18932106</v>
      </c>
      <c r="Y53" s="56">
        <f t="shared" si="4"/>
        <v>13225696</v>
      </c>
      <c r="Z53" s="57">
        <f>+IF(X53&lt;&gt;0,+(Y53/X53)*100,0)</f>
        <v>-69.858556676156368</v>
      </c>
      <c r="AA53" s="54">
        <f>+AA51-AA52</f>
        <v>-37864201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-5444128</v>
      </c>
      <c r="D56" s="48">
        <f>SUM(D53:D55)</f>
        <v>0</v>
      </c>
      <c r="E56" s="49">
        <f t="shared" si="5"/>
        <v>-37864201</v>
      </c>
      <c r="F56" s="50">
        <f t="shared" si="5"/>
        <v>-37864201</v>
      </c>
      <c r="G56" s="50">
        <f t="shared" si="5"/>
        <v>404283</v>
      </c>
      <c r="H56" s="50">
        <f t="shared" si="5"/>
        <v>-1820579</v>
      </c>
      <c r="I56" s="50">
        <f t="shared" si="5"/>
        <v>-3443665</v>
      </c>
      <c r="J56" s="50">
        <f t="shared" si="5"/>
        <v>-4859961</v>
      </c>
      <c r="K56" s="50">
        <f t="shared" si="5"/>
        <v>680446</v>
      </c>
      <c r="L56" s="50">
        <f t="shared" si="5"/>
        <v>198212</v>
      </c>
      <c r="M56" s="50">
        <f t="shared" si="5"/>
        <v>-1725107</v>
      </c>
      <c r="N56" s="50">
        <f t="shared" si="5"/>
        <v>-846449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-5706410</v>
      </c>
      <c r="X56" s="50">
        <f t="shared" si="5"/>
        <v>-18932106</v>
      </c>
      <c r="Y56" s="50">
        <f t="shared" si="5"/>
        <v>13225696</v>
      </c>
      <c r="Z56" s="51">
        <f>+IF(X56&lt;&gt;0,+(Y56/X56)*100,0)</f>
        <v>-69.858556676156368</v>
      </c>
      <c r="AA56" s="48">
        <f>SUM(AA53:AA55)</f>
        <v>-37864201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-5444128</v>
      </c>
      <c r="D59" s="65">
        <f>SUM(D56:D58)</f>
        <v>0</v>
      </c>
      <c r="E59" s="66">
        <f t="shared" si="6"/>
        <v>-37864201</v>
      </c>
      <c r="F59" s="67">
        <f t="shared" si="6"/>
        <v>-37864201</v>
      </c>
      <c r="G59" s="67">
        <f t="shared" si="6"/>
        <v>404283</v>
      </c>
      <c r="H59" s="67">
        <f t="shared" si="6"/>
        <v>-1820579</v>
      </c>
      <c r="I59" s="67">
        <f t="shared" si="6"/>
        <v>-3443665</v>
      </c>
      <c r="J59" s="67">
        <f t="shared" si="6"/>
        <v>-4859961</v>
      </c>
      <c r="K59" s="67">
        <f t="shared" si="6"/>
        <v>680446</v>
      </c>
      <c r="L59" s="67">
        <f t="shared" si="6"/>
        <v>198212</v>
      </c>
      <c r="M59" s="67">
        <f t="shared" si="6"/>
        <v>-1725107</v>
      </c>
      <c r="N59" s="67">
        <f t="shared" si="6"/>
        <v>-846449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-5706410</v>
      </c>
      <c r="X59" s="67">
        <f t="shared" si="6"/>
        <v>-18932106</v>
      </c>
      <c r="Y59" s="67">
        <f t="shared" si="6"/>
        <v>13225696</v>
      </c>
      <c r="Z59" s="68">
        <f>+IF(X59&lt;&gt;0,+(Y59/X59)*100,0)</f>
        <v>-69.858556676156368</v>
      </c>
      <c r="AA59" s="65">
        <f>SUM(AA56:AA58)</f>
        <v>-37864201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148618267</v>
      </c>
      <c r="D6" s="20"/>
      <c r="E6" s="21">
        <v>170602026</v>
      </c>
      <c r="F6" s="22">
        <v>170602026</v>
      </c>
      <c r="G6" s="22">
        <v>14498755</v>
      </c>
      <c r="H6" s="22">
        <v>17122544</v>
      </c>
      <c r="I6" s="22">
        <v>14487986</v>
      </c>
      <c r="J6" s="22">
        <v>46109285</v>
      </c>
      <c r="K6" s="22">
        <v>15203997</v>
      </c>
      <c r="L6" s="22">
        <v>13919884</v>
      </c>
      <c r="M6" s="22">
        <v>12962021</v>
      </c>
      <c r="N6" s="22">
        <v>42085902</v>
      </c>
      <c r="O6" s="22"/>
      <c r="P6" s="22"/>
      <c r="Q6" s="22"/>
      <c r="R6" s="22"/>
      <c r="S6" s="22"/>
      <c r="T6" s="22"/>
      <c r="U6" s="22"/>
      <c r="V6" s="22"/>
      <c r="W6" s="22">
        <v>88195187</v>
      </c>
      <c r="X6" s="22">
        <v>85301010</v>
      </c>
      <c r="Y6" s="22">
        <v>2894177</v>
      </c>
      <c r="Z6" s="23">
        <v>3.3928988648551761</v>
      </c>
      <c r="AA6" s="20">
        <v>170602026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111193</v>
      </c>
      <c r="D19" s="20"/>
      <c r="E19" s="21">
        <v>301378</v>
      </c>
      <c r="F19" s="22">
        <v>301378</v>
      </c>
      <c r="G19" s="22">
        <v>14</v>
      </c>
      <c r="H19" s="22"/>
      <c r="I19" s="22">
        <v>14</v>
      </c>
      <c r="J19" s="22">
        <v>28</v>
      </c>
      <c r="K19" s="22">
        <v>14</v>
      </c>
      <c r="L19" s="22"/>
      <c r="M19" s="22"/>
      <c r="N19" s="22">
        <v>14</v>
      </c>
      <c r="O19" s="22"/>
      <c r="P19" s="22"/>
      <c r="Q19" s="22"/>
      <c r="R19" s="22"/>
      <c r="S19" s="22"/>
      <c r="T19" s="22"/>
      <c r="U19" s="22"/>
      <c r="V19" s="22"/>
      <c r="W19" s="22">
        <v>42</v>
      </c>
      <c r="X19" s="22">
        <v>150690</v>
      </c>
      <c r="Y19" s="22">
        <v>-150648</v>
      </c>
      <c r="Z19" s="23">
        <v>-99.972128210232924</v>
      </c>
      <c r="AA19" s="20">
        <v>301378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94494</v>
      </c>
      <c r="D23" s="20"/>
      <c r="E23" s="21">
        <v>114539</v>
      </c>
      <c r="F23" s="22">
        <v>114539</v>
      </c>
      <c r="G23" s="22">
        <v>3074</v>
      </c>
      <c r="H23" s="22"/>
      <c r="I23" s="22"/>
      <c r="J23" s="22">
        <v>3074</v>
      </c>
      <c r="K23" s="22"/>
      <c r="L23" s="22"/>
      <c r="M23" s="22">
        <v>85124</v>
      </c>
      <c r="N23" s="22">
        <v>85124</v>
      </c>
      <c r="O23" s="22"/>
      <c r="P23" s="22"/>
      <c r="Q23" s="22"/>
      <c r="R23" s="22"/>
      <c r="S23" s="22"/>
      <c r="T23" s="22"/>
      <c r="U23" s="22"/>
      <c r="V23" s="22"/>
      <c r="W23" s="22">
        <v>88198</v>
      </c>
      <c r="X23" s="22">
        <v>57270</v>
      </c>
      <c r="Y23" s="22">
        <v>30928</v>
      </c>
      <c r="Z23" s="23">
        <v>54.003841452767588</v>
      </c>
      <c r="AA23" s="20">
        <v>114539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62092330</v>
      </c>
      <c r="D25" s="20"/>
      <c r="E25" s="21">
        <v>64762113</v>
      </c>
      <c r="F25" s="22">
        <v>64762113</v>
      </c>
      <c r="G25" s="22">
        <v>26984105</v>
      </c>
      <c r="H25" s="22"/>
      <c r="I25" s="22"/>
      <c r="J25" s="22">
        <v>26984105</v>
      </c>
      <c r="K25" s="22"/>
      <c r="L25" s="22"/>
      <c r="M25" s="22">
        <v>21566123</v>
      </c>
      <c r="N25" s="22">
        <v>21566123</v>
      </c>
      <c r="O25" s="22"/>
      <c r="P25" s="22"/>
      <c r="Q25" s="22"/>
      <c r="R25" s="22"/>
      <c r="S25" s="22"/>
      <c r="T25" s="22"/>
      <c r="U25" s="22"/>
      <c r="V25" s="22"/>
      <c r="W25" s="22">
        <v>48550228</v>
      </c>
      <c r="X25" s="22">
        <v>32381058</v>
      </c>
      <c r="Y25" s="22">
        <v>16169170</v>
      </c>
      <c r="Z25" s="23">
        <v>49.934038597503516</v>
      </c>
      <c r="AA25" s="20">
        <v>64762113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210916284</v>
      </c>
      <c r="D32" s="29">
        <f t="shared" ref="D32:Y32" si="0">SUM(D6:D31)</f>
        <v>0</v>
      </c>
      <c r="E32" s="30">
        <f t="shared" si="0"/>
        <v>235780056</v>
      </c>
      <c r="F32" s="31">
        <f t="shared" si="0"/>
        <v>235780056</v>
      </c>
      <c r="G32" s="31">
        <f t="shared" si="0"/>
        <v>41485948</v>
      </c>
      <c r="H32" s="31">
        <f t="shared" si="0"/>
        <v>17122544</v>
      </c>
      <c r="I32" s="31">
        <f t="shared" si="0"/>
        <v>14488000</v>
      </c>
      <c r="J32" s="31">
        <f t="shared" si="0"/>
        <v>73096492</v>
      </c>
      <c r="K32" s="31">
        <f t="shared" si="0"/>
        <v>15204011</v>
      </c>
      <c r="L32" s="31">
        <f t="shared" si="0"/>
        <v>13919884</v>
      </c>
      <c r="M32" s="31">
        <f t="shared" si="0"/>
        <v>34613268</v>
      </c>
      <c r="N32" s="31">
        <f t="shared" si="0"/>
        <v>63737163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136833655</v>
      </c>
      <c r="X32" s="31">
        <f t="shared" si="0"/>
        <v>117890028</v>
      </c>
      <c r="Y32" s="31">
        <f t="shared" si="0"/>
        <v>18943627</v>
      </c>
      <c r="Z32" s="32">
        <f>+IF(X32&lt;&gt;0,+(Y32/X32)*100,0)</f>
        <v>16.068896853599863</v>
      </c>
      <c r="AA32" s="29">
        <f>SUM(AA6:AA31)</f>
        <v>235780056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8967279</v>
      </c>
      <c r="D34" s="20"/>
      <c r="E34" s="21">
        <v>9533293</v>
      </c>
      <c r="F34" s="22">
        <v>9533293</v>
      </c>
      <c r="G34" s="22">
        <v>763705</v>
      </c>
      <c r="H34" s="22">
        <v>695456</v>
      </c>
      <c r="I34" s="22">
        <v>748851</v>
      </c>
      <c r="J34" s="22">
        <v>2208012</v>
      </c>
      <c r="K34" s="22">
        <v>886962</v>
      </c>
      <c r="L34" s="22">
        <v>829431</v>
      </c>
      <c r="M34" s="22">
        <v>1620888</v>
      </c>
      <c r="N34" s="22">
        <v>3337281</v>
      </c>
      <c r="O34" s="22"/>
      <c r="P34" s="22"/>
      <c r="Q34" s="22"/>
      <c r="R34" s="22"/>
      <c r="S34" s="22"/>
      <c r="T34" s="22"/>
      <c r="U34" s="22"/>
      <c r="V34" s="22"/>
      <c r="W34" s="22">
        <v>5545293</v>
      </c>
      <c r="X34" s="22">
        <v>4766682</v>
      </c>
      <c r="Y34" s="22">
        <v>778611</v>
      </c>
      <c r="Z34" s="23">
        <v>16.33444395913132</v>
      </c>
      <c r="AA34" s="20">
        <v>9533293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152962060</v>
      </c>
      <c r="D36" s="20"/>
      <c r="E36" s="21">
        <v>137419000</v>
      </c>
      <c r="F36" s="22">
        <v>137419000</v>
      </c>
      <c r="G36" s="22"/>
      <c r="H36" s="22">
        <v>22795666</v>
      </c>
      <c r="I36" s="22">
        <v>19872366</v>
      </c>
      <c r="J36" s="22">
        <v>42668032</v>
      </c>
      <c r="K36" s="22">
        <v>11227165</v>
      </c>
      <c r="L36" s="22">
        <v>12147933</v>
      </c>
      <c r="M36" s="22">
        <v>12184594</v>
      </c>
      <c r="N36" s="22">
        <v>35559692</v>
      </c>
      <c r="O36" s="22"/>
      <c r="P36" s="22"/>
      <c r="Q36" s="22"/>
      <c r="R36" s="22"/>
      <c r="S36" s="22"/>
      <c r="T36" s="22"/>
      <c r="U36" s="22"/>
      <c r="V36" s="22"/>
      <c r="W36" s="22">
        <v>78227724</v>
      </c>
      <c r="X36" s="22">
        <v>68709504</v>
      </c>
      <c r="Y36" s="22">
        <v>9518220</v>
      </c>
      <c r="Z36" s="23">
        <v>13.852843414500562</v>
      </c>
      <c r="AA36" s="20">
        <v>137419000</v>
      </c>
    </row>
    <row r="37" spans="1:27" ht="13.5" x14ac:dyDescent="0.25">
      <c r="A37" s="19" t="s">
        <v>63</v>
      </c>
      <c r="B37" s="15" t="s">
        <v>32</v>
      </c>
      <c r="C37" s="20">
        <v>8895008</v>
      </c>
      <c r="D37" s="20"/>
      <c r="E37" s="21">
        <v>7500000</v>
      </c>
      <c r="F37" s="22">
        <v>7500000</v>
      </c>
      <c r="G37" s="22">
        <v>971631</v>
      </c>
      <c r="H37" s="22">
        <v>138896</v>
      </c>
      <c r="I37" s="22">
        <v>1277484</v>
      </c>
      <c r="J37" s="22">
        <v>2388011</v>
      </c>
      <c r="K37" s="22">
        <v>2737534</v>
      </c>
      <c r="L37" s="22">
        <v>245550</v>
      </c>
      <c r="M37" s="22">
        <v>837858</v>
      </c>
      <c r="N37" s="22">
        <v>3820942</v>
      </c>
      <c r="O37" s="22"/>
      <c r="P37" s="22"/>
      <c r="Q37" s="22"/>
      <c r="R37" s="22"/>
      <c r="S37" s="22"/>
      <c r="T37" s="22"/>
      <c r="U37" s="22"/>
      <c r="V37" s="22"/>
      <c r="W37" s="22">
        <v>6208953</v>
      </c>
      <c r="X37" s="22">
        <v>3750006</v>
      </c>
      <c r="Y37" s="22">
        <v>2458947</v>
      </c>
      <c r="Z37" s="23">
        <v>65.571815085095864</v>
      </c>
      <c r="AA37" s="20">
        <v>7500000</v>
      </c>
    </row>
    <row r="38" spans="1:27" ht="13.5" x14ac:dyDescent="0.25">
      <c r="A38" s="19" t="s">
        <v>64</v>
      </c>
      <c r="B38" s="15" t="s">
        <v>32</v>
      </c>
      <c r="C38" s="20">
        <v>-12845007</v>
      </c>
      <c r="D38" s="20"/>
      <c r="E38" s="21">
        <v>1548219</v>
      </c>
      <c r="F38" s="22">
        <v>1548219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774114</v>
      </c>
      <c r="Y38" s="22">
        <v>-774114</v>
      </c>
      <c r="Z38" s="23">
        <v>-100</v>
      </c>
      <c r="AA38" s="20">
        <v>1548219</v>
      </c>
    </row>
    <row r="39" spans="1:27" ht="13.5" x14ac:dyDescent="0.25">
      <c r="A39" s="19" t="s">
        <v>65</v>
      </c>
      <c r="B39" s="15" t="s">
        <v>32</v>
      </c>
      <c r="C39" s="20">
        <v>10629147</v>
      </c>
      <c r="D39" s="20"/>
      <c r="E39" s="21">
        <v>6500000</v>
      </c>
      <c r="F39" s="22">
        <v>6500000</v>
      </c>
      <c r="G39" s="22">
        <v>897641</v>
      </c>
      <c r="H39" s="22">
        <v>897641</v>
      </c>
      <c r="I39" s="22">
        <v>1087673</v>
      </c>
      <c r="J39" s="22">
        <v>2882955</v>
      </c>
      <c r="K39" s="22">
        <v>971431</v>
      </c>
      <c r="L39" s="22">
        <v>940094</v>
      </c>
      <c r="M39" s="22">
        <v>971431</v>
      </c>
      <c r="N39" s="22">
        <v>2882956</v>
      </c>
      <c r="O39" s="22"/>
      <c r="P39" s="22"/>
      <c r="Q39" s="22"/>
      <c r="R39" s="22"/>
      <c r="S39" s="22"/>
      <c r="T39" s="22"/>
      <c r="U39" s="22"/>
      <c r="V39" s="22"/>
      <c r="W39" s="22">
        <v>5765911</v>
      </c>
      <c r="X39" s="22">
        <v>3250002</v>
      </c>
      <c r="Y39" s="22">
        <v>2515909</v>
      </c>
      <c r="Z39" s="23">
        <v>77.412536976900327</v>
      </c>
      <c r="AA39" s="20">
        <v>6500000</v>
      </c>
    </row>
    <row r="40" spans="1:27" ht="13.5" x14ac:dyDescent="0.25">
      <c r="A40" s="19" t="s">
        <v>40</v>
      </c>
      <c r="B40" s="15" t="s">
        <v>32</v>
      </c>
      <c r="C40" s="20">
        <v>269094</v>
      </c>
      <c r="D40" s="20"/>
      <c r="E40" s="21">
        <v>510658</v>
      </c>
      <c r="F40" s="22">
        <v>510658</v>
      </c>
      <c r="G40" s="22">
        <v>986</v>
      </c>
      <c r="H40" s="22">
        <v>904</v>
      </c>
      <c r="I40" s="22">
        <v>4428</v>
      </c>
      <c r="J40" s="22">
        <v>6318</v>
      </c>
      <c r="K40" s="22">
        <v>984</v>
      </c>
      <c r="L40" s="22">
        <v>835</v>
      </c>
      <c r="M40" s="22">
        <v>68965</v>
      </c>
      <c r="N40" s="22">
        <v>70784</v>
      </c>
      <c r="O40" s="22"/>
      <c r="P40" s="22"/>
      <c r="Q40" s="22"/>
      <c r="R40" s="22"/>
      <c r="S40" s="22"/>
      <c r="T40" s="22"/>
      <c r="U40" s="22"/>
      <c r="V40" s="22"/>
      <c r="W40" s="22">
        <v>77102</v>
      </c>
      <c r="X40" s="22">
        <v>255336</v>
      </c>
      <c r="Y40" s="22">
        <v>-178234</v>
      </c>
      <c r="Z40" s="23">
        <v>-69.803709621831615</v>
      </c>
      <c r="AA40" s="20">
        <v>510658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2351446</v>
      </c>
      <c r="D43" s="20"/>
      <c r="E43" s="21">
        <v>56751</v>
      </c>
      <c r="F43" s="22">
        <v>56751</v>
      </c>
      <c r="G43" s="22"/>
      <c r="H43" s="22"/>
      <c r="I43" s="22"/>
      <c r="J43" s="22"/>
      <c r="K43" s="22"/>
      <c r="L43" s="22"/>
      <c r="M43" s="22">
        <v>3611</v>
      </c>
      <c r="N43" s="22">
        <v>3611</v>
      </c>
      <c r="O43" s="22"/>
      <c r="P43" s="22"/>
      <c r="Q43" s="22"/>
      <c r="R43" s="22"/>
      <c r="S43" s="22"/>
      <c r="T43" s="22"/>
      <c r="U43" s="22"/>
      <c r="V43" s="22"/>
      <c r="W43" s="22">
        <v>3611</v>
      </c>
      <c r="X43" s="22">
        <v>28380</v>
      </c>
      <c r="Y43" s="22">
        <v>-24769</v>
      </c>
      <c r="Z43" s="23">
        <v>-87.27625088090204</v>
      </c>
      <c r="AA43" s="20">
        <v>56751</v>
      </c>
    </row>
    <row r="44" spans="1:27" ht="13.5" x14ac:dyDescent="0.25">
      <c r="A44" s="19" t="s">
        <v>69</v>
      </c>
      <c r="B44" s="15" t="s">
        <v>32</v>
      </c>
      <c r="C44" s="20">
        <v>4876644</v>
      </c>
      <c r="D44" s="20"/>
      <c r="E44" s="21">
        <v>4469014</v>
      </c>
      <c r="F44" s="22">
        <v>4469014</v>
      </c>
      <c r="G44" s="22">
        <v>339662</v>
      </c>
      <c r="H44" s="22">
        <v>163013</v>
      </c>
      <c r="I44" s="22">
        <v>707746</v>
      </c>
      <c r="J44" s="22">
        <v>1210421</v>
      </c>
      <c r="K44" s="22">
        <v>265656</v>
      </c>
      <c r="L44" s="22">
        <v>354642</v>
      </c>
      <c r="M44" s="22">
        <v>689950</v>
      </c>
      <c r="N44" s="22">
        <v>1310248</v>
      </c>
      <c r="O44" s="22"/>
      <c r="P44" s="22"/>
      <c r="Q44" s="22"/>
      <c r="R44" s="22"/>
      <c r="S44" s="22"/>
      <c r="T44" s="22"/>
      <c r="U44" s="22"/>
      <c r="V44" s="22"/>
      <c r="W44" s="22">
        <v>2520669</v>
      </c>
      <c r="X44" s="22">
        <v>2234514</v>
      </c>
      <c r="Y44" s="22">
        <v>286155</v>
      </c>
      <c r="Z44" s="23">
        <v>12.806140395629653</v>
      </c>
      <c r="AA44" s="20">
        <v>4469014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176105671</v>
      </c>
      <c r="D47" s="29">
        <f t="shared" ref="D47:Y47" si="1">SUM(D34:D46)</f>
        <v>0</v>
      </c>
      <c r="E47" s="30">
        <f t="shared" si="1"/>
        <v>167536935</v>
      </c>
      <c r="F47" s="31">
        <f t="shared" si="1"/>
        <v>167536935</v>
      </c>
      <c r="G47" s="31">
        <f t="shared" si="1"/>
        <v>2973625</v>
      </c>
      <c r="H47" s="31">
        <f t="shared" si="1"/>
        <v>24691576</v>
      </c>
      <c r="I47" s="31">
        <f t="shared" si="1"/>
        <v>23698548</v>
      </c>
      <c r="J47" s="31">
        <f t="shared" si="1"/>
        <v>51363749</v>
      </c>
      <c r="K47" s="31">
        <f t="shared" si="1"/>
        <v>16089732</v>
      </c>
      <c r="L47" s="31">
        <f t="shared" si="1"/>
        <v>14518485</v>
      </c>
      <c r="M47" s="31">
        <f t="shared" si="1"/>
        <v>16377297</v>
      </c>
      <c r="N47" s="31">
        <f t="shared" si="1"/>
        <v>46985514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98349263</v>
      </c>
      <c r="X47" s="31">
        <f t="shared" si="1"/>
        <v>83768538</v>
      </c>
      <c r="Y47" s="31">
        <f t="shared" si="1"/>
        <v>14580725</v>
      </c>
      <c r="Z47" s="32">
        <f>+IF(X47&lt;&gt;0,+(Y47/X47)*100,0)</f>
        <v>17.40596809747354</v>
      </c>
      <c r="AA47" s="29">
        <f>SUM(AA34:AA46)</f>
        <v>167536935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34810613</v>
      </c>
      <c r="D48" s="39">
        <f t="shared" si="2"/>
        <v>0</v>
      </c>
      <c r="E48" s="40">
        <f t="shared" si="2"/>
        <v>68243121</v>
      </c>
      <c r="F48" s="41">
        <f t="shared" si="2"/>
        <v>68243121</v>
      </c>
      <c r="G48" s="41">
        <f t="shared" si="2"/>
        <v>38512323</v>
      </c>
      <c r="H48" s="41">
        <f t="shared" si="2"/>
        <v>-7569032</v>
      </c>
      <c r="I48" s="41">
        <f t="shared" si="2"/>
        <v>-9210548</v>
      </c>
      <c r="J48" s="41">
        <f t="shared" si="2"/>
        <v>21732743</v>
      </c>
      <c r="K48" s="41">
        <f t="shared" si="2"/>
        <v>-885721</v>
      </c>
      <c r="L48" s="41">
        <f t="shared" si="2"/>
        <v>-598601</v>
      </c>
      <c r="M48" s="41">
        <f t="shared" si="2"/>
        <v>18235971</v>
      </c>
      <c r="N48" s="41">
        <f t="shared" si="2"/>
        <v>16751649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38484392</v>
      </c>
      <c r="X48" s="41">
        <f t="shared" si="2"/>
        <v>34121490</v>
      </c>
      <c r="Y48" s="41">
        <f t="shared" si="2"/>
        <v>4362902</v>
      </c>
      <c r="Z48" s="42">
        <f>+IF(X48&lt;&gt;0,+(Y48/X48)*100,0)</f>
        <v>12.786375975961189</v>
      </c>
      <c r="AA48" s="39">
        <f>+AA32-AA47</f>
        <v>68243121</v>
      </c>
    </row>
    <row r="49" spans="1:27" ht="25.5" x14ac:dyDescent="0.25">
      <c r="A49" s="43" t="s">
        <v>74</v>
      </c>
      <c r="B49" s="15" t="s">
        <v>32</v>
      </c>
      <c r="C49" s="20">
        <v>53024914</v>
      </c>
      <c r="D49" s="20"/>
      <c r="E49" s="21">
        <v>58183000</v>
      </c>
      <c r="F49" s="22">
        <v>58183000</v>
      </c>
      <c r="G49" s="22"/>
      <c r="H49" s="22">
        <v>9234839</v>
      </c>
      <c r="I49" s="22">
        <v>4989838</v>
      </c>
      <c r="J49" s="22">
        <v>14224677</v>
      </c>
      <c r="K49" s="22">
        <v>7216508</v>
      </c>
      <c r="L49" s="22">
        <v>4740906</v>
      </c>
      <c r="M49" s="22">
        <v>5650128</v>
      </c>
      <c r="N49" s="22">
        <v>17607542</v>
      </c>
      <c r="O49" s="22"/>
      <c r="P49" s="22"/>
      <c r="Q49" s="22"/>
      <c r="R49" s="22"/>
      <c r="S49" s="22"/>
      <c r="T49" s="22"/>
      <c r="U49" s="22"/>
      <c r="V49" s="22"/>
      <c r="W49" s="22">
        <v>31832219</v>
      </c>
      <c r="X49" s="22">
        <v>29091510</v>
      </c>
      <c r="Y49" s="22">
        <v>2740709</v>
      </c>
      <c r="Z49" s="23">
        <v>9.4209925851219136</v>
      </c>
      <c r="AA49" s="20">
        <v>58183000</v>
      </c>
    </row>
    <row r="50" spans="1:27" ht="13.5" x14ac:dyDescent="0.25">
      <c r="A50" s="43" t="s">
        <v>75</v>
      </c>
      <c r="B50" s="15" t="s">
        <v>32</v>
      </c>
      <c r="C50" s="44">
        <v>6536647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94372174</v>
      </c>
      <c r="D51" s="48">
        <f t="shared" si="3"/>
        <v>0</v>
      </c>
      <c r="E51" s="49">
        <f t="shared" si="3"/>
        <v>126426121</v>
      </c>
      <c r="F51" s="50">
        <f t="shared" si="3"/>
        <v>126426121</v>
      </c>
      <c r="G51" s="50">
        <f t="shared" si="3"/>
        <v>38512323</v>
      </c>
      <c r="H51" s="50">
        <f t="shared" si="3"/>
        <v>1665807</v>
      </c>
      <c r="I51" s="50">
        <f t="shared" si="3"/>
        <v>-4220710</v>
      </c>
      <c r="J51" s="50">
        <f t="shared" si="3"/>
        <v>35957420</v>
      </c>
      <c r="K51" s="50">
        <f t="shared" si="3"/>
        <v>6330787</v>
      </c>
      <c r="L51" s="50">
        <f t="shared" si="3"/>
        <v>4142305</v>
      </c>
      <c r="M51" s="50">
        <f t="shared" si="3"/>
        <v>23886099</v>
      </c>
      <c r="N51" s="50">
        <f t="shared" si="3"/>
        <v>34359191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70316611</v>
      </c>
      <c r="X51" s="50">
        <f t="shared" si="3"/>
        <v>63213000</v>
      </c>
      <c r="Y51" s="50">
        <f t="shared" si="3"/>
        <v>7103611</v>
      </c>
      <c r="Z51" s="51">
        <f>+IF(X51&lt;&gt;0,+(Y51/X51)*100,0)</f>
        <v>11.237579295398097</v>
      </c>
      <c r="AA51" s="48">
        <f>SUM(AA48:AA50)</f>
        <v>126426121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94372174</v>
      </c>
      <c r="D53" s="54">
        <f>+D51-D52</f>
        <v>0</v>
      </c>
      <c r="E53" s="55">
        <f t="shared" si="4"/>
        <v>126426121</v>
      </c>
      <c r="F53" s="56">
        <f t="shared" si="4"/>
        <v>126426121</v>
      </c>
      <c r="G53" s="56">
        <f t="shared" si="4"/>
        <v>38512323</v>
      </c>
      <c r="H53" s="56">
        <f t="shared" si="4"/>
        <v>1665807</v>
      </c>
      <c r="I53" s="56">
        <f t="shared" si="4"/>
        <v>-4220710</v>
      </c>
      <c r="J53" s="56">
        <f t="shared" si="4"/>
        <v>35957420</v>
      </c>
      <c r="K53" s="56">
        <f t="shared" si="4"/>
        <v>6330787</v>
      </c>
      <c r="L53" s="56">
        <f t="shared" si="4"/>
        <v>4142305</v>
      </c>
      <c r="M53" s="56">
        <f t="shared" si="4"/>
        <v>23886099</v>
      </c>
      <c r="N53" s="56">
        <f t="shared" si="4"/>
        <v>34359191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70316611</v>
      </c>
      <c r="X53" s="56">
        <f t="shared" si="4"/>
        <v>63213000</v>
      </c>
      <c r="Y53" s="56">
        <f t="shared" si="4"/>
        <v>7103611</v>
      </c>
      <c r="Z53" s="57">
        <f>+IF(X53&lt;&gt;0,+(Y53/X53)*100,0)</f>
        <v>11.237579295398097</v>
      </c>
      <c r="AA53" s="54">
        <f>+AA51-AA52</f>
        <v>126426121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94372174</v>
      </c>
      <c r="D56" s="48">
        <f>SUM(D53:D55)</f>
        <v>0</v>
      </c>
      <c r="E56" s="49">
        <f t="shared" si="5"/>
        <v>126426121</v>
      </c>
      <c r="F56" s="50">
        <f t="shared" si="5"/>
        <v>126426121</v>
      </c>
      <c r="G56" s="50">
        <f t="shared" si="5"/>
        <v>38512323</v>
      </c>
      <c r="H56" s="50">
        <f t="shared" si="5"/>
        <v>1665807</v>
      </c>
      <c r="I56" s="50">
        <f t="shared" si="5"/>
        <v>-4220710</v>
      </c>
      <c r="J56" s="50">
        <f t="shared" si="5"/>
        <v>35957420</v>
      </c>
      <c r="K56" s="50">
        <f t="shared" si="5"/>
        <v>6330787</v>
      </c>
      <c r="L56" s="50">
        <f t="shared" si="5"/>
        <v>4142305</v>
      </c>
      <c r="M56" s="50">
        <f t="shared" si="5"/>
        <v>23886099</v>
      </c>
      <c r="N56" s="50">
        <f t="shared" si="5"/>
        <v>34359191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70316611</v>
      </c>
      <c r="X56" s="50">
        <f t="shared" si="5"/>
        <v>63213000</v>
      </c>
      <c r="Y56" s="50">
        <f t="shared" si="5"/>
        <v>7103611</v>
      </c>
      <c r="Z56" s="51">
        <f>+IF(X56&lt;&gt;0,+(Y56/X56)*100,0)</f>
        <v>11.237579295398097</v>
      </c>
      <c r="AA56" s="48">
        <f>SUM(AA53:AA55)</f>
        <v>126426121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94372174</v>
      </c>
      <c r="D59" s="65">
        <f>SUM(D56:D58)</f>
        <v>0</v>
      </c>
      <c r="E59" s="66">
        <f t="shared" si="6"/>
        <v>126426121</v>
      </c>
      <c r="F59" s="67">
        <f t="shared" si="6"/>
        <v>126426121</v>
      </c>
      <c r="G59" s="67">
        <f t="shared" si="6"/>
        <v>38512323</v>
      </c>
      <c r="H59" s="67">
        <f t="shared" si="6"/>
        <v>1665807</v>
      </c>
      <c r="I59" s="67">
        <f t="shared" si="6"/>
        <v>-4220710</v>
      </c>
      <c r="J59" s="67">
        <f t="shared" si="6"/>
        <v>35957420</v>
      </c>
      <c r="K59" s="67">
        <f t="shared" si="6"/>
        <v>6330787</v>
      </c>
      <c r="L59" s="67">
        <f t="shared" si="6"/>
        <v>4142305</v>
      </c>
      <c r="M59" s="67">
        <f t="shared" si="6"/>
        <v>23886099</v>
      </c>
      <c r="N59" s="67">
        <f t="shared" si="6"/>
        <v>34359191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70316611</v>
      </c>
      <c r="X59" s="67">
        <f t="shared" si="6"/>
        <v>63213000</v>
      </c>
      <c r="Y59" s="67">
        <f t="shared" si="6"/>
        <v>7103611</v>
      </c>
      <c r="Z59" s="68">
        <f>+IF(X59&lt;&gt;0,+(Y59/X59)*100,0)</f>
        <v>11.237579295398097</v>
      </c>
      <c r="AA59" s="65">
        <f>SUM(AA56:AA58)</f>
        <v>126426121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216901814</v>
      </c>
      <c r="D6" s="20"/>
      <c r="E6" s="21">
        <v>250960451</v>
      </c>
      <c r="F6" s="22">
        <v>250960451</v>
      </c>
      <c r="G6" s="22">
        <v>21700787</v>
      </c>
      <c r="H6" s="22">
        <v>22087608</v>
      </c>
      <c r="I6" s="22">
        <v>20300166</v>
      </c>
      <c r="J6" s="22">
        <v>64088561</v>
      </c>
      <c r="K6" s="22">
        <v>19934545</v>
      </c>
      <c r="L6" s="22">
        <v>10007852</v>
      </c>
      <c r="M6" s="22">
        <v>27843218</v>
      </c>
      <c r="N6" s="22">
        <v>57785615</v>
      </c>
      <c r="O6" s="22"/>
      <c r="P6" s="22"/>
      <c r="Q6" s="22"/>
      <c r="R6" s="22"/>
      <c r="S6" s="22"/>
      <c r="T6" s="22"/>
      <c r="U6" s="22"/>
      <c r="V6" s="22"/>
      <c r="W6" s="22">
        <v>121874176</v>
      </c>
      <c r="X6" s="22">
        <v>125480220</v>
      </c>
      <c r="Y6" s="22">
        <v>-3606044</v>
      </c>
      <c r="Z6" s="23">
        <v>-2.8737947702036224</v>
      </c>
      <c r="AA6" s="20">
        <v>250960451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236924</v>
      </c>
      <c r="D10" s="20"/>
      <c r="E10" s="21">
        <v>989417</v>
      </c>
      <c r="F10" s="22">
        <v>989417</v>
      </c>
      <c r="G10" s="22">
        <v>16604</v>
      </c>
      <c r="H10" s="22">
        <v>17375</v>
      </c>
      <c r="I10" s="22">
        <v>14722</v>
      </c>
      <c r="J10" s="22">
        <v>48701</v>
      </c>
      <c r="K10" s="22">
        <v>40546</v>
      </c>
      <c r="L10" s="22">
        <v>4198</v>
      </c>
      <c r="M10" s="22"/>
      <c r="N10" s="22">
        <v>44744</v>
      </c>
      <c r="O10" s="22"/>
      <c r="P10" s="22"/>
      <c r="Q10" s="22"/>
      <c r="R10" s="22"/>
      <c r="S10" s="22"/>
      <c r="T10" s="22"/>
      <c r="U10" s="22"/>
      <c r="V10" s="22"/>
      <c r="W10" s="22">
        <v>93445</v>
      </c>
      <c r="X10" s="22">
        <v>494706</v>
      </c>
      <c r="Y10" s="22">
        <v>-401261</v>
      </c>
      <c r="Z10" s="23">
        <v>-81.111003302971866</v>
      </c>
      <c r="AA10" s="20">
        <v>989417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19903318</v>
      </c>
      <c r="D13" s="20"/>
      <c r="E13" s="21">
        <v>14431845</v>
      </c>
      <c r="F13" s="22">
        <v>14431845</v>
      </c>
      <c r="G13" s="22">
        <v>1197911</v>
      </c>
      <c r="H13" s="22">
        <v>1140222</v>
      </c>
      <c r="I13" s="22">
        <v>1267281</v>
      </c>
      <c r="J13" s="22">
        <v>3605414</v>
      </c>
      <c r="K13" s="22">
        <v>1243932</v>
      </c>
      <c r="L13" s="22">
        <v>1332962</v>
      </c>
      <c r="M13" s="22">
        <v>675575</v>
      </c>
      <c r="N13" s="22">
        <v>3252469</v>
      </c>
      <c r="O13" s="22"/>
      <c r="P13" s="22"/>
      <c r="Q13" s="22"/>
      <c r="R13" s="22"/>
      <c r="S13" s="22"/>
      <c r="T13" s="22"/>
      <c r="U13" s="22"/>
      <c r="V13" s="22"/>
      <c r="W13" s="22">
        <v>6857883</v>
      </c>
      <c r="X13" s="22">
        <v>7215924</v>
      </c>
      <c r="Y13" s="22">
        <v>-358041</v>
      </c>
      <c r="Z13" s="23">
        <v>-4.9618177796772809</v>
      </c>
      <c r="AA13" s="20">
        <v>14431845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193938</v>
      </c>
      <c r="D23" s="20"/>
      <c r="E23" s="21">
        <v>366800</v>
      </c>
      <c r="F23" s="22">
        <v>366800</v>
      </c>
      <c r="G23" s="22">
        <v>30266</v>
      </c>
      <c r="H23" s="22">
        <v>18703</v>
      </c>
      <c r="I23" s="22"/>
      <c r="J23" s="22">
        <v>48969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48969</v>
      </c>
      <c r="X23" s="22">
        <v>183402</v>
      </c>
      <c r="Y23" s="22">
        <v>-134433</v>
      </c>
      <c r="Z23" s="23">
        <v>-73.299636863283936</v>
      </c>
      <c r="AA23" s="20">
        <v>366800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616316</v>
      </c>
      <c r="D28" s="20"/>
      <c r="E28" s="21">
        <v>500000</v>
      </c>
      <c r="F28" s="22">
        <v>500000</v>
      </c>
      <c r="G28" s="22">
        <v>63293</v>
      </c>
      <c r="H28" s="22">
        <v>63293</v>
      </c>
      <c r="I28" s="22">
        <v>61417</v>
      </c>
      <c r="J28" s="22">
        <v>188003</v>
      </c>
      <c r="K28" s="22">
        <v>-31694</v>
      </c>
      <c r="L28" s="22">
        <v>21634</v>
      </c>
      <c r="M28" s="22">
        <v>62307</v>
      </c>
      <c r="N28" s="22">
        <v>52247</v>
      </c>
      <c r="O28" s="22"/>
      <c r="P28" s="22"/>
      <c r="Q28" s="22"/>
      <c r="R28" s="22"/>
      <c r="S28" s="22"/>
      <c r="T28" s="22"/>
      <c r="U28" s="22"/>
      <c r="V28" s="22"/>
      <c r="W28" s="22">
        <v>240250</v>
      </c>
      <c r="X28" s="22">
        <v>250002</v>
      </c>
      <c r="Y28" s="22">
        <v>-9752</v>
      </c>
      <c r="Z28" s="23">
        <v>-3.9007687938496494</v>
      </c>
      <c r="AA28" s="20">
        <v>500000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237852310</v>
      </c>
      <c r="D32" s="29">
        <f t="shared" ref="D32:Y32" si="0">SUM(D6:D31)</f>
        <v>0</v>
      </c>
      <c r="E32" s="30">
        <f t="shared" si="0"/>
        <v>267248513</v>
      </c>
      <c r="F32" s="31">
        <f t="shared" si="0"/>
        <v>267248513</v>
      </c>
      <c r="G32" s="31">
        <f t="shared" si="0"/>
        <v>23008861</v>
      </c>
      <c r="H32" s="31">
        <f t="shared" si="0"/>
        <v>23327201</v>
      </c>
      <c r="I32" s="31">
        <f t="shared" si="0"/>
        <v>21643586</v>
      </c>
      <c r="J32" s="31">
        <f t="shared" si="0"/>
        <v>67979648</v>
      </c>
      <c r="K32" s="31">
        <f t="shared" si="0"/>
        <v>21187329</v>
      </c>
      <c r="L32" s="31">
        <f t="shared" si="0"/>
        <v>11366646</v>
      </c>
      <c r="M32" s="31">
        <f t="shared" si="0"/>
        <v>28581100</v>
      </c>
      <c r="N32" s="31">
        <f t="shared" si="0"/>
        <v>61135075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129114723</v>
      </c>
      <c r="X32" s="31">
        <f t="shared" si="0"/>
        <v>133624254</v>
      </c>
      <c r="Y32" s="31">
        <f t="shared" si="0"/>
        <v>-4509531</v>
      </c>
      <c r="Z32" s="32">
        <f>+IF(X32&lt;&gt;0,+(Y32/X32)*100,0)</f>
        <v>-3.3747847901923556</v>
      </c>
      <c r="AA32" s="29">
        <f>SUM(AA6:AA31)</f>
        <v>267248513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13801598</v>
      </c>
      <c r="D34" s="20"/>
      <c r="E34" s="21">
        <v>19208102</v>
      </c>
      <c r="F34" s="22">
        <v>19208102</v>
      </c>
      <c r="G34" s="22">
        <v>1141391</v>
      </c>
      <c r="H34" s="22">
        <v>1144122</v>
      </c>
      <c r="I34" s="22">
        <v>1294517</v>
      </c>
      <c r="J34" s="22">
        <v>3580030</v>
      </c>
      <c r="K34" s="22">
        <v>1159602</v>
      </c>
      <c r="L34" s="22">
        <v>1759735</v>
      </c>
      <c r="M34" s="22">
        <v>1149735</v>
      </c>
      <c r="N34" s="22">
        <v>4069072</v>
      </c>
      <c r="O34" s="22"/>
      <c r="P34" s="22"/>
      <c r="Q34" s="22"/>
      <c r="R34" s="22"/>
      <c r="S34" s="22"/>
      <c r="T34" s="22"/>
      <c r="U34" s="22"/>
      <c r="V34" s="22"/>
      <c r="W34" s="22">
        <v>7649102</v>
      </c>
      <c r="X34" s="22">
        <v>9604056</v>
      </c>
      <c r="Y34" s="22">
        <v>-1954954</v>
      </c>
      <c r="Z34" s="23">
        <v>-20.355503966240928</v>
      </c>
      <c r="AA34" s="20">
        <v>19208102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173543308</v>
      </c>
      <c r="D36" s="20"/>
      <c r="E36" s="21">
        <v>191095039</v>
      </c>
      <c r="F36" s="22">
        <v>191095039</v>
      </c>
      <c r="G36" s="22"/>
      <c r="H36" s="22"/>
      <c r="I36" s="22">
        <v>22656944</v>
      </c>
      <c r="J36" s="22">
        <v>22656944</v>
      </c>
      <c r="K36" s="22">
        <v>39473298</v>
      </c>
      <c r="L36" s="22">
        <v>13758230</v>
      </c>
      <c r="M36" s="22"/>
      <c r="N36" s="22">
        <v>53231528</v>
      </c>
      <c r="O36" s="22"/>
      <c r="P36" s="22"/>
      <c r="Q36" s="22"/>
      <c r="R36" s="22"/>
      <c r="S36" s="22"/>
      <c r="T36" s="22"/>
      <c r="U36" s="22"/>
      <c r="V36" s="22"/>
      <c r="W36" s="22">
        <v>75888472</v>
      </c>
      <c r="X36" s="22">
        <v>95547522</v>
      </c>
      <c r="Y36" s="22">
        <v>-19659050</v>
      </c>
      <c r="Z36" s="23">
        <v>-20.575154214883774</v>
      </c>
      <c r="AA36" s="20">
        <v>191095039</v>
      </c>
    </row>
    <row r="37" spans="1:27" ht="13.5" x14ac:dyDescent="0.25">
      <c r="A37" s="19" t="s">
        <v>63</v>
      </c>
      <c r="B37" s="15" t="s">
        <v>32</v>
      </c>
      <c r="C37" s="20">
        <v>1423581</v>
      </c>
      <c r="D37" s="20"/>
      <c r="E37" s="21">
        <v>3100000</v>
      </c>
      <c r="F37" s="22">
        <v>3100000</v>
      </c>
      <c r="G37" s="22">
        <v>15460</v>
      </c>
      <c r="H37" s="22">
        <v>4523</v>
      </c>
      <c r="I37" s="22">
        <v>6415</v>
      </c>
      <c r="J37" s="22">
        <v>26398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26398</v>
      </c>
      <c r="X37" s="22">
        <v>1549998</v>
      </c>
      <c r="Y37" s="22">
        <v>-1523600</v>
      </c>
      <c r="Z37" s="23">
        <v>-98.296901028259384</v>
      </c>
      <c r="AA37" s="20">
        <v>3100000</v>
      </c>
    </row>
    <row r="38" spans="1:27" ht="13.5" x14ac:dyDescent="0.25">
      <c r="A38" s="19" t="s">
        <v>64</v>
      </c>
      <c r="B38" s="15" t="s">
        <v>32</v>
      </c>
      <c r="C38" s="20">
        <v>10573877</v>
      </c>
      <c r="D38" s="20"/>
      <c r="E38" s="21">
        <v>9943346</v>
      </c>
      <c r="F38" s="22">
        <v>9943346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4971672</v>
      </c>
      <c r="Y38" s="22">
        <v>-4971672</v>
      </c>
      <c r="Z38" s="23">
        <v>-100</v>
      </c>
      <c r="AA38" s="20">
        <v>9943346</v>
      </c>
    </row>
    <row r="39" spans="1:27" ht="13.5" x14ac:dyDescent="0.25">
      <c r="A39" s="19" t="s">
        <v>65</v>
      </c>
      <c r="B39" s="15" t="s">
        <v>32</v>
      </c>
      <c r="C39" s="20">
        <v>9056702</v>
      </c>
      <c r="D39" s="20"/>
      <c r="E39" s="21">
        <v>8115461</v>
      </c>
      <c r="F39" s="22">
        <v>8115461</v>
      </c>
      <c r="G39" s="22"/>
      <c r="H39" s="22"/>
      <c r="I39" s="22">
        <v>1802406</v>
      </c>
      <c r="J39" s="22">
        <v>1802406</v>
      </c>
      <c r="K39" s="22">
        <v>701451</v>
      </c>
      <c r="L39" s="22">
        <v>701451</v>
      </c>
      <c r="M39" s="22">
        <v>701451</v>
      </c>
      <c r="N39" s="22">
        <v>2104353</v>
      </c>
      <c r="O39" s="22"/>
      <c r="P39" s="22"/>
      <c r="Q39" s="22"/>
      <c r="R39" s="22"/>
      <c r="S39" s="22"/>
      <c r="T39" s="22"/>
      <c r="U39" s="22"/>
      <c r="V39" s="22"/>
      <c r="W39" s="22">
        <v>3906759</v>
      </c>
      <c r="X39" s="22">
        <v>4057728</v>
      </c>
      <c r="Y39" s="22">
        <v>-150969</v>
      </c>
      <c r="Z39" s="23">
        <v>-3.7205303066149331</v>
      </c>
      <c r="AA39" s="20">
        <v>8115461</v>
      </c>
    </row>
    <row r="40" spans="1:27" ht="13.5" x14ac:dyDescent="0.25">
      <c r="A40" s="19" t="s">
        <v>40</v>
      </c>
      <c r="B40" s="15" t="s">
        <v>32</v>
      </c>
      <c r="C40" s="20">
        <v>16232444</v>
      </c>
      <c r="D40" s="20"/>
      <c r="E40" s="21">
        <v>24750000</v>
      </c>
      <c r="F40" s="22">
        <v>24750000</v>
      </c>
      <c r="G40" s="22"/>
      <c r="H40" s="22">
        <v>2626</v>
      </c>
      <c r="I40" s="22">
        <v>2416694</v>
      </c>
      <c r="J40" s="22">
        <v>2419320</v>
      </c>
      <c r="K40" s="22">
        <v>3924018</v>
      </c>
      <c r="L40" s="22">
        <v>2617485</v>
      </c>
      <c r="M40" s="22">
        <v>6877</v>
      </c>
      <c r="N40" s="22">
        <v>6548380</v>
      </c>
      <c r="O40" s="22"/>
      <c r="P40" s="22"/>
      <c r="Q40" s="22"/>
      <c r="R40" s="22"/>
      <c r="S40" s="22"/>
      <c r="T40" s="22"/>
      <c r="U40" s="22"/>
      <c r="V40" s="22"/>
      <c r="W40" s="22">
        <v>8967700</v>
      </c>
      <c r="X40" s="22">
        <v>12375000</v>
      </c>
      <c r="Y40" s="22">
        <v>-3407300</v>
      </c>
      <c r="Z40" s="23">
        <v>-27.53373737373737</v>
      </c>
      <c r="AA40" s="20">
        <v>24750000</v>
      </c>
    </row>
    <row r="41" spans="1:27" ht="13.5" x14ac:dyDescent="0.25">
      <c r="A41" s="19" t="s">
        <v>66</v>
      </c>
      <c r="B41" s="15" t="s">
        <v>32</v>
      </c>
      <c r="C41" s="20">
        <v>2114180</v>
      </c>
      <c r="D41" s="20"/>
      <c r="E41" s="21">
        <v>4300000</v>
      </c>
      <c r="F41" s="22">
        <v>4300000</v>
      </c>
      <c r="G41" s="22"/>
      <c r="H41" s="22">
        <v>140278</v>
      </c>
      <c r="I41" s="22"/>
      <c r="J41" s="22">
        <v>140278</v>
      </c>
      <c r="K41" s="22">
        <v>300840</v>
      </c>
      <c r="L41" s="22">
        <v>312000</v>
      </c>
      <c r="M41" s="22"/>
      <c r="N41" s="22">
        <v>612840</v>
      </c>
      <c r="O41" s="22"/>
      <c r="P41" s="22"/>
      <c r="Q41" s="22"/>
      <c r="R41" s="22"/>
      <c r="S41" s="22"/>
      <c r="T41" s="22"/>
      <c r="U41" s="22"/>
      <c r="V41" s="22"/>
      <c r="W41" s="22">
        <v>753118</v>
      </c>
      <c r="X41" s="22">
        <v>2149998</v>
      </c>
      <c r="Y41" s="22">
        <v>-1396880</v>
      </c>
      <c r="Z41" s="23">
        <v>-64.971223229044867</v>
      </c>
      <c r="AA41" s="20">
        <v>4300000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109401</v>
      </c>
      <c r="D43" s="20"/>
      <c r="E43" s="21">
        <v>1346485</v>
      </c>
      <c r="F43" s="22">
        <v>1346485</v>
      </c>
      <c r="G43" s="22"/>
      <c r="H43" s="22"/>
      <c r="I43" s="22">
        <v>17910</v>
      </c>
      <c r="J43" s="22">
        <v>17910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17910</v>
      </c>
      <c r="X43" s="22">
        <v>673242</v>
      </c>
      <c r="Y43" s="22">
        <v>-655332</v>
      </c>
      <c r="Z43" s="23">
        <v>-97.339738162503238</v>
      </c>
      <c r="AA43" s="20">
        <v>1346485</v>
      </c>
    </row>
    <row r="44" spans="1:27" ht="13.5" x14ac:dyDescent="0.25">
      <c r="A44" s="19" t="s">
        <v>69</v>
      </c>
      <c r="B44" s="15" t="s">
        <v>32</v>
      </c>
      <c r="C44" s="20">
        <v>646526</v>
      </c>
      <c r="D44" s="20"/>
      <c r="E44" s="21">
        <v>914618</v>
      </c>
      <c r="F44" s="22">
        <v>914618</v>
      </c>
      <c r="G44" s="22">
        <v>9881</v>
      </c>
      <c r="H44" s="22">
        <v>9907</v>
      </c>
      <c r="I44" s="22">
        <v>11354</v>
      </c>
      <c r="J44" s="22">
        <v>31142</v>
      </c>
      <c r="K44" s="22">
        <v>372998</v>
      </c>
      <c r="L44" s="22">
        <v>16000</v>
      </c>
      <c r="M44" s="22">
        <v>9897</v>
      </c>
      <c r="N44" s="22">
        <v>398895</v>
      </c>
      <c r="O44" s="22"/>
      <c r="P44" s="22"/>
      <c r="Q44" s="22"/>
      <c r="R44" s="22"/>
      <c r="S44" s="22"/>
      <c r="T44" s="22"/>
      <c r="U44" s="22"/>
      <c r="V44" s="22"/>
      <c r="W44" s="22">
        <v>430037</v>
      </c>
      <c r="X44" s="22">
        <v>457314</v>
      </c>
      <c r="Y44" s="22">
        <v>-27277</v>
      </c>
      <c r="Z44" s="23">
        <v>-5.964610748850899</v>
      </c>
      <c r="AA44" s="20">
        <v>914618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227501617</v>
      </c>
      <c r="D47" s="29">
        <f t="shared" ref="D47:Y47" si="1">SUM(D34:D46)</f>
        <v>0</v>
      </c>
      <c r="E47" s="30">
        <f t="shared" si="1"/>
        <v>262773051</v>
      </c>
      <c r="F47" s="31">
        <f t="shared" si="1"/>
        <v>262773051</v>
      </c>
      <c r="G47" s="31">
        <f t="shared" si="1"/>
        <v>1166732</v>
      </c>
      <c r="H47" s="31">
        <f t="shared" si="1"/>
        <v>1301456</v>
      </c>
      <c r="I47" s="31">
        <f t="shared" si="1"/>
        <v>28206240</v>
      </c>
      <c r="J47" s="31">
        <f t="shared" si="1"/>
        <v>30674428</v>
      </c>
      <c r="K47" s="31">
        <f t="shared" si="1"/>
        <v>45932207</v>
      </c>
      <c r="L47" s="31">
        <f t="shared" si="1"/>
        <v>19164901</v>
      </c>
      <c r="M47" s="31">
        <f t="shared" si="1"/>
        <v>1867960</v>
      </c>
      <c r="N47" s="31">
        <f t="shared" si="1"/>
        <v>66965068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97639496</v>
      </c>
      <c r="X47" s="31">
        <f t="shared" si="1"/>
        <v>131386530</v>
      </c>
      <c r="Y47" s="31">
        <f t="shared" si="1"/>
        <v>-33747034</v>
      </c>
      <c r="Z47" s="32">
        <f>+IF(X47&lt;&gt;0,+(Y47/X47)*100,0)</f>
        <v>-25.685307314227725</v>
      </c>
      <c r="AA47" s="29">
        <f>SUM(AA34:AA46)</f>
        <v>262773051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10350693</v>
      </c>
      <c r="D48" s="39">
        <f t="shared" si="2"/>
        <v>0</v>
      </c>
      <c r="E48" s="40">
        <f t="shared" si="2"/>
        <v>4475462</v>
      </c>
      <c r="F48" s="41">
        <f t="shared" si="2"/>
        <v>4475462</v>
      </c>
      <c r="G48" s="41">
        <f t="shared" si="2"/>
        <v>21842129</v>
      </c>
      <c r="H48" s="41">
        <f t="shared" si="2"/>
        <v>22025745</v>
      </c>
      <c r="I48" s="41">
        <f t="shared" si="2"/>
        <v>-6562654</v>
      </c>
      <c r="J48" s="41">
        <f t="shared" si="2"/>
        <v>37305220</v>
      </c>
      <c r="K48" s="41">
        <f t="shared" si="2"/>
        <v>-24744878</v>
      </c>
      <c r="L48" s="41">
        <f t="shared" si="2"/>
        <v>-7798255</v>
      </c>
      <c r="M48" s="41">
        <f t="shared" si="2"/>
        <v>26713140</v>
      </c>
      <c r="N48" s="41">
        <f t="shared" si="2"/>
        <v>-5829993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31475227</v>
      </c>
      <c r="X48" s="41">
        <f t="shared" si="2"/>
        <v>2237724</v>
      </c>
      <c r="Y48" s="41">
        <f t="shared" si="2"/>
        <v>29237503</v>
      </c>
      <c r="Z48" s="42">
        <f>+IF(X48&lt;&gt;0,+(Y48/X48)*100,0)</f>
        <v>1306.5732413827623</v>
      </c>
      <c r="AA48" s="39">
        <f>+AA32-AA47</f>
        <v>4475462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4825000</v>
      </c>
      <c r="F49" s="22">
        <v>4825000</v>
      </c>
      <c r="G49" s="22"/>
      <c r="H49" s="22"/>
      <c r="I49" s="22"/>
      <c r="J49" s="22"/>
      <c r="K49" s="22"/>
      <c r="L49" s="22"/>
      <c r="M49" s="22">
        <v>1123751</v>
      </c>
      <c r="N49" s="22">
        <v>1123751</v>
      </c>
      <c r="O49" s="22"/>
      <c r="P49" s="22"/>
      <c r="Q49" s="22"/>
      <c r="R49" s="22"/>
      <c r="S49" s="22"/>
      <c r="T49" s="22"/>
      <c r="U49" s="22"/>
      <c r="V49" s="22"/>
      <c r="W49" s="22">
        <v>1123751</v>
      </c>
      <c r="X49" s="22">
        <v>2412498</v>
      </c>
      <c r="Y49" s="22">
        <v>-1288747</v>
      </c>
      <c r="Z49" s="23">
        <v>-53.419609052525644</v>
      </c>
      <c r="AA49" s="20">
        <v>4825000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10350693</v>
      </c>
      <c r="D51" s="48">
        <f t="shared" si="3"/>
        <v>0</v>
      </c>
      <c r="E51" s="49">
        <f t="shared" si="3"/>
        <v>9300462</v>
      </c>
      <c r="F51" s="50">
        <f t="shared" si="3"/>
        <v>9300462</v>
      </c>
      <c r="G51" s="50">
        <f t="shared" si="3"/>
        <v>21842129</v>
      </c>
      <c r="H51" s="50">
        <f t="shared" si="3"/>
        <v>22025745</v>
      </c>
      <c r="I51" s="50">
        <f t="shared" si="3"/>
        <v>-6562654</v>
      </c>
      <c r="J51" s="50">
        <f t="shared" si="3"/>
        <v>37305220</v>
      </c>
      <c r="K51" s="50">
        <f t="shared" si="3"/>
        <v>-24744878</v>
      </c>
      <c r="L51" s="50">
        <f t="shared" si="3"/>
        <v>-7798255</v>
      </c>
      <c r="M51" s="50">
        <f t="shared" si="3"/>
        <v>27836891</v>
      </c>
      <c r="N51" s="50">
        <f t="shared" si="3"/>
        <v>-4706242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32598978</v>
      </c>
      <c r="X51" s="50">
        <f t="shared" si="3"/>
        <v>4650222</v>
      </c>
      <c r="Y51" s="50">
        <f t="shared" si="3"/>
        <v>27948756</v>
      </c>
      <c r="Z51" s="51">
        <f>+IF(X51&lt;&gt;0,+(Y51/X51)*100,0)</f>
        <v>601.01982227945246</v>
      </c>
      <c r="AA51" s="48">
        <f>SUM(AA48:AA50)</f>
        <v>9300462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10350693</v>
      </c>
      <c r="D53" s="54">
        <f>+D51-D52</f>
        <v>0</v>
      </c>
      <c r="E53" s="55">
        <f t="shared" si="4"/>
        <v>9300462</v>
      </c>
      <c r="F53" s="56">
        <f t="shared" si="4"/>
        <v>9300462</v>
      </c>
      <c r="G53" s="56">
        <f t="shared" si="4"/>
        <v>21842129</v>
      </c>
      <c r="H53" s="56">
        <f t="shared" si="4"/>
        <v>22025745</v>
      </c>
      <c r="I53" s="56">
        <f t="shared" si="4"/>
        <v>-6562654</v>
      </c>
      <c r="J53" s="56">
        <f t="shared" si="4"/>
        <v>37305220</v>
      </c>
      <c r="K53" s="56">
        <f t="shared" si="4"/>
        <v>-24744878</v>
      </c>
      <c r="L53" s="56">
        <f t="shared" si="4"/>
        <v>-7798255</v>
      </c>
      <c r="M53" s="56">
        <f t="shared" si="4"/>
        <v>27836891</v>
      </c>
      <c r="N53" s="56">
        <f t="shared" si="4"/>
        <v>-4706242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32598978</v>
      </c>
      <c r="X53" s="56">
        <f t="shared" si="4"/>
        <v>4650222</v>
      </c>
      <c r="Y53" s="56">
        <f t="shared" si="4"/>
        <v>27948756</v>
      </c>
      <c r="Z53" s="57">
        <f>+IF(X53&lt;&gt;0,+(Y53/X53)*100,0)</f>
        <v>601.01982227945246</v>
      </c>
      <c r="AA53" s="54">
        <f>+AA51-AA52</f>
        <v>9300462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10350693</v>
      </c>
      <c r="D56" s="48">
        <f>SUM(D53:D55)</f>
        <v>0</v>
      </c>
      <c r="E56" s="49">
        <f t="shared" si="5"/>
        <v>9300462</v>
      </c>
      <c r="F56" s="50">
        <f t="shared" si="5"/>
        <v>9300462</v>
      </c>
      <c r="G56" s="50">
        <f t="shared" si="5"/>
        <v>21842129</v>
      </c>
      <c r="H56" s="50">
        <f t="shared" si="5"/>
        <v>22025745</v>
      </c>
      <c r="I56" s="50">
        <f t="shared" si="5"/>
        <v>-6562654</v>
      </c>
      <c r="J56" s="50">
        <f t="shared" si="5"/>
        <v>37305220</v>
      </c>
      <c r="K56" s="50">
        <f t="shared" si="5"/>
        <v>-24744878</v>
      </c>
      <c r="L56" s="50">
        <f t="shared" si="5"/>
        <v>-7798255</v>
      </c>
      <c r="M56" s="50">
        <f t="shared" si="5"/>
        <v>27836891</v>
      </c>
      <c r="N56" s="50">
        <f t="shared" si="5"/>
        <v>-4706242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32598978</v>
      </c>
      <c r="X56" s="50">
        <f t="shared" si="5"/>
        <v>4650222</v>
      </c>
      <c r="Y56" s="50">
        <f t="shared" si="5"/>
        <v>27948756</v>
      </c>
      <c r="Z56" s="51">
        <f>+IF(X56&lt;&gt;0,+(Y56/X56)*100,0)</f>
        <v>601.01982227945246</v>
      </c>
      <c r="AA56" s="48">
        <f>SUM(AA53:AA55)</f>
        <v>9300462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10350693</v>
      </c>
      <c r="D59" s="65">
        <f>SUM(D56:D58)</f>
        <v>0</v>
      </c>
      <c r="E59" s="66">
        <f t="shared" si="6"/>
        <v>9300462</v>
      </c>
      <c r="F59" s="67">
        <f t="shared" si="6"/>
        <v>9300462</v>
      </c>
      <c r="G59" s="67">
        <f t="shared" si="6"/>
        <v>21842129</v>
      </c>
      <c r="H59" s="67">
        <f t="shared" si="6"/>
        <v>22025745</v>
      </c>
      <c r="I59" s="67">
        <f t="shared" si="6"/>
        <v>-6562654</v>
      </c>
      <c r="J59" s="67">
        <f t="shared" si="6"/>
        <v>37305220</v>
      </c>
      <c r="K59" s="67">
        <f t="shared" si="6"/>
        <v>-24744878</v>
      </c>
      <c r="L59" s="67">
        <f t="shared" si="6"/>
        <v>-7798255</v>
      </c>
      <c r="M59" s="67">
        <f t="shared" si="6"/>
        <v>27836891</v>
      </c>
      <c r="N59" s="67">
        <f t="shared" si="6"/>
        <v>-4706242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32598978</v>
      </c>
      <c r="X59" s="67">
        <f t="shared" si="6"/>
        <v>4650222</v>
      </c>
      <c r="Y59" s="67">
        <f t="shared" si="6"/>
        <v>27948756</v>
      </c>
      <c r="Z59" s="68">
        <f>+IF(X59&lt;&gt;0,+(Y59/X59)*100,0)</f>
        <v>601.01982227945246</v>
      </c>
      <c r="AA59" s="65">
        <f>SUM(AA56:AA58)</f>
        <v>9300462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16855778</v>
      </c>
      <c r="D6" s="20"/>
      <c r="E6" s="21">
        <v>25929035</v>
      </c>
      <c r="F6" s="22">
        <v>25929035</v>
      </c>
      <c r="G6" s="22">
        <v>1303030</v>
      </c>
      <c r="H6" s="22">
        <v>2256651</v>
      </c>
      <c r="I6" s="22">
        <v>1087392</v>
      </c>
      <c r="J6" s="22">
        <v>4647073</v>
      </c>
      <c r="K6" s="22">
        <v>945979</v>
      </c>
      <c r="L6" s="22">
        <v>841159</v>
      </c>
      <c r="M6" s="22">
        <v>3219000</v>
      </c>
      <c r="N6" s="22">
        <v>5006138</v>
      </c>
      <c r="O6" s="22"/>
      <c r="P6" s="22"/>
      <c r="Q6" s="22"/>
      <c r="R6" s="22"/>
      <c r="S6" s="22"/>
      <c r="T6" s="22"/>
      <c r="U6" s="22"/>
      <c r="V6" s="22"/>
      <c r="W6" s="22">
        <v>9653211</v>
      </c>
      <c r="X6" s="22">
        <v>12964493</v>
      </c>
      <c r="Y6" s="22">
        <v>-3311282</v>
      </c>
      <c r="Z6" s="23">
        <v>-25.541160768878505</v>
      </c>
      <c r="AA6" s="20">
        <v>25929035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-244797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26803</v>
      </c>
      <c r="H13" s="22">
        <v>31793</v>
      </c>
      <c r="I13" s="22">
        <v>36978</v>
      </c>
      <c r="J13" s="22">
        <v>95574</v>
      </c>
      <c r="K13" s="22">
        <v>31631</v>
      </c>
      <c r="L13" s="22">
        <v>39046</v>
      </c>
      <c r="M13" s="22">
        <v>39879</v>
      </c>
      <c r="N13" s="22">
        <v>110556</v>
      </c>
      <c r="O13" s="22"/>
      <c r="P13" s="22"/>
      <c r="Q13" s="22"/>
      <c r="R13" s="22"/>
      <c r="S13" s="22"/>
      <c r="T13" s="22"/>
      <c r="U13" s="22"/>
      <c r="V13" s="22"/>
      <c r="W13" s="22">
        <v>206130</v>
      </c>
      <c r="X13" s="22"/>
      <c r="Y13" s="22">
        <v>206130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4174</v>
      </c>
      <c r="D23" s="20"/>
      <c r="E23" s="21">
        <v>10490</v>
      </c>
      <c r="F23" s="22">
        <v>10490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5240</v>
      </c>
      <c r="Y23" s="22">
        <v>-5240</v>
      </c>
      <c r="Z23" s="23">
        <v>-100</v>
      </c>
      <c r="AA23" s="20">
        <v>10490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988467</v>
      </c>
      <c r="D28" s="20"/>
      <c r="E28" s="21">
        <v>1304144</v>
      </c>
      <c r="F28" s="22">
        <v>1304144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652070</v>
      </c>
      <c r="Y28" s="22">
        <v>-652070</v>
      </c>
      <c r="Z28" s="23">
        <v>-100</v>
      </c>
      <c r="AA28" s="20">
        <v>1304144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15652174</v>
      </c>
      <c r="F30" s="22">
        <v>15652174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7826086</v>
      </c>
      <c r="Y30" s="22">
        <v>-7826086</v>
      </c>
      <c r="Z30" s="23">
        <v>-100</v>
      </c>
      <c r="AA30" s="20">
        <v>15652174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17603622</v>
      </c>
      <c r="D32" s="29">
        <f t="shared" ref="D32:Y32" si="0">SUM(D6:D31)</f>
        <v>0</v>
      </c>
      <c r="E32" s="30">
        <f t="shared" si="0"/>
        <v>42895843</v>
      </c>
      <c r="F32" s="31">
        <f t="shared" si="0"/>
        <v>42895843</v>
      </c>
      <c r="G32" s="31">
        <f t="shared" si="0"/>
        <v>1329833</v>
      </c>
      <c r="H32" s="31">
        <f t="shared" si="0"/>
        <v>2288444</v>
      </c>
      <c r="I32" s="31">
        <f t="shared" si="0"/>
        <v>1124370</v>
      </c>
      <c r="J32" s="31">
        <f t="shared" si="0"/>
        <v>4742647</v>
      </c>
      <c r="K32" s="31">
        <f t="shared" si="0"/>
        <v>977610</v>
      </c>
      <c r="L32" s="31">
        <f t="shared" si="0"/>
        <v>880205</v>
      </c>
      <c r="M32" s="31">
        <f t="shared" si="0"/>
        <v>3258879</v>
      </c>
      <c r="N32" s="31">
        <f t="shared" si="0"/>
        <v>5116694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9859341</v>
      </c>
      <c r="X32" s="31">
        <f t="shared" si="0"/>
        <v>21447889</v>
      </c>
      <c r="Y32" s="31">
        <f t="shared" si="0"/>
        <v>-11588548</v>
      </c>
      <c r="Z32" s="32">
        <f>+IF(X32&lt;&gt;0,+(Y32/X32)*100,0)</f>
        <v>-54.031182276260381</v>
      </c>
      <c r="AA32" s="29">
        <f>SUM(AA6:AA31)</f>
        <v>42895843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1306035</v>
      </c>
      <c r="D34" s="20"/>
      <c r="E34" s="21">
        <v>1361078</v>
      </c>
      <c r="F34" s="22">
        <v>1361078</v>
      </c>
      <c r="G34" s="22"/>
      <c r="H34" s="22">
        <v>204646</v>
      </c>
      <c r="I34" s="22">
        <v>100129</v>
      </c>
      <c r="J34" s="22">
        <v>304775</v>
      </c>
      <c r="K34" s="22">
        <v>125794</v>
      </c>
      <c r="L34" s="22">
        <v>130659</v>
      </c>
      <c r="M34" s="22">
        <v>91514</v>
      </c>
      <c r="N34" s="22">
        <v>347967</v>
      </c>
      <c r="O34" s="22"/>
      <c r="P34" s="22"/>
      <c r="Q34" s="22"/>
      <c r="R34" s="22"/>
      <c r="S34" s="22"/>
      <c r="T34" s="22"/>
      <c r="U34" s="22"/>
      <c r="V34" s="22"/>
      <c r="W34" s="22">
        <v>652742</v>
      </c>
      <c r="X34" s="22">
        <v>680522</v>
      </c>
      <c r="Y34" s="22">
        <v>-27780</v>
      </c>
      <c r="Z34" s="23">
        <v>-4.0821604591769258</v>
      </c>
      <c r="AA34" s="20">
        <v>1361078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20201722</v>
      </c>
      <c r="D36" s="20"/>
      <c r="E36" s="21">
        <v>25176000</v>
      </c>
      <c r="F36" s="22">
        <v>25176000</v>
      </c>
      <c r="G36" s="22">
        <v>25152</v>
      </c>
      <c r="H36" s="22">
        <v>112716</v>
      </c>
      <c r="I36" s="22">
        <v>56006</v>
      </c>
      <c r="J36" s="22">
        <v>193874</v>
      </c>
      <c r="K36" s="22">
        <v>79257</v>
      </c>
      <c r="L36" s="22">
        <v>55378</v>
      </c>
      <c r="M36" s="22">
        <v>173812</v>
      </c>
      <c r="N36" s="22">
        <v>308447</v>
      </c>
      <c r="O36" s="22"/>
      <c r="P36" s="22"/>
      <c r="Q36" s="22"/>
      <c r="R36" s="22"/>
      <c r="S36" s="22"/>
      <c r="T36" s="22"/>
      <c r="U36" s="22"/>
      <c r="V36" s="22"/>
      <c r="W36" s="22">
        <v>502321</v>
      </c>
      <c r="X36" s="22">
        <v>12587994</v>
      </c>
      <c r="Y36" s="22">
        <v>-12085673</v>
      </c>
      <c r="Z36" s="23">
        <v>-96.009523042352896</v>
      </c>
      <c r="AA36" s="20">
        <v>25176000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295978</v>
      </c>
      <c r="D38" s="20"/>
      <c r="E38" s="21">
        <v>993578</v>
      </c>
      <c r="F38" s="22">
        <v>993578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496784</v>
      </c>
      <c r="Y38" s="22">
        <v>-496784</v>
      </c>
      <c r="Z38" s="23">
        <v>-100</v>
      </c>
      <c r="AA38" s="20">
        <v>993578</v>
      </c>
    </row>
    <row r="39" spans="1:27" ht="13.5" x14ac:dyDescent="0.25">
      <c r="A39" s="19" t="s">
        <v>65</v>
      </c>
      <c r="B39" s="15" t="s">
        <v>32</v>
      </c>
      <c r="C39" s="20">
        <v>668028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257049</v>
      </c>
      <c r="D41" s="20"/>
      <c r="E41" s="21">
        <v>1736025</v>
      </c>
      <c r="F41" s="22">
        <v>1736025</v>
      </c>
      <c r="G41" s="22">
        <v>1511</v>
      </c>
      <c r="H41" s="22"/>
      <c r="I41" s="22"/>
      <c r="J41" s="22">
        <v>1511</v>
      </c>
      <c r="K41" s="22"/>
      <c r="L41" s="22">
        <v>15033</v>
      </c>
      <c r="M41" s="22">
        <v>252000</v>
      </c>
      <c r="N41" s="22">
        <v>267033</v>
      </c>
      <c r="O41" s="22"/>
      <c r="P41" s="22"/>
      <c r="Q41" s="22"/>
      <c r="R41" s="22"/>
      <c r="S41" s="22"/>
      <c r="T41" s="22"/>
      <c r="U41" s="22"/>
      <c r="V41" s="22"/>
      <c r="W41" s="22">
        <v>268544</v>
      </c>
      <c r="X41" s="22">
        <v>868011</v>
      </c>
      <c r="Y41" s="22">
        <v>-599467</v>
      </c>
      <c r="Z41" s="23">
        <v>-69.062143221687279</v>
      </c>
      <c r="AA41" s="20">
        <v>1736025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286827</v>
      </c>
      <c r="F43" s="22">
        <v>286827</v>
      </c>
      <c r="G43" s="22"/>
      <c r="H43" s="22">
        <v>1635</v>
      </c>
      <c r="I43" s="22"/>
      <c r="J43" s="22">
        <v>1635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1635</v>
      </c>
      <c r="X43" s="22">
        <v>143409</v>
      </c>
      <c r="Y43" s="22">
        <v>-141774</v>
      </c>
      <c r="Z43" s="23">
        <v>-98.859904190113596</v>
      </c>
      <c r="AA43" s="20">
        <v>286827</v>
      </c>
    </row>
    <row r="44" spans="1:27" ht="13.5" x14ac:dyDescent="0.25">
      <c r="A44" s="19" t="s">
        <v>69</v>
      </c>
      <c r="B44" s="15" t="s">
        <v>32</v>
      </c>
      <c r="C44" s="20">
        <v>1965202</v>
      </c>
      <c r="D44" s="20"/>
      <c r="E44" s="21">
        <v>4797066</v>
      </c>
      <c r="F44" s="22">
        <v>4797066</v>
      </c>
      <c r="G44" s="22"/>
      <c r="H44" s="22">
        <v>3893</v>
      </c>
      <c r="I44" s="22">
        <v>278507</v>
      </c>
      <c r="J44" s="22">
        <v>282400</v>
      </c>
      <c r="K44" s="22">
        <v>179831</v>
      </c>
      <c r="L44" s="22">
        <v>204078</v>
      </c>
      <c r="M44" s="22">
        <v>729</v>
      </c>
      <c r="N44" s="22">
        <v>384638</v>
      </c>
      <c r="O44" s="22"/>
      <c r="P44" s="22"/>
      <c r="Q44" s="22"/>
      <c r="R44" s="22"/>
      <c r="S44" s="22"/>
      <c r="T44" s="22"/>
      <c r="U44" s="22"/>
      <c r="V44" s="22"/>
      <c r="W44" s="22">
        <v>667038</v>
      </c>
      <c r="X44" s="22">
        <v>2398506</v>
      </c>
      <c r="Y44" s="22">
        <v>-1731468</v>
      </c>
      <c r="Z44" s="23">
        <v>-72.189437925108379</v>
      </c>
      <c r="AA44" s="20">
        <v>4797066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24694014</v>
      </c>
      <c r="D47" s="29">
        <f t="shared" ref="D47:Y47" si="1">SUM(D34:D46)</f>
        <v>0</v>
      </c>
      <c r="E47" s="30">
        <f t="shared" si="1"/>
        <v>34350574</v>
      </c>
      <c r="F47" s="31">
        <f t="shared" si="1"/>
        <v>34350574</v>
      </c>
      <c r="G47" s="31">
        <f t="shared" si="1"/>
        <v>26663</v>
      </c>
      <c r="H47" s="31">
        <f t="shared" si="1"/>
        <v>322890</v>
      </c>
      <c r="I47" s="31">
        <f t="shared" si="1"/>
        <v>434642</v>
      </c>
      <c r="J47" s="31">
        <f t="shared" si="1"/>
        <v>784195</v>
      </c>
      <c r="K47" s="31">
        <f t="shared" si="1"/>
        <v>384882</v>
      </c>
      <c r="L47" s="31">
        <f t="shared" si="1"/>
        <v>405148</v>
      </c>
      <c r="M47" s="31">
        <f t="shared" si="1"/>
        <v>518055</v>
      </c>
      <c r="N47" s="31">
        <f t="shared" si="1"/>
        <v>1308085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2092280</v>
      </c>
      <c r="X47" s="31">
        <f t="shared" si="1"/>
        <v>17175226</v>
      </c>
      <c r="Y47" s="31">
        <f t="shared" si="1"/>
        <v>-15082946</v>
      </c>
      <c r="Z47" s="32">
        <f>+IF(X47&lt;&gt;0,+(Y47/X47)*100,0)</f>
        <v>-87.818035116393816</v>
      </c>
      <c r="AA47" s="29">
        <f>SUM(AA34:AA46)</f>
        <v>34350574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-7090392</v>
      </c>
      <c r="D48" s="39">
        <f t="shared" si="2"/>
        <v>0</v>
      </c>
      <c r="E48" s="40">
        <f t="shared" si="2"/>
        <v>8545269</v>
      </c>
      <c r="F48" s="41">
        <f t="shared" si="2"/>
        <v>8545269</v>
      </c>
      <c r="G48" s="41">
        <f t="shared" si="2"/>
        <v>1303170</v>
      </c>
      <c r="H48" s="41">
        <f t="shared" si="2"/>
        <v>1965554</v>
      </c>
      <c r="I48" s="41">
        <f t="shared" si="2"/>
        <v>689728</v>
      </c>
      <c r="J48" s="41">
        <f t="shared" si="2"/>
        <v>3958452</v>
      </c>
      <c r="K48" s="41">
        <f t="shared" si="2"/>
        <v>592728</v>
      </c>
      <c r="L48" s="41">
        <f t="shared" si="2"/>
        <v>475057</v>
      </c>
      <c r="M48" s="41">
        <f t="shared" si="2"/>
        <v>2740824</v>
      </c>
      <c r="N48" s="41">
        <f t="shared" si="2"/>
        <v>3808609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7767061</v>
      </c>
      <c r="X48" s="41">
        <f t="shared" si="2"/>
        <v>4272663</v>
      </c>
      <c r="Y48" s="41">
        <f t="shared" si="2"/>
        <v>3494398</v>
      </c>
      <c r="Z48" s="42">
        <f>+IF(X48&lt;&gt;0,+(Y48/X48)*100,0)</f>
        <v>81.785013234135249</v>
      </c>
      <c r="AA48" s="39">
        <f>+AA32-AA47</f>
        <v>8545269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-7090392</v>
      </c>
      <c r="D51" s="48">
        <f t="shared" si="3"/>
        <v>0</v>
      </c>
      <c r="E51" s="49">
        <f t="shared" si="3"/>
        <v>8545269</v>
      </c>
      <c r="F51" s="50">
        <f t="shared" si="3"/>
        <v>8545269</v>
      </c>
      <c r="G51" s="50">
        <f t="shared" si="3"/>
        <v>1303170</v>
      </c>
      <c r="H51" s="50">
        <f t="shared" si="3"/>
        <v>1965554</v>
      </c>
      <c r="I51" s="50">
        <f t="shared" si="3"/>
        <v>689728</v>
      </c>
      <c r="J51" s="50">
        <f t="shared" si="3"/>
        <v>3958452</v>
      </c>
      <c r="K51" s="50">
        <f t="shared" si="3"/>
        <v>592728</v>
      </c>
      <c r="L51" s="50">
        <f t="shared" si="3"/>
        <v>475057</v>
      </c>
      <c r="M51" s="50">
        <f t="shared" si="3"/>
        <v>2740824</v>
      </c>
      <c r="N51" s="50">
        <f t="shared" si="3"/>
        <v>3808609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7767061</v>
      </c>
      <c r="X51" s="50">
        <f t="shared" si="3"/>
        <v>4272663</v>
      </c>
      <c r="Y51" s="50">
        <f t="shared" si="3"/>
        <v>3494398</v>
      </c>
      <c r="Z51" s="51">
        <f>+IF(X51&lt;&gt;0,+(Y51/X51)*100,0)</f>
        <v>81.785013234135249</v>
      </c>
      <c r="AA51" s="48">
        <f>SUM(AA48:AA50)</f>
        <v>8545269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-7090392</v>
      </c>
      <c r="D53" s="54">
        <f>+D51-D52</f>
        <v>0</v>
      </c>
      <c r="E53" s="55">
        <f t="shared" si="4"/>
        <v>8545269</v>
      </c>
      <c r="F53" s="56">
        <f t="shared" si="4"/>
        <v>8545269</v>
      </c>
      <c r="G53" s="56">
        <f t="shared" si="4"/>
        <v>1303170</v>
      </c>
      <c r="H53" s="56">
        <f t="shared" si="4"/>
        <v>1965554</v>
      </c>
      <c r="I53" s="56">
        <f t="shared" si="4"/>
        <v>689728</v>
      </c>
      <c r="J53" s="56">
        <f t="shared" si="4"/>
        <v>3958452</v>
      </c>
      <c r="K53" s="56">
        <f t="shared" si="4"/>
        <v>592728</v>
      </c>
      <c r="L53" s="56">
        <f t="shared" si="4"/>
        <v>475057</v>
      </c>
      <c r="M53" s="56">
        <f t="shared" si="4"/>
        <v>2740824</v>
      </c>
      <c r="N53" s="56">
        <f t="shared" si="4"/>
        <v>3808609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7767061</v>
      </c>
      <c r="X53" s="56">
        <f t="shared" si="4"/>
        <v>4272663</v>
      </c>
      <c r="Y53" s="56">
        <f t="shared" si="4"/>
        <v>3494398</v>
      </c>
      <c r="Z53" s="57">
        <f>+IF(X53&lt;&gt;0,+(Y53/X53)*100,0)</f>
        <v>81.785013234135249</v>
      </c>
      <c r="AA53" s="54">
        <f>+AA51-AA52</f>
        <v>8545269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-7090392</v>
      </c>
      <c r="D56" s="48">
        <f>SUM(D53:D55)</f>
        <v>0</v>
      </c>
      <c r="E56" s="49">
        <f t="shared" si="5"/>
        <v>8545269</v>
      </c>
      <c r="F56" s="50">
        <f t="shared" si="5"/>
        <v>8545269</v>
      </c>
      <c r="G56" s="50">
        <f t="shared" si="5"/>
        <v>1303170</v>
      </c>
      <c r="H56" s="50">
        <f t="shared" si="5"/>
        <v>1965554</v>
      </c>
      <c r="I56" s="50">
        <f t="shared" si="5"/>
        <v>689728</v>
      </c>
      <c r="J56" s="50">
        <f t="shared" si="5"/>
        <v>3958452</v>
      </c>
      <c r="K56" s="50">
        <f t="shared" si="5"/>
        <v>592728</v>
      </c>
      <c r="L56" s="50">
        <f t="shared" si="5"/>
        <v>475057</v>
      </c>
      <c r="M56" s="50">
        <f t="shared" si="5"/>
        <v>2740824</v>
      </c>
      <c r="N56" s="50">
        <f t="shared" si="5"/>
        <v>3808609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7767061</v>
      </c>
      <c r="X56" s="50">
        <f t="shared" si="5"/>
        <v>4272663</v>
      </c>
      <c r="Y56" s="50">
        <f t="shared" si="5"/>
        <v>3494398</v>
      </c>
      <c r="Z56" s="51">
        <f>+IF(X56&lt;&gt;0,+(Y56/X56)*100,0)</f>
        <v>81.785013234135249</v>
      </c>
      <c r="AA56" s="48">
        <f>SUM(AA53:AA55)</f>
        <v>8545269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-7090392</v>
      </c>
      <c r="D59" s="65">
        <f>SUM(D56:D58)</f>
        <v>0</v>
      </c>
      <c r="E59" s="66">
        <f t="shared" si="6"/>
        <v>8545269</v>
      </c>
      <c r="F59" s="67">
        <f t="shared" si="6"/>
        <v>8545269</v>
      </c>
      <c r="G59" s="67">
        <f t="shared" si="6"/>
        <v>1303170</v>
      </c>
      <c r="H59" s="67">
        <f t="shared" si="6"/>
        <v>1965554</v>
      </c>
      <c r="I59" s="67">
        <f t="shared" si="6"/>
        <v>689728</v>
      </c>
      <c r="J59" s="67">
        <f t="shared" si="6"/>
        <v>3958452</v>
      </c>
      <c r="K59" s="67">
        <f t="shared" si="6"/>
        <v>592728</v>
      </c>
      <c r="L59" s="67">
        <f t="shared" si="6"/>
        <v>475057</v>
      </c>
      <c r="M59" s="67">
        <f t="shared" si="6"/>
        <v>2740824</v>
      </c>
      <c r="N59" s="67">
        <f t="shared" si="6"/>
        <v>3808609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7767061</v>
      </c>
      <c r="X59" s="67">
        <f t="shared" si="6"/>
        <v>4272663</v>
      </c>
      <c r="Y59" s="67">
        <f t="shared" si="6"/>
        <v>3494398</v>
      </c>
      <c r="Z59" s="68">
        <f>+IF(X59&lt;&gt;0,+(Y59/X59)*100,0)</f>
        <v>81.785013234135249</v>
      </c>
      <c r="AA59" s="65">
        <f>SUM(AA56:AA58)</f>
        <v>8545269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115183683</v>
      </c>
      <c r="D6" s="20"/>
      <c r="E6" s="21">
        <v>120610505</v>
      </c>
      <c r="F6" s="22">
        <v>120610505</v>
      </c>
      <c r="G6" s="22">
        <v>12111973</v>
      </c>
      <c r="H6" s="22">
        <v>15123416</v>
      </c>
      <c r="I6" s="22">
        <v>9532689</v>
      </c>
      <c r="J6" s="22">
        <v>36768078</v>
      </c>
      <c r="K6" s="22">
        <v>16950854</v>
      </c>
      <c r="L6" s="22">
        <v>20684127</v>
      </c>
      <c r="M6" s="22">
        <v>29249802</v>
      </c>
      <c r="N6" s="22">
        <v>66884783</v>
      </c>
      <c r="O6" s="22"/>
      <c r="P6" s="22"/>
      <c r="Q6" s="22"/>
      <c r="R6" s="22"/>
      <c r="S6" s="22"/>
      <c r="T6" s="22"/>
      <c r="U6" s="22"/>
      <c r="V6" s="22"/>
      <c r="W6" s="22">
        <v>103652861</v>
      </c>
      <c r="X6" s="22">
        <v>60305250</v>
      </c>
      <c r="Y6" s="22">
        <v>43347611</v>
      </c>
      <c r="Z6" s="23">
        <v>71.88032716886174</v>
      </c>
      <c r="AA6" s="20">
        <v>120610505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178059</v>
      </c>
      <c r="D23" s="20"/>
      <c r="E23" s="21">
        <v>212702</v>
      </c>
      <c r="F23" s="22">
        <v>212702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106350</v>
      </c>
      <c r="Y23" s="22">
        <v>-106350</v>
      </c>
      <c r="Z23" s="23">
        <v>-100</v>
      </c>
      <c r="AA23" s="20">
        <v>212702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60328975</v>
      </c>
      <c r="D25" s="20"/>
      <c r="E25" s="21">
        <v>16864000</v>
      </c>
      <c r="F25" s="22">
        <v>16864000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8431998</v>
      </c>
      <c r="Y25" s="22">
        <v>-8431998</v>
      </c>
      <c r="Z25" s="23">
        <v>-100</v>
      </c>
      <c r="AA25" s="20">
        <v>16864000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60588000</v>
      </c>
      <c r="F30" s="22">
        <v>60588000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30294000</v>
      </c>
      <c r="Y30" s="22">
        <v>-30294000</v>
      </c>
      <c r="Z30" s="23">
        <v>-100</v>
      </c>
      <c r="AA30" s="20">
        <v>60588000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175690717</v>
      </c>
      <c r="D32" s="29">
        <f t="shared" ref="D32:Y32" si="0">SUM(D6:D31)</f>
        <v>0</v>
      </c>
      <c r="E32" s="30">
        <f t="shared" si="0"/>
        <v>198275207</v>
      </c>
      <c r="F32" s="31">
        <f t="shared" si="0"/>
        <v>198275207</v>
      </c>
      <c r="G32" s="31">
        <f t="shared" si="0"/>
        <v>12111973</v>
      </c>
      <c r="H32" s="31">
        <f t="shared" si="0"/>
        <v>15123416</v>
      </c>
      <c r="I32" s="31">
        <f t="shared" si="0"/>
        <v>9532689</v>
      </c>
      <c r="J32" s="31">
        <f t="shared" si="0"/>
        <v>36768078</v>
      </c>
      <c r="K32" s="31">
        <f t="shared" si="0"/>
        <v>16950854</v>
      </c>
      <c r="L32" s="31">
        <f t="shared" si="0"/>
        <v>20684127</v>
      </c>
      <c r="M32" s="31">
        <f t="shared" si="0"/>
        <v>29249802</v>
      </c>
      <c r="N32" s="31">
        <f t="shared" si="0"/>
        <v>66884783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103652861</v>
      </c>
      <c r="X32" s="31">
        <f t="shared" si="0"/>
        <v>99137598</v>
      </c>
      <c r="Y32" s="31">
        <f t="shared" si="0"/>
        <v>4515263</v>
      </c>
      <c r="Z32" s="32">
        <f>+IF(X32&lt;&gt;0,+(Y32/X32)*100,0)</f>
        <v>4.5545414566126565</v>
      </c>
      <c r="AA32" s="29">
        <f>SUM(AA6:AA31)</f>
        <v>198275207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6618391</v>
      </c>
      <c r="D34" s="20"/>
      <c r="E34" s="21">
        <v>5801147</v>
      </c>
      <c r="F34" s="22">
        <v>5801148</v>
      </c>
      <c r="G34" s="22">
        <v>472955</v>
      </c>
      <c r="H34" s="22">
        <v>405884</v>
      </c>
      <c r="I34" s="22">
        <v>488932</v>
      </c>
      <c r="J34" s="22">
        <v>1367771</v>
      </c>
      <c r="K34" s="22">
        <v>477426</v>
      </c>
      <c r="L34" s="22">
        <v>476340</v>
      </c>
      <c r="M34" s="22">
        <v>555995</v>
      </c>
      <c r="N34" s="22">
        <v>1509761</v>
      </c>
      <c r="O34" s="22"/>
      <c r="P34" s="22"/>
      <c r="Q34" s="22"/>
      <c r="R34" s="22"/>
      <c r="S34" s="22"/>
      <c r="T34" s="22"/>
      <c r="U34" s="22"/>
      <c r="V34" s="22"/>
      <c r="W34" s="22">
        <v>2877532</v>
      </c>
      <c r="X34" s="22">
        <v>2900587</v>
      </c>
      <c r="Y34" s="22">
        <v>-23055</v>
      </c>
      <c r="Z34" s="23">
        <v>-0.79483911360010917</v>
      </c>
      <c r="AA34" s="20">
        <v>5801148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109867151</v>
      </c>
      <c r="D36" s="20"/>
      <c r="E36" s="21">
        <v>125880000</v>
      </c>
      <c r="F36" s="22">
        <v>125880000</v>
      </c>
      <c r="G36" s="22">
        <v>11375374</v>
      </c>
      <c r="H36" s="22">
        <v>9969106</v>
      </c>
      <c r="I36" s="22">
        <v>11459838</v>
      </c>
      <c r="J36" s="22">
        <v>32804318</v>
      </c>
      <c r="K36" s="22">
        <v>23928158</v>
      </c>
      <c r="L36" s="22">
        <v>10100372</v>
      </c>
      <c r="M36" s="22">
        <v>9270101</v>
      </c>
      <c r="N36" s="22">
        <v>43298631</v>
      </c>
      <c r="O36" s="22"/>
      <c r="P36" s="22"/>
      <c r="Q36" s="22"/>
      <c r="R36" s="22"/>
      <c r="S36" s="22"/>
      <c r="T36" s="22"/>
      <c r="U36" s="22"/>
      <c r="V36" s="22"/>
      <c r="W36" s="22">
        <v>76102949</v>
      </c>
      <c r="X36" s="22">
        <v>62940000</v>
      </c>
      <c r="Y36" s="22">
        <v>13162949</v>
      </c>
      <c r="Z36" s="23">
        <v>20.913487448363522</v>
      </c>
      <c r="AA36" s="20">
        <v>125880000</v>
      </c>
    </row>
    <row r="37" spans="1:27" ht="13.5" x14ac:dyDescent="0.25">
      <c r="A37" s="19" t="s">
        <v>63</v>
      </c>
      <c r="B37" s="15" t="s">
        <v>32</v>
      </c>
      <c r="C37" s="20">
        <v>2525683</v>
      </c>
      <c r="D37" s="20"/>
      <c r="E37" s="21">
        <v>1300000</v>
      </c>
      <c r="F37" s="22">
        <v>1300000</v>
      </c>
      <c r="G37" s="22"/>
      <c r="H37" s="22"/>
      <c r="I37" s="22"/>
      <c r="J37" s="22"/>
      <c r="K37" s="22"/>
      <c r="L37" s="22">
        <v>264965</v>
      </c>
      <c r="M37" s="22"/>
      <c r="N37" s="22">
        <v>264965</v>
      </c>
      <c r="O37" s="22"/>
      <c r="P37" s="22"/>
      <c r="Q37" s="22"/>
      <c r="R37" s="22"/>
      <c r="S37" s="22"/>
      <c r="T37" s="22"/>
      <c r="U37" s="22"/>
      <c r="V37" s="22"/>
      <c r="W37" s="22">
        <v>264965</v>
      </c>
      <c r="X37" s="22">
        <v>649998</v>
      </c>
      <c r="Y37" s="22">
        <v>-385033</v>
      </c>
      <c r="Z37" s="23">
        <v>-59.236028418548983</v>
      </c>
      <c r="AA37" s="20">
        <v>1300000</v>
      </c>
    </row>
    <row r="38" spans="1:27" ht="13.5" x14ac:dyDescent="0.25">
      <c r="A38" s="19" t="s">
        <v>64</v>
      </c>
      <c r="B38" s="15" t="s">
        <v>32</v>
      </c>
      <c r="C38" s="20">
        <v>39207528</v>
      </c>
      <c r="D38" s="20"/>
      <c r="E38" s="21">
        <v>5700000</v>
      </c>
      <c r="F38" s="22">
        <v>5700000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2850000</v>
      </c>
      <c r="Y38" s="22">
        <v>-2850000</v>
      </c>
      <c r="Z38" s="23">
        <v>-100</v>
      </c>
      <c r="AA38" s="20">
        <v>5700000</v>
      </c>
    </row>
    <row r="39" spans="1:27" ht="13.5" x14ac:dyDescent="0.25">
      <c r="A39" s="19" t="s">
        <v>65</v>
      </c>
      <c r="B39" s="15" t="s">
        <v>32</v>
      </c>
      <c r="C39" s="20">
        <v>12847795</v>
      </c>
      <c r="D39" s="20"/>
      <c r="E39" s="21">
        <v>10052029</v>
      </c>
      <c r="F39" s="22">
        <v>10052029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5026014</v>
      </c>
      <c r="Y39" s="22">
        <v>-5026014</v>
      </c>
      <c r="Z39" s="23">
        <v>-100</v>
      </c>
      <c r="AA39" s="20">
        <v>10052029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6441233</v>
      </c>
      <c r="D41" s="20"/>
      <c r="E41" s="21">
        <v>6252600</v>
      </c>
      <c r="F41" s="22">
        <v>6252600</v>
      </c>
      <c r="G41" s="22">
        <v>1320029</v>
      </c>
      <c r="H41" s="22">
        <v>351578</v>
      </c>
      <c r="I41" s="22">
        <v>908688</v>
      </c>
      <c r="J41" s="22">
        <v>2580295</v>
      </c>
      <c r="K41" s="22">
        <v>1067071</v>
      </c>
      <c r="L41" s="22">
        <v>493071</v>
      </c>
      <c r="M41" s="22">
        <v>541280</v>
      </c>
      <c r="N41" s="22">
        <v>2101422</v>
      </c>
      <c r="O41" s="22"/>
      <c r="P41" s="22"/>
      <c r="Q41" s="22"/>
      <c r="R41" s="22"/>
      <c r="S41" s="22"/>
      <c r="T41" s="22"/>
      <c r="U41" s="22"/>
      <c r="V41" s="22"/>
      <c r="W41" s="22">
        <v>4681717</v>
      </c>
      <c r="X41" s="22">
        <v>3126300</v>
      </c>
      <c r="Y41" s="22">
        <v>1555417</v>
      </c>
      <c r="Z41" s="23">
        <v>49.752646898890063</v>
      </c>
      <c r="AA41" s="20">
        <v>6252600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124998</v>
      </c>
      <c r="Y43" s="22">
        <v>-124998</v>
      </c>
      <c r="Z43" s="23">
        <v>-100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1571989</v>
      </c>
      <c r="D44" s="20"/>
      <c r="E44" s="21">
        <v>821100</v>
      </c>
      <c r="F44" s="22">
        <v>821101</v>
      </c>
      <c r="G44" s="22">
        <v>4401</v>
      </c>
      <c r="H44" s="22">
        <v>3716</v>
      </c>
      <c r="I44" s="22">
        <v>4551</v>
      </c>
      <c r="J44" s="22">
        <v>12668</v>
      </c>
      <c r="K44" s="22">
        <v>394654</v>
      </c>
      <c r="L44" s="22">
        <v>4479</v>
      </c>
      <c r="M44" s="22">
        <v>5145</v>
      </c>
      <c r="N44" s="22">
        <v>404278</v>
      </c>
      <c r="O44" s="22"/>
      <c r="P44" s="22"/>
      <c r="Q44" s="22"/>
      <c r="R44" s="22"/>
      <c r="S44" s="22"/>
      <c r="T44" s="22"/>
      <c r="U44" s="22"/>
      <c r="V44" s="22"/>
      <c r="W44" s="22">
        <v>416946</v>
      </c>
      <c r="X44" s="22">
        <v>410551</v>
      </c>
      <c r="Y44" s="22">
        <v>6395</v>
      </c>
      <c r="Z44" s="23">
        <v>1.5576627507910101</v>
      </c>
      <c r="AA44" s="20">
        <v>821101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179079770</v>
      </c>
      <c r="D47" s="29">
        <f t="shared" ref="D47:Y47" si="1">SUM(D34:D46)</f>
        <v>0</v>
      </c>
      <c r="E47" s="30">
        <f t="shared" si="1"/>
        <v>156056876</v>
      </c>
      <c r="F47" s="31">
        <f t="shared" si="1"/>
        <v>156056878</v>
      </c>
      <c r="G47" s="31">
        <f t="shared" si="1"/>
        <v>13172759</v>
      </c>
      <c r="H47" s="31">
        <f t="shared" si="1"/>
        <v>10730284</v>
      </c>
      <c r="I47" s="31">
        <f t="shared" si="1"/>
        <v>12862009</v>
      </c>
      <c r="J47" s="31">
        <f t="shared" si="1"/>
        <v>36765052</v>
      </c>
      <c r="K47" s="31">
        <f t="shared" si="1"/>
        <v>25867309</v>
      </c>
      <c r="L47" s="31">
        <f t="shared" si="1"/>
        <v>11339227</v>
      </c>
      <c r="M47" s="31">
        <f t="shared" si="1"/>
        <v>10372521</v>
      </c>
      <c r="N47" s="31">
        <f t="shared" si="1"/>
        <v>47579057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84344109</v>
      </c>
      <c r="X47" s="31">
        <f t="shared" si="1"/>
        <v>78028448</v>
      </c>
      <c r="Y47" s="31">
        <f t="shared" si="1"/>
        <v>6315661</v>
      </c>
      <c r="Z47" s="32">
        <f>+IF(X47&lt;&gt;0,+(Y47/X47)*100,0)</f>
        <v>8.0940492370167352</v>
      </c>
      <c r="AA47" s="29">
        <f>SUM(AA34:AA46)</f>
        <v>156056878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-3389053</v>
      </c>
      <c r="D48" s="39">
        <f t="shared" si="2"/>
        <v>0</v>
      </c>
      <c r="E48" s="40">
        <f t="shared" si="2"/>
        <v>42218331</v>
      </c>
      <c r="F48" s="41">
        <f t="shared" si="2"/>
        <v>42218329</v>
      </c>
      <c r="G48" s="41">
        <f t="shared" si="2"/>
        <v>-1060786</v>
      </c>
      <c r="H48" s="41">
        <f t="shared" si="2"/>
        <v>4393132</v>
      </c>
      <c r="I48" s="41">
        <f t="shared" si="2"/>
        <v>-3329320</v>
      </c>
      <c r="J48" s="41">
        <f t="shared" si="2"/>
        <v>3026</v>
      </c>
      <c r="K48" s="41">
        <f t="shared" si="2"/>
        <v>-8916455</v>
      </c>
      <c r="L48" s="41">
        <f t="shared" si="2"/>
        <v>9344900</v>
      </c>
      <c r="M48" s="41">
        <f t="shared" si="2"/>
        <v>18877281</v>
      </c>
      <c r="N48" s="41">
        <f t="shared" si="2"/>
        <v>19305726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19308752</v>
      </c>
      <c r="X48" s="41">
        <f t="shared" si="2"/>
        <v>21109150</v>
      </c>
      <c r="Y48" s="41">
        <f t="shared" si="2"/>
        <v>-1800398</v>
      </c>
      <c r="Z48" s="42">
        <f>+IF(X48&lt;&gt;0,+(Y48/X48)*100,0)</f>
        <v>-8.5289933512244698</v>
      </c>
      <c r="AA48" s="39">
        <f>+AA32-AA47</f>
        <v>42218329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-3389053</v>
      </c>
      <c r="D51" s="48">
        <f t="shared" si="3"/>
        <v>0</v>
      </c>
      <c r="E51" s="49">
        <f t="shared" si="3"/>
        <v>42218331</v>
      </c>
      <c r="F51" s="50">
        <f t="shared" si="3"/>
        <v>42218329</v>
      </c>
      <c r="G51" s="50">
        <f t="shared" si="3"/>
        <v>-1060786</v>
      </c>
      <c r="H51" s="50">
        <f t="shared" si="3"/>
        <v>4393132</v>
      </c>
      <c r="I51" s="50">
        <f t="shared" si="3"/>
        <v>-3329320</v>
      </c>
      <c r="J51" s="50">
        <f t="shared" si="3"/>
        <v>3026</v>
      </c>
      <c r="K51" s="50">
        <f t="shared" si="3"/>
        <v>-8916455</v>
      </c>
      <c r="L51" s="50">
        <f t="shared" si="3"/>
        <v>9344900</v>
      </c>
      <c r="M51" s="50">
        <f t="shared" si="3"/>
        <v>18877281</v>
      </c>
      <c r="N51" s="50">
        <f t="shared" si="3"/>
        <v>19305726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19308752</v>
      </c>
      <c r="X51" s="50">
        <f t="shared" si="3"/>
        <v>21109150</v>
      </c>
      <c r="Y51" s="50">
        <f t="shared" si="3"/>
        <v>-1800398</v>
      </c>
      <c r="Z51" s="51">
        <f>+IF(X51&lt;&gt;0,+(Y51/X51)*100,0)</f>
        <v>-8.5289933512244698</v>
      </c>
      <c r="AA51" s="48">
        <f>SUM(AA48:AA50)</f>
        <v>42218329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-3389053</v>
      </c>
      <c r="D53" s="54">
        <f>+D51-D52</f>
        <v>0</v>
      </c>
      <c r="E53" s="55">
        <f t="shared" si="4"/>
        <v>42218331</v>
      </c>
      <c r="F53" s="56">
        <f t="shared" si="4"/>
        <v>42218329</v>
      </c>
      <c r="G53" s="56">
        <f t="shared" si="4"/>
        <v>-1060786</v>
      </c>
      <c r="H53" s="56">
        <f t="shared" si="4"/>
        <v>4393132</v>
      </c>
      <c r="I53" s="56">
        <f t="shared" si="4"/>
        <v>-3329320</v>
      </c>
      <c r="J53" s="56">
        <f t="shared" si="4"/>
        <v>3026</v>
      </c>
      <c r="K53" s="56">
        <f t="shared" si="4"/>
        <v>-8916455</v>
      </c>
      <c r="L53" s="56">
        <f t="shared" si="4"/>
        <v>9344900</v>
      </c>
      <c r="M53" s="56">
        <f t="shared" si="4"/>
        <v>18877281</v>
      </c>
      <c r="N53" s="56">
        <f t="shared" si="4"/>
        <v>19305726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19308752</v>
      </c>
      <c r="X53" s="56">
        <f t="shared" si="4"/>
        <v>21109150</v>
      </c>
      <c r="Y53" s="56">
        <f t="shared" si="4"/>
        <v>-1800398</v>
      </c>
      <c r="Z53" s="57">
        <f>+IF(X53&lt;&gt;0,+(Y53/X53)*100,0)</f>
        <v>-8.5289933512244698</v>
      </c>
      <c r="AA53" s="54">
        <f>+AA51-AA52</f>
        <v>42218329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-3389053</v>
      </c>
      <c r="D56" s="48">
        <f>SUM(D53:D55)</f>
        <v>0</v>
      </c>
      <c r="E56" s="49">
        <f t="shared" si="5"/>
        <v>42218331</v>
      </c>
      <c r="F56" s="50">
        <f t="shared" si="5"/>
        <v>42218329</v>
      </c>
      <c r="G56" s="50">
        <f t="shared" si="5"/>
        <v>-1060786</v>
      </c>
      <c r="H56" s="50">
        <f t="shared" si="5"/>
        <v>4393132</v>
      </c>
      <c r="I56" s="50">
        <f t="shared" si="5"/>
        <v>-3329320</v>
      </c>
      <c r="J56" s="50">
        <f t="shared" si="5"/>
        <v>3026</v>
      </c>
      <c r="K56" s="50">
        <f t="shared" si="5"/>
        <v>-8916455</v>
      </c>
      <c r="L56" s="50">
        <f t="shared" si="5"/>
        <v>9344900</v>
      </c>
      <c r="M56" s="50">
        <f t="shared" si="5"/>
        <v>18877281</v>
      </c>
      <c r="N56" s="50">
        <f t="shared" si="5"/>
        <v>19305726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19308752</v>
      </c>
      <c r="X56" s="50">
        <f t="shared" si="5"/>
        <v>21109150</v>
      </c>
      <c r="Y56" s="50">
        <f t="shared" si="5"/>
        <v>-1800398</v>
      </c>
      <c r="Z56" s="51">
        <f>+IF(X56&lt;&gt;0,+(Y56/X56)*100,0)</f>
        <v>-8.5289933512244698</v>
      </c>
      <c r="AA56" s="48">
        <f>SUM(AA53:AA55)</f>
        <v>42218329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-3389053</v>
      </c>
      <c r="D59" s="65">
        <f>SUM(D56:D58)</f>
        <v>0</v>
      </c>
      <c r="E59" s="66">
        <f t="shared" si="6"/>
        <v>42218331</v>
      </c>
      <c r="F59" s="67">
        <f t="shared" si="6"/>
        <v>42218329</v>
      </c>
      <c r="G59" s="67">
        <f t="shared" si="6"/>
        <v>-1060786</v>
      </c>
      <c r="H59" s="67">
        <f t="shared" si="6"/>
        <v>4393132</v>
      </c>
      <c r="I59" s="67">
        <f t="shared" si="6"/>
        <v>-3329320</v>
      </c>
      <c r="J59" s="67">
        <f t="shared" si="6"/>
        <v>3026</v>
      </c>
      <c r="K59" s="67">
        <f t="shared" si="6"/>
        <v>-8916455</v>
      </c>
      <c r="L59" s="67">
        <f t="shared" si="6"/>
        <v>9344900</v>
      </c>
      <c r="M59" s="67">
        <f t="shared" si="6"/>
        <v>18877281</v>
      </c>
      <c r="N59" s="67">
        <f t="shared" si="6"/>
        <v>19305726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19308752</v>
      </c>
      <c r="X59" s="67">
        <f t="shared" si="6"/>
        <v>21109150</v>
      </c>
      <c r="Y59" s="67">
        <f t="shared" si="6"/>
        <v>-1800398</v>
      </c>
      <c r="Z59" s="68">
        <f>+IF(X59&lt;&gt;0,+(Y59/X59)*100,0)</f>
        <v>-8.5289933512244698</v>
      </c>
      <c r="AA59" s="65">
        <f>SUM(AA56:AA58)</f>
        <v>42218329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10926216</v>
      </c>
      <c r="D6" s="20"/>
      <c r="E6" s="21">
        <v>10735893</v>
      </c>
      <c r="F6" s="22">
        <v>10735893</v>
      </c>
      <c r="G6" s="22">
        <v>260048</v>
      </c>
      <c r="H6" s="22">
        <v>753187</v>
      </c>
      <c r="I6" s="22">
        <v>391445</v>
      </c>
      <c r="J6" s="22">
        <v>1404680</v>
      </c>
      <c r="K6" s="22">
        <v>839850</v>
      </c>
      <c r="L6" s="22">
        <v>1553965</v>
      </c>
      <c r="M6" s="22">
        <v>430702</v>
      </c>
      <c r="N6" s="22">
        <v>2824517</v>
      </c>
      <c r="O6" s="22"/>
      <c r="P6" s="22"/>
      <c r="Q6" s="22"/>
      <c r="R6" s="22"/>
      <c r="S6" s="22"/>
      <c r="T6" s="22"/>
      <c r="U6" s="22"/>
      <c r="V6" s="22"/>
      <c r="W6" s="22">
        <v>4229197</v>
      </c>
      <c r="X6" s="22">
        <v>5367948</v>
      </c>
      <c r="Y6" s="22">
        <v>-1138751</v>
      </c>
      <c r="Z6" s="23">
        <v>-21.213897750127238</v>
      </c>
      <c r="AA6" s="20">
        <v>10735893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542879</v>
      </c>
      <c r="D13" s="20"/>
      <c r="E13" s="21">
        <v>1467293</v>
      </c>
      <c r="F13" s="22">
        <v>1467293</v>
      </c>
      <c r="G13" s="22">
        <v>393672</v>
      </c>
      <c r="H13" s="22">
        <v>343331</v>
      </c>
      <c r="I13" s="22">
        <v>271312</v>
      </c>
      <c r="J13" s="22">
        <v>1008315</v>
      </c>
      <c r="K13" s="22">
        <v>132512</v>
      </c>
      <c r="L13" s="22">
        <v>72736</v>
      </c>
      <c r="M13" s="22">
        <v>210865</v>
      </c>
      <c r="N13" s="22">
        <v>416113</v>
      </c>
      <c r="O13" s="22"/>
      <c r="P13" s="22"/>
      <c r="Q13" s="22"/>
      <c r="R13" s="22"/>
      <c r="S13" s="22"/>
      <c r="T13" s="22"/>
      <c r="U13" s="22"/>
      <c r="V13" s="22"/>
      <c r="W13" s="22">
        <v>1424428</v>
      </c>
      <c r="X13" s="22">
        <v>733644</v>
      </c>
      <c r="Y13" s="22">
        <v>690784</v>
      </c>
      <c r="Z13" s="23">
        <v>94.15792945897465</v>
      </c>
      <c r="AA13" s="20">
        <v>1467293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11469095</v>
      </c>
      <c r="D32" s="29">
        <f t="shared" ref="D32:Y32" si="0">SUM(D6:D31)</f>
        <v>0</v>
      </c>
      <c r="E32" s="30">
        <f t="shared" si="0"/>
        <v>12203186</v>
      </c>
      <c r="F32" s="31">
        <f t="shared" si="0"/>
        <v>12203186</v>
      </c>
      <c r="G32" s="31">
        <f t="shared" si="0"/>
        <v>653720</v>
      </c>
      <c r="H32" s="31">
        <f t="shared" si="0"/>
        <v>1096518</v>
      </c>
      <c r="I32" s="31">
        <f t="shared" si="0"/>
        <v>662757</v>
      </c>
      <c r="J32" s="31">
        <f t="shared" si="0"/>
        <v>2412995</v>
      </c>
      <c r="K32" s="31">
        <f t="shared" si="0"/>
        <v>972362</v>
      </c>
      <c r="L32" s="31">
        <f t="shared" si="0"/>
        <v>1626701</v>
      </c>
      <c r="M32" s="31">
        <f t="shared" si="0"/>
        <v>641567</v>
      </c>
      <c r="N32" s="31">
        <f t="shared" si="0"/>
        <v>3240630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5653625</v>
      </c>
      <c r="X32" s="31">
        <f t="shared" si="0"/>
        <v>6101592</v>
      </c>
      <c r="Y32" s="31">
        <f t="shared" si="0"/>
        <v>-447967</v>
      </c>
      <c r="Z32" s="32">
        <f>+IF(X32&lt;&gt;0,+(Y32/X32)*100,0)</f>
        <v>-7.3418052206702775</v>
      </c>
      <c r="AA32" s="29">
        <f>SUM(AA6:AA31)</f>
        <v>12203186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1436793</v>
      </c>
      <c r="D34" s="20"/>
      <c r="E34" s="21">
        <v>1462104</v>
      </c>
      <c r="F34" s="22">
        <v>1462104</v>
      </c>
      <c r="G34" s="22">
        <v>149253</v>
      </c>
      <c r="H34" s="22"/>
      <c r="I34" s="22">
        <v>272518</v>
      </c>
      <c r="J34" s="22">
        <v>421771</v>
      </c>
      <c r="K34" s="22">
        <v>124790</v>
      </c>
      <c r="L34" s="22">
        <v>121802</v>
      </c>
      <c r="M34" s="22">
        <v>141701</v>
      </c>
      <c r="N34" s="22">
        <v>388293</v>
      </c>
      <c r="O34" s="22"/>
      <c r="P34" s="22"/>
      <c r="Q34" s="22"/>
      <c r="R34" s="22"/>
      <c r="S34" s="22"/>
      <c r="T34" s="22"/>
      <c r="U34" s="22"/>
      <c r="V34" s="22"/>
      <c r="W34" s="22">
        <v>810064</v>
      </c>
      <c r="X34" s="22">
        <v>731052</v>
      </c>
      <c r="Y34" s="22">
        <v>79012</v>
      </c>
      <c r="Z34" s="23">
        <v>10.807986299196228</v>
      </c>
      <c r="AA34" s="20">
        <v>1462104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16700789</v>
      </c>
      <c r="D36" s="20"/>
      <c r="E36" s="21">
        <v>13989813</v>
      </c>
      <c r="F36" s="22">
        <v>13989813</v>
      </c>
      <c r="G36" s="22"/>
      <c r="H36" s="22">
        <v>501000</v>
      </c>
      <c r="I36" s="22">
        <v>50178</v>
      </c>
      <c r="J36" s="22">
        <v>551178</v>
      </c>
      <c r="K36" s="22">
        <v>59712</v>
      </c>
      <c r="L36" s="22">
        <v>1068294</v>
      </c>
      <c r="M36" s="22">
        <v>77478</v>
      </c>
      <c r="N36" s="22">
        <v>1205484</v>
      </c>
      <c r="O36" s="22"/>
      <c r="P36" s="22"/>
      <c r="Q36" s="22"/>
      <c r="R36" s="22"/>
      <c r="S36" s="22"/>
      <c r="T36" s="22"/>
      <c r="U36" s="22"/>
      <c r="V36" s="22"/>
      <c r="W36" s="22">
        <v>1756662</v>
      </c>
      <c r="X36" s="22">
        <v>6994908</v>
      </c>
      <c r="Y36" s="22">
        <v>-5238246</v>
      </c>
      <c r="Z36" s="23">
        <v>-74.88656033789151</v>
      </c>
      <c r="AA36" s="20">
        <v>13989813</v>
      </c>
    </row>
    <row r="37" spans="1:27" ht="13.5" x14ac:dyDescent="0.25">
      <c r="A37" s="19" t="s">
        <v>63</v>
      </c>
      <c r="B37" s="15" t="s">
        <v>32</v>
      </c>
      <c r="C37" s="20">
        <v>299645</v>
      </c>
      <c r="D37" s="20"/>
      <c r="E37" s="21">
        <v>154094</v>
      </c>
      <c r="F37" s="22">
        <v>154094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77046</v>
      </c>
      <c r="Y37" s="22">
        <v>-77046</v>
      </c>
      <c r="Z37" s="23">
        <v>-100</v>
      </c>
      <c r="AA37" s="20">
        <v>154094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3231988</v>
      </c>
      <c r="D39" s="20"/>
      <c r="E39" s="21">
        <v>3385064</v>
      </c>
      <c r="F39" s="22">
        <v>3385064</v>
      </c>
      <c r="G39" s="22"/>
      <c r="H39" s="22"/>
      <c r="I39" s="22"/>
      <c r="J39" s="22"/>
      <c r="K39" s="22"/>
      <c r="L39" s="22"/>
      <c r="M39" s="22">
        <v>1692530</v>
      </c>
      <c r="N39" s="22">
        <v>1692530</v>
      </c>
      <c r="O39" s="22"/>
      <c r="P39" s="22"/>
      <c r="Q39" s="22"/>
      <c r="R39" s="22"/>
      <c r="S39" s="22"/>
      <c r="T39" s="22"/>
      <c r="U39" s="22"/>
      <c r="V39" s="22"/>
      <c r="W39" s="22">
        <v>1692530</v>
      </c>
      <c r="X39" s="22">
        <v>1692534</v>
      </c>
      <c r="Y39" s="22">
        <v>-4</v>
      </c>
      <c r="Z39" s="23"/>
      <c r="AA39" s="20">
        <v>3385064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171665</v>
      </c>
      <c r="F41" s="22">
        <v>171665</v>
      </c>
      <c r="G41" s="22"/>
      <c r="H41" s="22"/>
      <c r="I41" s="22"/>
      <c r="J41" s="22"/>
      <c r="K41" s="22"/>
      <c r="L41" s="22">
        <v>43156</v>
      </c>
      <c r="M41" s="22"/>
      <c r="N41" s="22">
        <v>43156</v>
      </c>
      <c r="O41" s="22"/>
      <c r="P41" s="22"/>
      <c r="Q41" s="22"/>
      <c r="R41" s="22"/>
      <c r="S41" s="22"/>
      <c r="T41" s="22"/>
      <c r="U41" s="22"/>
      <c r="V41" s="22"/>
      <c r="W41" s="22">
        <v>43156</v>
      </c>
      <c r="X41" s="22">
        <v>85830</v>
      </c>
      <c r="Y41" s="22">
        <v>-42674</v>
      </c>
      <c r="Z41" s="23">
        <v>-49.719212396597925</v>
      </c>
      <c r="AA41" s="20">
        <v>171665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59102</v>
      </c>
      <c r="D44" s="20"/>
      <c r="E44" s="21">
        <v>55003</v>
      </c>
      <c r="F44" s="22">
        <v>55003</v>
      </c>
      <c r="G44" s="22">
        <v>10302</v>
      </c>
      <c r="H44" s="22"/>
      <c r="I44" s="22">
        <v>23218</v>
      </c>
      <c r="J44" s="22">
        <v>33520</v>
      </c>
      <c r="K44" s="22">
        <v>8867</v>
      </c>
      <c r="L44" s="22">
        <v>10324</v>
      </c>
      <c r="M44" s="22">
        <v>1098</v>
      </c>
      <c r="N44" s="22">
        <v>20289</v>
      </c>
      <c r="O44" s="22"/>
      <c r="P44" s="22"/>
      <c r="Q44" s="22"/>
      <c r="R44" s="22"/>
      <c r="S44" s="22"/>
      <c r="T44" s="22"/>
      <c r="U44" s="22"/>
      <c r="V44" s="22"/>
      <c r="W44" s="22">
        <v>53809</v>
      </c>
      <c r="X44" s="22">
        <v>27504</v>
      </c>
      <c r="Y44" s="22">
        <v>26305</v>
      </c>
      <c r="Z44" s="23">
        <v>95.640634089586968</v>
      </c>
      <c r="AA44" s="20">
        <v>55003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21728317</v>
      </c>
      <c r="D47" s="29">
        <f t="shared" ref="D47:Y47" si="1">SUM(D34:D46)</f>
        <v>0</v>
      </c>
      <c r="E47" s="30">
        <f t="shared" si="1"/>
        <v>19217743</v>
      </c>
      <c r="F47" s="31">
        <f t="shared" si="1"/>
        <v>19217743</v>
      </c>
      <c r="G47" s="31">
        <f t="shared" si="1"/>
        <v>159555</v>
      </c>
      <c r="H47" s="31">
        <f t="shared" si="1"/>
        <v>501000</v>
      </c>
      <c r="I47" s="31">
        <f t="shared" si="1"/>
        <v>345914</v>
      </c>
      <c r="J47" s="31">
        <f t="shared" si="1"/>
        <v>1006469</v>
      </c>
      <c r="K47" s="31">
        <f t="shared" si="1"/>
        <v>193369</v>
      </c>
      <c r="L47" s="31">
        <f t="shared" si="1"/>
        <v>1243576</v>
      </c>
      <c r="M47" s="31">
        <f t="shared" si="1"/>
        <v>1912807</v>
      </c>
      <c r="N47" s="31">
        <f t="shared" si="1"/>
        <v>3349752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4356221</v>
      </c>
      <c r="X47" s="31">
        <f t="shared" si="1"/>
        <v>9608874</v>
      </c>
      <c r="Y47" s="31">
        <f t="shared" si="1"/>
        <v>-5252653</v>
      </c>
      <c r="Z47" s="32">
        <f>+IF(X47&lt;&gt;0,+(Y47/X47)*100,0)</f>
        <v>-54.664604822583797</v>
      </c>
      <c r="AA47" s="29">
        <f>SUM(AA34:AA46)</f>
        <v>19217743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-10259222</v>
      </c>
      <c r="D48" s="39">
        <f t="shared" si="2"/>
        <v>0</v>
      </c>
      <c r="E48" s="40">
        <f t="shared" si="2"/>
        <v>-7014557</v>
      </c>
      <c r="F48" s="41">
        <f t="shared" si="2"/>
        <v>-7014557</v>
      </c>
      <c r="G48" s="41">
        <f t="shared" si="2"/>
        <v>494165</v>
      </c>
      <c r="H48" s="41">
        <f t="shared" si="2"/>
        <v>595518</v>
      </c>
      <c r="I48" s="41">
        <f t="shared" si="2"/>
        <v>316843</v>
      </c>
      <c r="J48" s="41">
        <f t="shared" si="2"/>
        <v>1406526</v>
      </c>
      <c r="K48" s="41">
        <f t="shared" si="2"/>
        <v>778993</v>
      </c>
      <c r="L48" s="41">
        <f t="shared" si="2"/>
        <v>383125</v>
      </c>
      <c r="M48" s="41">
        <f t="shared" si="2"/>
        <v>-1271240</v>
      </c>
      <c r="N48" s="41">
        <f t="shared" si="2"/>
        <v>-109122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1297404</v>
      </c>
      <c r="X48" s="41">
        <f t="shared" si="2"/>
        <v>-3507282</v>
      </c>
      <c r="Y48" s="41">
        <f t="shared" si="2"/>
        <v>4804686</v>
      </c>
      <c r="Z48" s="42">
        <f>+IF(X48&lt;&gt;0,+(Y48/X48)*100,0)</f>
        <v>-136.99172179482574</v>
      </c>
      <c r="AA48" s="39">
        <f>+AA32-AA47</f>
        <v>-7014557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-10259222</v>
      </c>
      <c r="D51" s="48">
        <f t="shared" si="3"/>
        <v>0</v>
      </c>
      <c r="E51" s="49">
        <f t="shared" si="3"/>
        <v>-7014557</v>
      </c>
      <c r="F51" s="50">
        <f t="shared" si="3"/>
        <v>-7014557</v>
      </c>
      <c r="G51" s="50">
        <f t="shared" si="3"/>
        <v>494165</v>
      </c>
      <c r="H51" s="50">
        <f t="shared" si="3"/>
        <v>595518</v>
      </c>
      <c r="I51" s="50">
        <f t="shared" si="3"/>
        <v>316843</v>
      </c>
      <c r="J51" s="50">
        <f t="shared" si="3"/>
        <v>1406526</v>
      </c>
      <c r="K51" s="50">
        <f t="shared" si="3"/>
        <v>778993</v>
      </c>
      <c r="L51" s="50">
        <f t="shared" si="3"/>
        <v>383125</v>
      </c>
      <c r="M51" s="50">
        <f t="shared" si="3"/>
        <v>-1271240</v>
      </c>
      <c r="N51" s="50">
        <f t="shared" si="3"/>
        <v>-109122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1297404</v>
      </c>
      <c r="X51" s="50">
        <f t="shared" si="3"/>
        <v>-3507282</v>
      </c>
      <c r="Y51" s="50">
        <f t="shared" si="3"/>
        <v>4804686</v>
      </c>
      <c r="Z51" s="51">
        <f>+IF(X51&lt;&gt;0,+(Y51/X51)*100,0)</f>
        <v>-136.99172179482574</v>
      </c>
      <c r="AA51" s="48">
        <f>SUM(AA48:AA50)</f>
        <v>-7014557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-10259222</v>
      </c>
      <c r="D53" s="54">
        <f>+D51-D52</f>
        <v>0</v>
      </c>
      <c r="E53" s="55">
        <f t="shared" si="4"/>
        <v>-7014557</v>
      </c>
      <c r="F53" s="56">
        <f t="shared" si="4"/>
        <v>-7014557</v>
      </c>
      <c r="G53" s="56">
        <f t="shared" si="4"/>
        <v>494165</v>
      </c>
      <c r="H53" s="56">
        <f t="shared" si="4"/>
        <v>595518</v>
      </c>
      <c r="I53" s="56">
        <f t="shared" si="4"/>
        <v>316843</v>
      </c>
      <c r="J53" s="56">
        <f t="shared" si="4"/>
        <v>1406526</v>
      </c>
      <c r="K53" s="56">
        <f t="shared" si="4"/>
        <v>778993</v>
      </c>
      <c r="L53" s="56">
        <f t="shared" si="4"/>
        <v>383125</v>
      </c>
      <c r="M53" s="56">
        <f t="shared" si="4"/>
        <v>-1271240</v>
      </c>
      <c r="N53" s="56">
        <f t="shared" si="4"/>
        <v>-109122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1297404</v>
      </c>
      <c r="X53" s="56">
        <f t="shared" si="4"/>
        <v>-3507282</v>
      </c>
      <c r="Y53" s="56">
        <f t="shared" si="4"/>
        <v>4804686</v>
      </c>
      <c r="Z53" s="57">
        <f>+IF(X53&lt;&gt;0,+(Y53/X53)*100,0)</f>
        <v>-136.99172179482574</v>
      </c>
      <c r="AA53" s="54">
        <f>+AA51-AA52</f>
        <v>-7014557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-10259222</v>
      </c>
      <c r="D56" s="48">
        <f>SUM(D53:D55)</f>
        <v>0</v>
      </c>
      <c r="E56" s="49">
        <f t="shared" si="5"/>
        <v>-7014557</v>
      </c>
      <c r="F56" s="50">
        <f t="shared" si="5"/>
        <v>-7014557</v>
      </c>
      <c r="G56" s="50">
        <f t="shared" si="5"/>
        <v>494165</v>
      </c>
      <c r="H56" s="50">
        <f t="shared" si="5"/>
        <v>595518</v>
      </c>
      <c r="I56" s="50">
        <f t="shared" si="5"/>
        <v>316843</v>
      </c>
      <c r="J56" s="50">
        <f t="shared" si="5"/>
        <v>1406526</v>
      </c>
      <c r="K56" s="50">
        <f t="shared" si="5"/>
        <v>778993</v>
      </c>
      <c r="L56" s="50">
        <f t="shared" si="5"/>
        <v>383125</v>
      </c>
      <c r="M56" s="50">
        <f t="shared" si="5"/>
        <v>-1271240</v>
      </c>
      <c r="N56" s="50">
        <f t="shared" si="5"/>
        <v>-109122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1297404</v>
      </c>
      <c r="X56" s="50">
        <f t="shared" si="5"/>
        <v>-3507282</v>
      </c>
      <c r="Y56" s="50">
        <f t="shared" si="5"/>
        <v>4804686</v>
      </c>
      <c r="Z56" s="51">
        <f>+IF(X56&lt;&gt;0,+(Y56/X56)*100,0)</f>
        <v>-136.99172179482574</v>
      </c>
      <c r="AA56" s="48">
        <f>SUM(AA53:AA55)</f>
        <v>-7014557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-10259222</v>
      </c>
      <c r="D59" s="65">
        <f>SUM(D56:D58)</f>
        <v>0</v>
      </c>
      <c r="E59" s="66">
        <f t="shared" si="6"/>
        <v>-7014557</v>
      </c>
      <c r="F59" s="67">
        <f t="shared" si="6"/>
        <v>-7014557</v>
      </c>
      <c r="G59" s="67">
        <f t="shared" si="6"/>
        <v>494165</v>
      </c>
      <c r="H59" s="67">
        <f t="shared" si="6"/>
        <v>595518</v>
      </c>
      <c r="I59" s="67">
        <f t="shared" si="6"/>
        <v>316843</v>
      </c>
      <c r="J59" s="67">
        <f t="shared" si="6"/>
        <v>1406526</v>
      </c>
      <c r="K59" s="67">
        <f t="shared" si="6"/>
        <v>778993</v>
      </c>
      <c r="L59" s="67">
        <f t="shared" si="6"/>
        <v>383125</v>
      </c>
      <c r="M59" s="67">
        <f t="shared" si="6"/>
        <v>-1271240</v>
      </c>
      <c r="N59" s="67">
        <f t="shared" si="6"/>
        <v>-109122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1297404</v>
      </c>
      <c r="X59" s="67">
        <f t="shared" si="6"/>
        <v>-3507282</v>
      </c>
      <c r="Y59" s="67">
        <f t="shared" si="6"/>
        <v>4804686</v>
      </c>
      <c r="Z59" s="68">
        <f>+IF(X59&lt;&gt;0,+(Y59/X59)*100,0)</f>
        <v>-136.99172179482574</v>
      </c>
      <c r="AA59" s="65">
        <f>SUM(AA56:AA58)</f>
        <v>-7014557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30138428</v>
      </c>
      <c r="D6" s="20"/>
      <c r="E6" s="21">
        <v>42939630</v>
      </c>
      <c r="F6" s="22">
        <v>42939630</v>
      </c>
      <c r="G6" s="22">
        <v>2743044</v>
      </c>
      <c r="H6" s="22">
        <v>3820764</v>
      </c>
      <c r="I6" s="22">
        <v>3275711</v>
      </c>
      <c r="J6" s="22">
        <v>9839519</v>
      </c>
      <c r="K6" s="22">
        <v>3178104</v>
      </c>
      <c r="L6" s="22">
        <v>3002688</v>
      </c>
      <c r="M6" s="22">
        <v>2677266</v>
      </c>
      <c r="N6" s="22">
        <v>8858058</v>
      </c>
      <c r="O6" s="22"/>
      <c r="P6" s="22"/>
      <c r="Q6" s="22"/>
      <c r="R6" s="22"/>
      <c r="S6" s="22"/>
      <c r="T6" s="22"/>
      <c r="U6" s="22"/>
      <c r="V6" s="22"/>
      <c r="W6" s="22">
        <v>18697577</v>
      </c>
      <c r="X6" s="22">
        <v>21469794</v>
      </c>
      <c r="Y6" s="22">
        <v>-2772217</v>
      </c>
      <c r="Z6" s="23">
        <v>-12.912173260721552</v>
      </c>
      <c r="AA6" s="20">
        <v>42939630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1554912</v>
      </c>
      <c r="D13" s="20"/>
      <c r="E13" s="21">
        <v>1684108</v>
      </c>
      <c r="F13" s="22">
        <v>1684108</v>
      </c>
      <c r="G13" s="22">
        <v>144258</v>
      </c>
      <c r="H13" s="22">
        <v>139672</v>
      </c>
      <c r="I13" s="22">
        <v>205012</v>
      </c>
      <c r="J13" s="22">
        <v>488942</v>
      </c>
      <c r="K13" s="22">
        <v>147510</v>
      </c>
      <c r="L13" s="22">
        <v>137911</v>
      </c>
      <c r="M13" s="22">
        <v>154573</v>
      </c>
      <c r="N13" s="22">
        <v>439994</v>
      </c>
      <c r="O13" s="22"/>
      <c r="P13" s="22"/>
      <c r="Q13" s="22"/>
      <c r="R13" s="22"/>
      <c r="S13" s="22"/>
      <c r="T13" s="22"/>
      <c r="U13" s="22"/>
      <c r="V13" s="22"/>
      <c r="W13" s="22">
        <v>928936</v>
      </c>
      <c r="X13" s="22">
        <v>842052</v>
      </c>
      <c r="Y13" s="22">
        <v>86884</v>
      </c>
      <c r="Z13" s="23">
        <v>10.318127621572064</v>
      </c>
      <c r="AA13" s="20">
        <v>1684108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1473588</v>
      </c>
      <c r="D25" s="20"/>
      <c r="E25" s="21">
        <v>1563426</v>
      </c>
      <c r="F25" s="22">
        <v>1563426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781710</v>
      </c>
      <c r="Y25" s="22">
        <v>-781710</v>
      </c>
      <c r="Z25" s="23">
        <v>-100</v>
      </c>
      <c r="AA25" s="20">
        <v>1563426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33166928</v>
      </c>
      <c r="D32" s="29">
        <f t="shared" ref="D32:Y32" si="0">SUM(D6:D31)</f>
        <v>0</v>
      </c>
      <c r="E32" s="30">
        <f t="shared" si="0"/>
        <v>46187164</v>
      </c>
      <c r="F32" s="31">
        <f t="shared" si="0"/>
        <v>46187164</v>
      </c>
      <c r="G32" s="31">
        <f t="shared" si="0"/>
        <v>2887302</v>
      </c>
      <c r="H32" s="31">
        <f t="shared" si="0"/>
        <v>3960436</v>
      </c>
      <c r="I32" s="31">
        <f t="shared" si="0"/>
        <v>3480723</v>
      </c>
      <c r="J32" s="31">
        <f t="shared" si="0"/>
        <v>10328461</v>
      </c>
      <c r="K32" s="31">
        <f t="shared" si="0"/>
        <v>3325614</v>
      </c>
      <c r="L32" s="31">
        <f t="shared" si="0"/>
        <v>3140599</v>
      </c>
      <c r="M32" s="31">
        <f t="shared" si="0"/>
        <v>2831839</v>
      </c>
      <c r="N32" s="31">
        <f t="shared" si="0"/>
        <v>9298052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19626513</v>
      </c>
      <c r="X32" s="31">
        <f t="shared" si="0"/>
        <v>23093556</v>
      </c>
      <c r="Y32" s="31">
        <f t="shared" si="0"/>
        <v>-3467043</v>
      </c>
      <c r="Z32" s="32">
        <f>+IF(X32&lt;&gt;0,+(Y32/X32)*100,0)</f>
        <v>-15.013032206906551</v>
      </c>
      <c r="AA32" s="29">
        <f>SUM(AA6:AA31)</f>
        <v>46187164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2138794</v>
      </c>
      <c r="D34" s="20"/>
      <c r="E34" s="21">
        <v>3708921</v>
      </c>
      <c r="F34" s="22">
        <v>3708921</v>
      </c>
      <c r="G34" s="22">
        <v>129882</v>
      </c>
      <c r="H34" s="22">
        <v>139245</v>
      </c>
      <c r="I34" s="22">
        <v>169980</v>
      </c>
      <c r="J34" s="22">
        <v>439107</v>
      </c>
      <c r="K34" s="22">
        <v>635437</v>
      </c>
      <c r="L34" s="22">
        <v>206995</v>
      </c>
      <c r="M34" s="22">
        <v>241473</v>
      </c>
      <c r="N34" s="22">
        <v>1083905</v>
      </c>
      <c r="O34" s="22"/>
      <c r="P34" s="22"/>
      <c r="Q34" s="22"/>
      <c r="R34" s="22"/>
      <c r="S34" s="22"/>
      <c r="T34" s="22"/>
      <c r="U34" s="22"/>
      <c r="V34" s="22"/>
      <c r="W34" s="22">
        <v>1523012</v>
      </c>
      <c r="X34" s="22">
        <v>1854492</v>
      </c>
      <c r="Y34" s="22">
        <v>-331480</v>
      </c>
      <c r="Z34" s="23">
        <v>-17.874436772981493</v>
      </c>
      <c r="AA34" s="20">
        <v>3708921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30183184</v>
      </c>
      <c r="D36" s="20"/>
      <c r="E36" s="21">
        <v>29704482</v>
      </c>
      <c r="F36" s="22">
        <v>29704482</v>
      </c>
      <c r="G36" s="22"/>
      <c r="H36" s="22">
        <v>4170093</v>
      </c>
      <c r="I36" s="22">
        <v>4466765</v>
      </c>
      <c r="J36" s="22">
        <v>8636858</v>
      </c>
      <c r="K36" s="22">
        <v>3379333</v>
      </c>
      <c r="L36" s="22">
        <v>2377216</v>
      </c>
      <c r="M36" s="22">
        <v>2569997</v>
      </c>
      <c r="N36" s="22">
        <v>8326546</v>
      </c>
      <c r="O36" s="22"/>
      <c r="P36" s="22"/>
      <c r="Q36" s="22"/>
      <c r="R36" s="22"/>
      <c r="S36" s="22"/>
      <c r="T36" s="22"/>
      <c r="U36" s="22"/>
      <c r="V36" s="22"/>
      <c r="W36" s="22">
        <v>16963404</v>
      </c>
      <c r="X36" s="22">
        <v>14852244</v>
      </c>
      <c r="Y36" s="22">
        <v>2111160</v>
      </c>
      <c r="Z36" s="23">
        <v>14.214417700113193</v>
      </c>
      <c r="AA36" s="20">
        <v>29704482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29</v>
      </c>
      <c r="F37" s="22">
        <v>29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</v>
      </c>
      <c r="Y37" s="22">
        <v>-18</v>
      </c>
      <c r="Z37" s="23">
        <v>-100</v>
      </c>
      <c r="AA37" s="20">
        <v>29</v>
      </c>
    </row>
    <row r="38" spans="1:27" ht="13.5" x14ac:dyDescent="0.25">
      <c r="A38" s="19" t="s">
        <v>64</v>
      </c>
      <c r="B38" s="15" t="s">
        <v>32</v>
      </c>
      <c r="C38" s="20">
        <v>-3534722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</v>
      </c>
      <c r="Y38" s="22">
        <v>-6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>
        <v>1456974</v>
      </c>
      <c r="D39" s="20"/>
      <c r="E39" s="21">
        <v>1517835</v>
      </c>
      <c r="F39" s="22">
        <v>1517835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758922</v>
      </c>
      <c r="Y39" s="22">
        <v>-758922</v>
      </c>
      <c r="Z39" s="23">
        <v>-100</v>
      </c>
      <c r="AA39" s="20">
        <v>1517835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1161250</v>
      </c>
      <c r="D41" s="20"/>
      <c r="E41" s="21">
        <v>1475431</v>
      </c>
      <c r="F41" s="22">
        <v>1475431</v>
      </c>
      <c r="G41" s="22">
        <v>215335</v>
      </c>
      <c r="H41" s="22">
        <v>1994</v>
      </c>
      <c r="I41" s="22"/>
      <c r="J41" s="22">
        <v>217329</v>
      </c>
      <c r="K41" s="22">
        <v>386913</v>
      </c>
      <c r="L41" s="22">
        <v>69848</v>
      </c>
      <c r="M41" s="22">
        <v>2026</v>
      </c>
      <c r="N41" s="22">
        <v>458787</v>
      </c>
      <c r="O41" s="22"/>
      <c r="P41" s="22"/>
      <c r="Q41" s="22"/>
      <c r="R41" s="22"/>
      <c r="S41" s="22"/>
      <c r="T41" s="22"/>
      <c r="U41" s="22"/>
      <c r="V41" s="22"/>
      <c r="W41" s="22">
        <v>676116</v>
      </c>
      <c r="X41" s="22">
        <v>737730</v>
      </c>
      <c r="Y41" s="22">
        <v>-61614</v>
      </c>
      <c r="Z41" s="23">
        <v>-8.3518360375747225</v>
      </c>
      <c r="AA41" s="20">
        <v>1475431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518696</v>
      </c>
      <c r="D43" s="20"/>
      <c r="E43" s="21">
        <v>1100825</v>
      </c>
      <c r="F43" s="22">
        <v>1100825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550416</v>
      </c>
      <c r="Y43" s="22">
        <v>-550416</v>
      </c>
      <c r="Z43" s="23">
        <v>-100</v>
      </c>
      <c r="AA43" s="20">
        <v>1100825</v>
      </c>
    </row>
    <row r="44" spans="1:27" ht="13.5" x14ac:dyDescent="0.25">
      <c r="A44" s="19" t="s">
        <v>69</v>
      </c>
      <c r="B44" s="15" t="s">
        <v>32</v>
      </c>
      <c r="C44" s="20">
        <v>996231</v>
      </c>
      <c r="D44" s="20"/>
      <c r="E44" s="21">
        <v>1122068</v>
      </c>
      <c r="F44" s="22">
        <v>1122068</v>
      </c>
      <c r="G44" s="22">
        <v>70211</v>
      </c>
      <c r="H44" s="22">
        <v>65882</v>
      </c>
      <c r="I44" s="22">
        <v>135700</v>
      </c>
      <c r="J44" s="22">
        <v>271793</v>
      </c>
      <c r="K44" s="22">
        <v>142358</v>
      </c>
      <c r="L44" s="22">
        <v>58264</v>
      </c>
      <c r="M44" s="22">
        <v>106929</v>
      </c>
      <c r="N44" s="22">
        <v>307551</v>
      </c>
      <c r="O44" s="22"/>
      <c r="P44" s="22"/>
      <c r="Q44" s="22"/>
      <c r="R44" s="22"/>
      <c r="S44" s="22"/>
      <c r="T44" s="22"/>
      <c r="U44" s="22"/>
      <c r="V44" s="22"/>
      <c r="W44" s="22">
        <v>579344</v>
      </c>
      <c r="X44" s="22">
        <v>561048</v>
      </c>
      <c r="Y44" s="22">
        <v>18296</v>
      </c>
      <c r="Z44" s="23">
        <v>3.2610400536139514</v>
      </c>
      <c r="AA44" s="20">
        <v>1122068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32920407</v>
      </c>
      <c r="D47" s="29">
        <f t="shared" ref="D47:Y47" si="1">SUM(D34:D46)</f>
        <v>0</v>
      </c>
      <c r="E47" s="30">
        <f t="shared" si="1"/>
        <v>38629591</v>
      </c>
      <c r="F47" s="31">
        <f t="shared" si="1"/>
        <v>38629591</v>
      </c>
      <c r="G47" s="31">
        <f t="shared" si="1"/>
        <v>415428</v>
      </c>
      <c r="H47" s="31">
        <f t="shared" si="1"/>
        <v>4377214</v>
      </c>
      <c r="I47" s="31">
        <f t="shared" si="1"/>
        <v>4772445</v>
      </c>
      <c r="J47" s="31">
        <f t="shared" si="1"/>
        <v>9565087</v>
      </c>
      <c r="K47" s="31">
        <f t="shared" si="1"/>
        <v>4544041</v>
      </c>
      <c r="L47" s="31">
        <f t="shared" si="1"/>
        <v>2712323</v>
      </c>
      <c r="M47" s="31">
        <f t="shared" si="1"/>
        <v>2920425</v>
      </c>
      <c r="N47" s="31">
        <f t="shared" si="1"/>
        <v>10176789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19741876</v>
      </c>
      <c r="X47" s="31">
        <f t="shared" si="1"/>
        <v>19314876</v>
      </c>
      <c r="Y47" s="31">
        <f t="shared" si="1"/>
        <v>427000</v>
      </c>
      <c r="Z47" s="32">
        <f>+IF(X47&lt;&gt;0,+(Y47/X47)*100,0)</f>
        <v>2.210731251911739</v>
      </c>
      <c r="AA47" s="29">
        <f>SUM(AA34:AA46)</f>
        <v>38629591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246521</v>
      </c>
      <c r="D48" s="39">
        <f t="shared" si="2"/>
        <v>0</v>
      </c>
      <c r="E48" s="40">
        <f t="shared" si="2"/>
        <v>7557573</v>
      </c>
      <c r="F48" s="41">
        <f t="shared" si="2"/>
        <v>7557573</v>
      </c>
      <c r="G48" s="41">
        <f t="shared" si="2"/>
        <v>2471874</v>
      </c>
      <c r="H48" s="41">
        <f t="shared" si="2"/>
        <v>-416778</v>
      </c>
      <c r="I48" s="41">
        <f t="shared" si="2"/>
        <v>-1291722</v>
      </c>
      <c r="J48" s="41">
        <f t="shared" si="2"/>
        <v>763374</v>
      </c>
      <c r="K48" s="41">
        <f t="shared" si="2"/>
        <v>-1218427</v>
      </c>
      <c r="L48" s="41">
        <f t="shared" si="2"/>
        <v>428276</v>
      </c>
      <c r="M48" s="41">
        <f t="shared" si="2"/>
        <v>-88586</v>
      </c>
      <c r="N48" s="41">
        <f t="shared" si="2"/>
        <v>-878737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-115363</v>
      </c>
      <c r="X48" s="41">
        <f t="shared" si="2"/>
        <v>3778680</v>
      </c>
      <c r="Y48" s="41">
        <f t="shared" si="2"/>
        <v>-3894043</v>
      </c>
      <c r="Z48" s="42">
        <f>+IF(X48&lt;&gt;0,+(Y48/X48)*100,0)</f>
        <v>-103.0529973429875</v>
      </c>
      <c r="AA48" s="39">
        <f>+AA32-AA47</f>
        <v>7557573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2547000</v>
      </c>
      <c r="F49" s="22">
        <v>2547000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1273500</v>
      </c>
      <c r="Y49" s="22">
        <v>-1273500</v>
      </c>
      <c r="Z49" s="23">
        <v>-100</v>
      </c>
      <c r="AA49" s="20">
        <v>2547000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246521</v>
      </c>
      <c r="D51" s="48">
        <f t="shared" si="3"/>
        <v>0</v>
      </c>
      <c r="E51" s="49">
        <f t="shared" si="3"/>
        <v>10104573</v>
      </c>
      <c r="F51" s="50">
        <f t="shared" si="3"/>
        <v>10104573</v>
      </c>
      <c r="G51" s="50">
        <f t="shared" si="3"/>
        <v>2471874</v>
      </c>
      <c r="H51" s="50">
        <f t="shared" si="3"/>
        <v>-416778</v>
      </c>
      <c r="I51" s="50">
        <f t="shared" si="3"/>
        <v>-1291722</v>
      </c>
      <c r="J51" s="50">
        <f t="shared" si="3"/>
        <v>763374</v>
      </c>
      <c r="K51" s="50">
        <f t="shared" si="3"/>
        <v>-1218427</v>
      </c>
      <c r="L51" s="50">
        <f t="shared" si="3"/>
        <v>428276</v>
      </c>
      <c r="M51" s="50">
        <f t="shared" si="3"/>
        <v>-88586</v>
      </c>
      <c r="N51" s="50">
        <f t="shared" si="3"/>
        <v>-878737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-115363</v>
      </c>
      <c r="X51" s="50">
        <f t="shared" si="3"/>
        <v>5052180</v>
      </c>
      <c r="Y51" s="50">
        <f t="shared" si="3"/>
        <v>-5167543</v>
      </c>
      <c r="Z51" s="51">
        <f>+IF(X51&lt;&gt;0,+(Y51/X51)*100,0)</f>
        <v>-102.28343012323393</v>
      </c>
      <c r="AA51" s="48">
        <f>SUM(AA48:AA50)</f>
        <v>10104573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246521</v>
      </c>
      <c r="D53" s="54">
        <f>+D51-D52</f>
        <v>0</v>
      </c>
      <c r="E53" s="55">
        <f t="shared" si="4"/>
        <v>10104573</v>
      </c>
      <c r="F53" s="56">
        <f t="shared" si="4"/>
        <v>10104573</v>
      </c>
      <c r="G53" s="56">
        <f t="shared" si="4"/>
        <v>2471874</v>
      </c>
      <c r="H53" s="56">
        <f t="shared" si="4"/>
        <v>-416778</v>
      </c>
      <c r="I53" s="56">
        <f t="shared" si="4"/>
        <v>-1291722</v>
      </c>
      <c r="J53" s="56">
        <f t="shared" si="4"/>
        <v>763374</v>
      </c>
      <c r="K53" s="56">
        <f t="shared" si="4"/>
        <v>-1218427</v>
      </c>
      <c r="L53" s="56">
        <f t="shared" si="4"/>
        <v>428276</v>
      </c>
      <c r="M53" s="56">
        <f t="shared" si="4"/>
        <v>-88586</v>
      </c>
      <c r="N53" s="56">
        <f t="shared" si="4"/>
        <v>-878737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-115363</v>
      </c>
      <c r="X53" s="56">
        <f t="shared" si="4"/>
        <v>5052180</v>
      </c>
      <c r="Y53" s="56">
        <f t="shared" si="4"/>
        <v>-5167543</v>
      </c>
      <c r="Z53" s="57">
        <f>+IF(X53&lt;&gt;0,+(Y53/X53)*100,0)</f>
        <v>-102.28343012323393</v>
      </c>
      <c r="AA53" s="54">
        <f>+AA51-AA52</f>
        <v>10104573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246521</v>
      </c>
      <c r="D56" s="48">
        <f>SUM(D53:D55)</f>
        <v>0</v>
      </c>
      <c r="E56" s="49">
        <f t="shared" si="5"/>
        <v>10104573</v>
      </c>
      <c r="F56" s="50">
        <f t="shared" si="5"/>
        <v>10104573</v>
      </c>
      <c r="G56" s="50">
        <f t="shared" si="5"/>
        <v>2471874</v>
      </c>
      <c r="H56" s="50">
        <f t="shared" si="5"/>
        <v>-416778</v>
      </c>
      <c r="I56" s="50">
        <f t="shared" si="5"/>
        <v>-1291722</v>
      </c>
      <c r="J56" s="50">
        <f t="shared" si="5"/>
        <v>763374</v>
      </c>
      <c r="K56" s="50">
        <f t="shared" si="5"/>
        <v>-1218427</v>
      </c>
      <c r="L56" s="50">
        <f t="shared" si="5"/>
        <v>428276</v>
      </c>
      <c r="M56" s="50">
        <f t="shared" si="5"/>
        <v>-88586</v>
      </c>
      <c r="N56" s="50">
        <f t="shared" si="5"/>
        <v>-878737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-115363</v>
      </c>
      <c r="X56" s="50">
        <f t="shared" si="5"/>
        <v>5052180</v>
      </c>
      <c r="Y56" s="50">
        <f t="shared" si="5"/>
        <v>-5167543</v>
      </c>
      <c r="Z56" s="51">
        <f>+IF(X56&lt;&gt;0,+(Y56/X56)*100,0)</f>
        <v>-102.28343012323393</v>
      </c>
      <c r="AA56" s="48">
        <f>SUM(AA53:AA55)</f>
        <v>10104573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246521</v>
      </c>
      <c r="D59" s="65">
        <f>SUM(D56:D58)</f>
        <v>0</v>
      </c>
      <c r="E59" s="66">
        <f t="shared" si="6"/>
        <v>10104573</v>
      </c>
      <c r="F59" s="67">
        <f t="shared" si="6"/>
        <v>10104573</v>
      </c>
      <c r="G59" s="67">
        <f t="shared" si="6"/>
        <v>2471874</v>
      </c>
      <c r="H59" s="67">
        <f t="shared" si="6"/>
        <v>-416778</v>
      </c>
      <c r="I59" s="67">
        <f t="shared" si="6"/>
        <v>-1291722</v>
      </c>
      <c r="J59" s="67">
        <f t="shared" si="6"/>
        <v>763374</v>
      </c>
      <c r="K59" s="67">
        <f t="shared" si="6"/>
        <v>-1218427</v>
      </c>
      <c r="L59" s="67">
        <f t="shared" si="6"/>
        <v>428276</v>
      </c>
      <c r="M59" s="67">
        <f t="shared" si="6"/>
        <v>-88586</v>
      </c>
      <c r="N59" s="67">
        <f t="shared" si="6"/>
        <v>-878737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-115363</v>
      </c>
      <c r="X59" s="67">
        <f t="shared" si="6"/>
        <v>5052180</v>
      </c>
      <c r="Y59" s="67">
        <f t="shared" si="6"/>
        <v>-5167543</v>
      </c>
      <c r="Z59" s="68">
        <f>+IF(X59&lt;&gt;0,+(Y59/X59)*100,0)</f>
        <v>-102.28343012323393</v>
      </c>
      <c r="AA59" s="65">
        <f>SUM(AA56:AA58)</f>
        <v>10104573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14356444</v>
      </c>
      <c r="D6" s="20"/>
      <c r="E6" s="21">
        <v>14653600</v>
      </c>
      <c r="F6" s="22">
        <v>14653600</v>
      </c>
      <c r="G6" s="22">
        <v>1590484</v>
      </c>
      <c r="H6" s="22">
        <v>1259572</v>
      </c>
      <c r="I6" s="22">
        <v>1326890</v>
      </c>
      <c r="J6" s="22">
        <v>4176946</v>
      </c>
      <c r="K6" s="22">
        <v>1301597</v>
      </c>
      <c r="L6" s="22">
        <v>1338690</v>
      </c>
      <c r="M6" s="22">
        <v>1296467</v>
      </c>
      <c r="N6" s="22">
        <v>3936754</v>
      </c>
      <c r="O6" s="22"/>
      <c r="P6" s="22"/>
      <c r="Q6" s="22"/>
      <c r="R6" s="22"/>
      <c r="S6" s="22"/>
      <c r="T6" s="22"/>
      <c r="U6" s="22"/>
      <c r="V6" s="22"/>
      <c r="W6" s="22">
        <v>8113700</v>
      </c>
      <c r="X6" s="22">
        <v>7326772</v>
      </c>
      <c r="Y6" s="22">
        <v>786928</v>
      </c>
      <c r="Z6" s="23">
        <v>10.740446133713455</v>
      </c>
      <c r="AA6" s="20">
        <v>14653600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357468</v>
      </c>
      <c r="D13" s="20"/>
      <c r="E13" s="21">
        <v>365750</v>
      </c>
      <c r="F13" s="22">
        <v>365750</v>
      </c>
      <c r="G13" s="22">
        <v>32592</v>
      </c>
      <c r="H13" s="22">
        <v>35193</v>
      </c>
      <c r="I13" s="22">
        <v>34780</v>
      </c>
      <c r="J13" s="22">
        <v>102565</v>
      </c>
      <c r="K13" s="22">
        <v>35546</v>
      </c>
      <c r="L13" s="22">
        <v>33366</v>
      </c>
      <c r="M13" s="22">
        <v>33588</v>
      </c>
      <c r="N13" s="22">
        <v>102500</v>
      </c>
      <c r="O13" s="22"/>
      <c r="P13" s="22"/>
      <c r="Q13" s="22"/>
      <c r="R13" s="22"/>
      <c r="S13" s="22"/>
      <c r="T13" s="22"/>
      <c r="U13" s="22"/>
      <c r="V13" s="22"/>
      <c r="W13" s="22">
        <v>205065</v>
      </c>
      <c r="X13" s="22">
        <v>182874</v>
      </c>
      <c r="Y13" s="22">
        <v>22191</v>
      </c>
      <c r="Z13" s="23">
        <v>12.134584467994356</v>
      </c>
      <c r="AA13" s="20">
        <v>365750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469930</v>
      </c>
      <c r="D19" s="20"/>
      <c r="E19" s="21">
        <v>18497</v>
      </c>
      <c r="F19" s="22">
        <v>18497</v>
      </c>
      <c r="G19" s="22">
        <v>9935</v>
      </c>
      <c r="H19" s="22">
        <v>4545</v>
      </c>
      <c r="I19" s="22">
        <v>9935</v>
      </c>
      <c r="J19" s="22">
        <v>24415</v>
      </c>
      <c r="K19" s="22">
        <v>5273</v>
      </c>
      <c r="L19" s="22">
        <v>9935</v>
      </c>
      <c r="M19" s="22">
        <v>9935</v>
      </c>
      <c r="N19" s="22">
        <v>25143</v>
      </c>
      <c r="O19" s="22"/>
      <c r="P19" s="22"/>
      <c r="Q19" s="22"/>
      <c r="R19" s="22"/>
      <c r="S19" s="22"/>
      <c r="T19" s="22"/>
      <c r="U19" s="22"/>
      <c r="V19" s="22"/>
      <c r="W19" s="22">
        <v>49558</v>
      </c>
      <c r="X19" s="22">
        <v>9246</v>
      </c>
      <c r="Y19" s="22">
        <v>40312</v>
      </c>
      <c r="Z19" s="23">
        <v>435.99394332684403</v>
      </c>
      <c r="AA19" s="20">
        <v>18497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5225</v>
      </c>
      <c r="F23" s="22">
        <v>5225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2610</v>
      </c>
      <c r="Y23" s="22">
        <v>-2610</v>
      </c>
      <c r="Z23" s="23">
        <v>-100</v>
      </c>
      <c r="AA23" s="20">
        <v>5225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7239600</v>
      </c>
      <c r="D25" s="20"/>
      <c r="E25" s="21">
        <v>7655200</v>
      </c>
      <c r="F25" s="22">
        <v>7655200</v>
      </c>
      <c r="G25" s="22"/>
      <c r="H25" s="22">
        <v>183108</v>
      </c>
      <c r="I25" s="22"/>
      <c r="J25" s="22">
        <v>183108</v>
      </c>
      <c r="K25" s="22"/>
      <c r="L25" s="22"/>
      <c r="M25" s="22">
        <v>4343114</v>
      </c>
      <c r="N25" s="22">
        <v>4343114</v>
      </c>
      <c r="O25" s="22"/>
      <c r="P25" s="22"/>
      <c r="Q25" s="22"/>
      <c r="R25" s="22"/>
      <c r="S25" s="22"/>
      <c r="T25" s="22"/>
      <c r="U25" s="22"/>
      <c r="V25" s="22"/>
      <c r="W25" s="22">
        <v>4526222</v>
      </c>
      <c r="X25" s="22">
        <v>3827598</v>
      </c>
      <c r="Y25" s="22">
        <v>698624</v>
      </c>
      <c r="Z25" s="23">
        <v>18.252282501976435</v>
      </c>
      <c r="AA25" s="20">
        <v>7655200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22423442</v>
      </c>
      <c r="D32" s="29">
        <f t="shared" ref="D32:Y32" si="0">SUM(D6:D31)</f>
        <v>0</v>
      </c>
      <c r="E32" s="30">
        <f t="shared" si="0"/>
        <v>22698272</v>
      </c>
      <c r="F32" s="31">
        <f t="shared" si="0"/>
        <v>22698272</v>
      </c>
      <c r="G32" s="31">
        <f t="shared" si="0"/>
        <v>1633011</v>
      </c>
      <c r="H32" s="31">
        <f t="shared" si="0"/>
        <v>1482418</v>
      </c>
      <c r="I32" s="31">
        <f t="shared" si="0"/>
        <v>1371605</v>
      </c>
      <c r="J32" s="31">
        <f t="shared" si="0"/>
        <v>4487034</v>
      </c>
      <c r="K32" s="31">
        <f t="shared" si="0"/>
        <v>1342416</v>
      </c>
      <c r="L32" s="31">
        <f t="shared" si="0"/>
        <v>1381991</v>
      </c>
      <c r="M32" s="31">
        <f t="shared" si="0"/>
        <v>5683104</v>
      </c>
      <c r="N32" s="31">
        <f t="shared" si="0"/>
        <v>8407511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12894545</v>
      </c>
      <c r="X32" s="31">
        <f t="shared" si="0"/>
        <v>11349100</v>
      </c>
      <c r="Y32" s="31">
        <f t="shared" si="0"/>
        <v>1545445</v>
      </c>
      <c r="Z32" s="32">
        <f>+IF(X32&lt;&gt;0,+(Y32/X32)*100,0)</f>
        <v>13.61733529530976</v>
      </c>
      <c r="AA32" s="29">
        <f>SUM(AA6:AA31)</f>
        <v>22698272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948667</v>
      </c>
      <c r="D34" s="20"/>
      <c r="E34" s="21">
        <v>467984</v>
      </c>
      <c r="F34" s="22">
        <v>467984</v>
      </c>
      <c r="G34" s="22">
        <v>24372</v>
      </c>
      <c r="H34" s="22">
        <v>22346</v>
      </c>
      <c r="I34" s="22">
        <v>24670</v>
      </c>
      <c r="J34" s="22">
        <v>71388</v>
      </c>
      <c r="K34" s="22">
        <v>21846</v>
      </c>
      <c r="L34" s="22">
        <v>23917</v>
      </c>
      <c r="M34" s="22">
        <v>38934</v>
      </c>
      <c r="N34" s="22">
        <v>84697</v>
      </c>
      <c r="O34" s="22"/>
      <c r="P34" s="22"/>
      <c r="Q34" s="22"/>
      <c r="R34" s="22"/>
      <c r="S34" s="22"/>
      <c r="T34" s="22"/>
      <c r="U34" s="22"/>
      <c r="V34" s="22"/>
      <c r="W34" s="22">
        <v>156085</v>
      </c>
      <c r="X34" s="22">
        <v>233976</v>
      </c>
      <c r="Y34" s="22">
        <v>-77891</v>
      </c>
      <c r="Z34" s="23">
        <v>-33.290166512804731</v>
      </c>
      <c r="AA34" s="20">
        <v>467984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12185754</v>
      </c>
      <c r="D36" s="20"/>
      <c r="E36" s="21">
        <v>13751840</v>
      </c>
      <c r="F36" s="22">
        <v>13751840</v>
      </c>
      <c r="G36" s="22">
        <v>1594951</v>
      </c>
      <c r="H36" s="22">
        <v>1569296</v>
      </c>
      <c r="I36" s="22">
        <v>746129</v>
      </c>
      <c r="J36" s="22">
        <v>3910376</v>
      </c>
      <c r="K36" s="22">
        <v>1099199</v>
      </c>
      <c r="L36" s="22">
        <v>1007787</v>
      </c>
      <c r="M36" s="22">
        <v>564175</v>
      </c>
      <c r="N36" s="22">
        <v>2671161</v>
      </c>
      <c r="O36" s="22"/>
      <c r="P36" s="22"/>
      <c r="Q36" s="22"/>
      <c r="R36" s="22"/>
      <c r="S36" s="22"/>
      <c r="T36" s="22"/>
      <c r="U36" s="22"/>
      <c r="V36" s="22"/>
      <c r="W36" s="22">
        <v>6581537</v>
      </c>
      <c r="X36" s="22">
        <v>6875916</v>
      </c>
      <c r="Y36" s="22">
        <v>-294379</v>
      </c>
      <c r="Z36" s="23">
        <v>-4.2813059380015694</v>
      </c>
      <c r="AA36" s="20">
        <v>13751840</v>
      </c>
    </row>
    <row r="37" spans="1:27" ht="13.5" x14ac:dyDescent="0.25">
      <c r="A37" s="19" t="s">
        <v>63</v>
      </c>
      <c r="B37" s="15" t="s">
        <v>32</v>
      </c>
      <c r="C37" s="20">
        <v>6699</v>
      </c>
      <c r="D37" s="20"/>
      <c r="E37" s="21">
        <v>19855</v>
      </c>
      <c r="F37" s="22">
        <v>19855</v>
      </c>
      <c r="G37" s="22"/>
      <c r="H37" s="22"/>
      <c r="I37" s="22"/>
      <c r="J37" s="22"/>
      <c r="K37" s="22"/>
      <c r="L37" s="22"/>
      <c r="M37" s="22">
        <v>99</v>
      </c>
      <c r="N37" s="22">
        <v>99</v>
      </c>
      <c r="O37" s="22"/>
      <c r="P37" s="22"/>
      <c r="Q37" s="22"/>
      <c r="R37" s="22"/>
      <c r="S37" s="22"/>
      <c r="T37" s="22"/>
      <c r="U37" s="22"/>
      <c r="V37" s="22"/>
      <c r="W37" s="22">
        <v>99</v>
      </c>
      <c r="X37" s="22">
        <v>9924</v>
      </c>
      <c r="Y37" s="22">
        <v>-9825</v>
      </c>
      <c r="Z37" s="23">
        <v>-99.002418379685608</v>
      </c>
      <c r="AA37" s="20">
        <v>19855</v>
      </c>
    </row>
    <row r="38" spans="1:27" ht="13.5" x14ac:dyDescent="0.25">
      <c r="A38" s="19" t="s">
        <v>64</v>
      </c>
      <c r="B38" s="15" t="s">
        <v>32</v>
      </c>
      <c r="C38" s="20">
        <v>390271</v>
      </c>
      <c r="D38" s="20"/>
      <c r="E38" s="21">
        <v>104087</v>
      </c>
      <c r="F38" s="22">
        <v>104087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52040</v>
      </c>
      <c r="Y38" s="22">
        <v>-52040</v>
      </c>
      <c r="Z38" s="23">
        <v>-100</v>
      </c>
      <c r="AA38" s="20">
        <v>104087</v>
      </c>
    </row>
    <row r="39" spans="1:27" ht="13.5" x14ac:dyDescent="0.25">
      <c r="A39" s="19" t="s">
        <v>65</v>
      </c>
      <c r="B39" s="15" t="s">
        <v>32</v>
      </c>
      <c r="C39" s="20">
        <v>698715</v>
      </c>
      <c r="D39" s="20"/>
      <c r="E39" s="21">
        <v>350000</v>
      </c>
      <c r="F39" s="22">
        <v>350000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175004</v>
      </c>
      <c r="Y39" s="22">
        <v>-175004</v>
      </c>
      <c r="Z39" s="23">
        <v>-100</v>
      </c>
      <c r="AA39" s="20">
        <v>350000</v>
      </c>
    </row>
    <row r="40" spans="1:27" ht="13.5" x14ac:dyDescent="0.25">
      <c r="A40" s="19" t="s">
        <v>40</v>
      </c>
      <c r="B40" s="15" t="s">
        <v>32</v>
      </c>
      <c r="C40" s="20">
        <v>42802</v>
      </c>
      <c r="D40" s="20"/>
      <c r="E40" s="21">
        <v>73150</v>
      </c>
      <c r="F40" s="22">
        <v>73150</v>
      </c>
      <c r="G40" s="22">
        <v>2996</v>
      </c>
      <c r="H40" s="22">
        <v>2986</v>
      </c>
      <c r="I40" s="22">
        <v>2722</v>
      </c>
      <c r="J40" s="22">
        <v>8704</v>
      </c>
      <c r="K40" s="22">
        <v>2711</v>
      </c>
      <c r="L40" s="22">
        <v>2531</v>
      </c>
      <c r="M40" s="22">
        <v>2527</v>
      </c>
      <c r="N40" s="22">
        <v>7769</v>
      </c>
      <c r="O40" s="22"/>
      <c r="P40" s="22"/>
      <c r="Q40" s="22"/>
      <c r="R40" s="22"/>
      <c r="S40" s="22"/>
      <c r="T40" s="22"/>
      <c r="U40" s="22"/>
      <c r="V40" s="22"/>
      <c r="W40" s="22">
        <v>16473</v>
      </c>
      <c r="X40" s="22">
        <v>36572</v>
      </c>
      <c r="Y40" s="22">
        <v>-20099</v>
      </c>
      <c r="Z40" s="23">
        <v>-54.957344416493491</v>
      </c>
      <c r="AA40" s="20">
        <v>73150</v>
      </c>
    </row>
    <row r="41" spans="1:27" ht="13.5" x14ac:dyDescent="0.25">
      <c r="A41" s="19" t="s">
        <v>66</v>
      </c>
      <c r="B41" s="15" t="s">
        <v>32</v>
      </c>
      <c r="C41" s="20">
        <v>1154213</v>
      </c>
      <c r="D41" s="20"/>
      <c r="E41" s="21">
        <v>922736</v>
      </c>
      <c r="F41" s="22">
        <v>922736</v>
      </c>
      <c r="G41" s="22">
        <v>160614</v>
      </c>
      <c r="H41" s="22">
        <v>68392</v>
      </c>
      <c r="I41" s="22">
        <v>26089</v>
      </c>
      <c r="J41" s="22">
        <v>255095</v>
      </c>
      <c r="K41" s="22">
        <v>72638</v>
      </c>
      <c r="L41" s="22">
        <v>51289</v>
      </c>
      <c r="M41" s="22">
        <v>94689</v>
      </c>
      <c r="N41" s="22">
        <v>218616</v>
      </c>
      <c r="O41" s="22"/>
      <c r="P41" s="22"/>
      <c r="Q41" s="22"/>
      <c r="R41" s="22"/>
      <c r="S41" s="22"/>
      <c r="T41" s="22"/>
      <c r="U41" s="22"/>
      <c r="V41" s="22"/>
      <c r="W41" s="22">
        <v>473711</v>
      </c>
      <c r="X41" s="22">
        <v>461362</v>
      </c>
      <c r="Y41" s="22">
        <v>12349</v>
      </c>
      <c r="Z41" s="23">
        <v>2.6766400353735245</v>
      </c>
      <c r="AA41" s="20">
        <v>922736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5000</v>
      </c>
      <c r="F43" s="22">
        <v>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2502</v>
      </c>
      <c r="Y43" s="22">
        <v>-2502</v>
      </c>
      <c r="Z43" s="23">
        <v>-100</v>
      </c>
      <c r="AA43" s="20">
        <v>5000</v>
      </c>
    </row>
    <row r="44" spans="1:27" ht="13.5" x14ac:dyDescent="0.25">
      <c r="A44" s="19" t="s">
        <v>69</v>
      </c>
      <c r="B44" s="15" t="s">
        <v>32</v>
      </c>
      <c r="C44" s="20">
        <v>2364945</v>
      </c>
      <c r="D44" s="20"/>
      <c r="E44" s="21">
        <v>1628100</v>
      </c>
      <c r="F44" s="22">
        <v>1628100</v>
      </c>
      <c r="G44" s="22">
        <v>301443</v>
      </c>
      <c r="H44" s="22">
        <v>246309</v>
      </c>
      <c r="I44" s="22">
        <v>138408</v>
      </c>
      <c r="J44" s="22">
        <v>686160</v>
      </c>
      <c r="K44" s="22">
        <v>137515</v>
      </c>
      <c r="L44" s="22">
        <v>133092</v>
      </c>
      <c r="M44" s="22">
        <v>161955</v>
      </c>
      <c r="N44" s="22">
        <v>432562</v>
      </c>
      <c r="O44" s="22"/>
      <c r="P44" s="22"/>
      <c r="Q44" s="22"/>
      <c r="R44" s="22"/>
      <c r="S44" s="22"/>
      <c r="T44" s="22"/>
      <c r="U44" s="22"/>
      <c r="V44" s="22"/>
      <c r="W44" s="22">
        <v>1118722</v>
      </c>
      <c r="X44" s="22">
        <v>814045</v>
      </c>
      <c r="Y44" s="22">
        <v>304677</v>
      </c>
      <c r="Z44" s="23">
        <v>37.427537789679931</v>
      </c>
      <c r="AA44" s="20">
        <v>1628100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17792066</v>
      </c>
      <c r="D47" s="29">
        <f t="shared" ref="D47:Y47" si="1">SUM(D34:D46)</f>
        <v>0</v>
      </c>
      <c r="E47" s="30">
        <f t="shared" si="1"/>
        <v>17322752</v>
      </c>
      <c r="F47" s="31">
        <f t="shared" si="1"/>
        <v>17322752</v>
      </c>
      <c r="G47" s="31">
        <f t="shared" si="1"/>
        <v>2084376</v>
      </c>
      <c r="H47" s="31">
        <f t="shared" si="1"/>
        <v>1909329</v>
      </c>
      <c r="I47" s="31">
        <f t="shared" si="1"/>
        <v>938018</v>
      </c>
      <c r="J47" s="31">
        <f t="shared" si="1"/>
        <v>4931723</v>
      </c>
      <c r="K47" s="31">
        <f t="shared" si="1"/>
        <v>1333909</v>
      </c>
      <c r="L47" s="31">
        <f t="shared" si="1"/>
        <v>1218616</v>
      </c>
      <c r="M47" s="31">
        <f t="shared" si="1"/>
        <v>862379</v>
      </c>
      <c r="N47" s="31">
        <f t="shared" si="1"/>
        <v>3414904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8346627</v>
      </c>
      <c r="X47" s="31">
        <f t="shared" si="1"/>
        <v>8661341</v>
      </c>
      <c r="Y47" s="31">
        <f t="shared" si="1"/>
        <v>-314714</v>
      </c>
      <c r="Z47" s="32">
        <f>+IF(X47&lt;&gt;0,+(Y47/X47)*100,0)</f>
        <v>-3.6335481999842747</v>
      </c>
      <c r="AA47" s="29">
        <f>SUM(AA34:AA46)</f>
        <v>17322752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4631376</v>
      </c>
      <c r="D48" s="39">
        <f t="shared" si="2"/>
        <v>0</v>
      </c>
      <c r="E48" s="40">
        <f t="shared" si="2"/>
        <v>5375520</v>
      </c>
      <c r="F48" s="41">
        <f t="shared" si="2"/>
        <v>5375520</v>
      </c>
      <c r="G48" s="41">
        <f t="shared" si="2"/>
        <v>-451365</v>
      </c>
      <c r="H48" s="41">
        <f t="shared" si="2"/>
        <v>-426911</v>
      </c>
      <c r="I48" s="41">
        <f t="shared" si="2"/>
        <v>433587</v>
      </c>
      <c r="J48" s="41">
        <f t="shared" si="2"/>
        <v>-444689</v>
      </c>
      <c r="K48" s="41">
        <f t="shared" si="2"/>
        <v>8507</v>
      </c>
      <c r="L48" s="41">
        <f t="shared" si="2"/>
        <v>163375</v>
      </c>
      <c r="M48" s="41">
        <f t="shared" si="2"/>
        <v>4820725</v>
      </c>
      <c r="N48" s="41">
        <f t="shared" si="2"/>
        <v>4992607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4547918</v>
      </c>
      <c r="X48" s="41">
        <f t="shared" si="2"/>
        <v>2687759</v>
      </c>
      <c r="Y48" s="41">
        <f t="shared" si="2"/>
        <v>1860159</v>
      </c>
      <c r="Z48" s="42">
        <f>+IF(X48&lt;&gt;0,+(Y48/X48)*100,0)</f>
        <v>69.208548831945123</v>
      </c>
      <c r="AA48" s="39">
        <f>+AA32-AA47</f>
        <v>5375520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2768000</v>
      </c>
      <c r="F49" s="22">
        <v>2768000</v>
      </c>
      <c r="G49" s="22"/>
      <c r="H49" s="22"/>
      <c r="I49" s="22"/>
      <c r="J49" s="22"/>
      <c r="K49" s="22"/>
      <c r="L49" s="22">
        <v>75363</v>
      </c>
      <c r="M49" s="22"/>
      <c r="N49" s="22">
        <v>75363</v>
      </c>
      <c r="O49" s="22"/>
      <c r="P49" s="22"/>
      <c r="Q49" s="22"/>
      <c r="R49" s="22"/>
      <c r="S49" s="22"/>
      <c r="T49" s="22"/>
      <c r="U49" s="22"/>
      <c r="V49" s="22"/>
      <c r="W49" s="22">
        <v>75363</v>
      </c>
      <c r="X49" s="22">
        <v>1384002</v>
      </c>
      <c r="Y49" s="22">
        <v>-1308639</v>
      </c>
      <c r="Z49" s="23">
        <v>-94.55470440071619</v>
      </c>
      <c r="AA49" s="20">
        <v>2768000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4631376</v>
      </c>
      <c r="D51" s="48">
        <f t="shared" si="3"/>
        <v>0</v>
      </c>
      <c r="E51" s="49">
        <f t="shared" si="3"/>
        <v>8143520</v>
      </c>
      <c r="F51" s="50">
        <f t="shared" si="3"/>
        <v>8143520</v>
      </c>
      <c r="G51" s="50">
        <f t="shared" si="3"/>
        <v>-451365</v>
      </c>
      <c r="H51" s="50">
        <f t="shared" si="3"/>
        <v>-426911</v>
      </c>
      <c r="I51" s="50">
        <f t="shared" si="3"/>
        <v>433587</v>
      </c>
      <c r="J51" s="50">
        <f t="shared" si="3"/>
        <v>-444689</v>
      </c>
      <c r="K51" s="50">
        <f t="shared" si="3"/>
        <v>8507</v>
      </c>
      <c r="L51" s="50">
        <f t="shared" si="3"/>
        <v>238738</v>
      </c>
      <c r="M51" s="50">
        <f t="shared" si="3"/>
        <v>4820725</v>
      </c>
      <c r="N51" s="50">
        <f t="shared" si="3"/>
        <v>5067970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4623281</v>
      </c>
      <c r="X51" s="50">
        <f t="shared" si="3"/>
        <v>4071761</v>
      </c>
      <c r="Y51" s="50">
        <f t="shared" si="3"/>
        <v>551520</v>
      </c>
      <c r="Z51" s="51">
        <f>+IF(X51&lt;&gt;0,+(Y51/X51)*100,0)</f>
        <v>13.544999325844516</v>
      </c>
      <c r="AA51" s="48">
        <f>SUM(AA48:AA50)</f>
        <v>8143520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4631376</v>
      </c>
      <c r="D53" s="54">
        <f>+D51-D52</f>
        <v>0</v>
      </c>
      <c r="E53" s="55">
        <f t="shared" si="4"/>
        <v>8143520</v>
      </c>
      <c r="F53" s="56">
        <f t="shared" si="4"/>
        <v>8143520</v>
      </c>
      <c r="G53" s="56">
        <f t="shared" si="4"/>
        <v>-451365</v>
      </c>
      <c r="H53" s="56">
        <f t="shared" si="4"/>
        <v>-426911</v>
      </c>
      <c r="I53" s="56">
        <f t="shared" si="4"/>
        <v>433587</v>
      </c>
      <c r="J53" s="56">
        <f t="shared" si="4"/>
        <v>-444689</v>
      </c>
      <c r="K53" s="56">
        <f t="shared" si="4"/>
        <v>8507</v>
      </c>
      <c r="L53" s="56">
        <f t="shared" si="4"/>
        <v>238738</v>
      </c>
      <c r="M53" s="56">
        <f t="shared" si="4"/>
        <v>4820725</v>
      </c>
      <c r="N53" s="56">
        <f t="shared" si="4"/>
        <v>5067970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4623281</v>
      </c>
      <c r="X53" s="56">
        <f t="shared" si="4"/>
        <v>4071761</v>
      </c>
      <c r="Y53" s="56">
        <f t="shared" si="4"/>
        <v>551520</v>
      </c>
      <c r="Z53" s="57">
        <f>+IF(X53&lt;&gt;0,+(Y53/X53)*100,0)</f>
        <v>13.544999325844516</v>
      </c>
      <c r="AA53" s="54">
        <f>+AA51-AA52</f>
        <v>8143520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4631376</v>
      </c>
      <c r="D56" s="48">
        <f>SUM(D53:D55)</f>
        <v>0</v>
      </c>
      <c r="E56" s="49">
        <f t="shared" si="5"/>
        <v>8143520</v>
      </c>
      <c r="F56" s="50">
        <f t="shared" si="5"/>
        <v>8143520</v>
      </c>
      <c r="G56" s="50">
        <f t="shared" si="5"/>
        <v>-451365</v>
      </c>
      <c r="H56" s="50">
        <f t="shared" si="5"/>
        <v>-426911</v>
      </c>
      <c r="I56" s="50">
        <f t="shared" si="5"/>
        <v>433587</v>
      </c>
      <c r="J56" s="50">
        <f t="shared" si="5"/>
        <v>-444689</v>
      </c>
      <c r="K56" s="50">
        <f t="shared" si="5"/>
        <v>8507</v>
      </c>
      <c r="L56" s="50">
        <f t="shared" si="5"/>
        <v>238738</v>
      </c>
      <c r="M56" s="50">
        <f t="shared" si="5"/>
        <v>4820725</v>
      </c>
      <c r="N56" s="50">
        <f t="shared" si="5"/>
        <v>5067970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4623281</v>
      </c>
      <c r="X56" s="50">
        <f t="shared" si="5"/>
        <v>4071761</v>
      </c>
      <c r="Y56" s="50">
        <f t="shared" si="5"/>
        <v>551520</v>
      </c>
      <c r="Z56" s="51">
        <f>+IF(X56&lt;&gt;0,+(Y56/X56)*100,0)</f>
        <v>13.544999325844516</v>
      </c>
      <c r="AA56" s="48">
        <f>SUM(AA53:AA55)</f>
        <v>8143520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4631376</v>
      </c>
      <c r="D59" s="65">
        <f>SUM(D56:D58)</f>
        <v>0</v>
      </c>
      <c r="E59" s="66">
        <f t="shared" si="6"/>
        <v>8143520</v>
      </c>
      <c r="F59" s="67">
        <f t="shared" si="6"/>
        <v>8143520</v>
      </c>
      <c r="G59" s="67">
        <f t="shared" si="6"/>
        <v>-451365</v>
      </c>
      <c r="H59" s="67">
        <f t="shared" si="6"/>
        <v>-426911</v>
      </c>
      <c r="I59" s="67">
        <f t="shared" si="6"/>
        <v>433587</v>
      </c>
      <c r="J59" s="67">
        <f t="shared" si="6"/>
        <v>-444689</v>
      </c>
      <c r="K59" s="67">
        <f t="shared" si="6"/>
        <v>8507</v>
      </c>
      <c r="L59" s="67">
        <f t="shared" si="6"/>
        <v>238738</v>
      </c>
      <c r="M59" s="67">
        <f t="shared" si="6"/>
        <v>4820725</v>
      </c>
      <c r="N59" s="67">
        <f t="shared" si="6"/>
        <v>5067970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4623281</v>
      </c>
      <c r="X59" s="67">
        <f t="shared" si="6"/>
        <v>4071761</v>
      </c>
      <c r="Y59" s="67">
        <f t="shared" si="6"/>
        <v>551520</v>
      </c>
      <c r="Z59" s="68">
        <f>+IF(X59&lt;&gt;0,+(Y59/X59)*100,0)</f>
        <v>13.544999325844516</v>
      </c>
      <c r="AA59" s="65">
        <f>SUM(AA56:AA58)</f>
        <v>8143520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13293410</v>
      </c>
      <c r="D6" s="20"/>
      <c r="E6" s="21">
        <v>16490685</v>
      </c>
      <c r="F6" s="22">
        <v>16490685</v>
      </c>
      <c r="G6" s="22">
        <v>1026365</v>
      </c>
      <c r="H6" s="22">
        <v>429805</v>
      </c>
      <c r="I6" s="22">
        <v>1151007</v>
      </c>
      <c r="J6" s="22">
        <v>2607177</v>
      </c>
      <c r="K6" s="22">
        <v>1603441</v>
      </c>
      <c r="L6" s="22">
        <v>1142494</v>
      </c>
      <c r="M6" s="22">
        <v>847577</v>
      </c>
      <c r="N6" s="22">
        <v>3593512</v>
      </c>
      <c r="O6" s="22"/>
      <c r="P6" s="22"/>
      <c r="Q6" s="22"/>
      <c r="R6" s="22"/>
      <c r="S6" s="22"/>
      <c r="T6" s="22"/>
      <c r="U6" s="22"/>
      <c r="V6" s="22"/>
      <c r="W6" s="22">
        <v>6200689</v>
      </c>
      <c r="X6" s="22">
        <v>8245338</v>
      </c>
      <c r="Y6" s="22">
        <v>-2044649</v>
      </c>
      <c r="Z6" s="23">
        <v>-24.797637161751283</v>
      </c>
      <c r="AA6" s="20">
        <v>16490685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30548</v>
      </c>
      <c r="D10" s="20"/>
      <c r="E10" s="21">
        <v>8173</v>
      </c>
      <c r="F10" s="22">
        <v>8173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4086</v>
      </c>
      <c r="Y10" s="22">
        <v>-4086</v>
      </c>
      <c r="Z10" s="23">
        <v>-100</v>
      </c>
      <c r="AA10" s="20">
        <v>8173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226253</v>
      </c>
      <c r="D13" s="20"/>
      <c r="E13" s="21">
        <v>167560</v>
      </c>
      <c r="F13" s="22">
        <v>167560</v>
      </c>
      <c r="G13" s="22">
        <v>19273</v>
      </c>
      <c r="H13" s="22"/>
      <c r="I13" s="22">
        <v>20289</v>
      </c>
      <c r="J13" s="22">
        <v>39562</v>
      </c>
      <c r="K13" s="22">
        <v>44965</v>
      </c>
      <c r="L13" s="22">
        <v>24325</v>
      </c>
      <c r="M13" s="22">
        <v>24564</v>
      </c>
      <c r="N13" s="22">
        <v>93854</v>
      </c>
      <c r="O13" s="22"/>
      <c r="P13" s="22"/>
      <c r="Q13" s="22"/>
      <c r="R13" s="22"/>
      <c r="S13" s="22"/>
      <c r="T13" s="22"/>
      <c r="U13" s="22"/>
      <c r="V13" s="22"/>
      <c r="W13" s="22">
        <v>133416</v>
      </c>
      <c r="X13" s="22">
        <v>83778</v>
      </c>
      <c r="Y13" s="22">
        <v>49638</v>
      </c>
      <c r="Z13" s="23">
        <v>59.249444961684446</v>
      </c>
      <c r="AA13" s="20">
        <v>167560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1148333</v>
      </c>
      <c r="F25" s="22">
        <v>1148333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574164</v>
      </c>
      <c r="Y25" s="22">
        <v>-574164</v>
      </c>
      <c r="Z25" s="23">
        <v>-100</v>
      </c>
      <c r="AA25" s="20">
        <v>1148333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13550211</v>
      </c>
      <c r="D32" s="29">
        <f t="shared" ref="D32:Y32" si="0">SUM(D6:D31)</f>
        <v>0</v>
      </c>
      <c r="E32" s="30">
        <f t="shared" si="0"/>
        <v>17814751</v>
      </c>
      <c r="F32" s="31">
        <f t="shared" si="0"/>
        <v>17814751</v>
      </c>
      <c r="G32" s="31">
        <f t="shared" si="0"/>
        <v>1045638</v>
      </c>
      <c r="H32" s="31">
        <f t="shared" si="0"/>
        <v>429805</v>
      </c>
      <c r="I32" s="31">
        <f t="shared" si="0"/>
        <v>1171296</v>
      </c>
      <c r="J32" s="31">
        <f t="shared" si="0"/>
        <v>2646739</v>
      </c>
      <c r="K32" s="31">
        <f t="shared" si="0"/>
        <v>1648406</v>
      </c>
      <c r="L32" s="31">
        <f t="shared" si="0"/>
        <v>1166819</v>
      </c>
      <c r="M32" s="31">
        <f t="shared" si="0"/>
        <v>872141</v>
      </c>
      <c r="N32" s="31">
        <f t="shared" si="0"/>
        <v>3687366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6334105</v>
      </c>
      <c r="X32" s="31">
        <f t="shared" si="0"/>
        <v>8907366</v>
      </c>
      <c r="Y32" s="31">
        <f t="shared" si="0"/>
        <v>-2573261</v>
      </c>
      <c r="Z32" s="32">
        <f>+IF(X32&lt;&gt;0,+(Y32/X32)*100,0)</f>
        <v>-28.8891351270398</v>
      </c>
      <c r="AA32" s="29">
        <f>SUM(AA6:AA31)</f>
        <v>17814751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1128949</v>
      </c>
      <c r="D34" s="20"/>
      <c r="E34" s="21">
        <v>806574</v>
      </c>
      <c r="F34" s="22">
        <v>806574</v>
      </c>
      <c r="G34" s="22">
        <v>97835</v>
      </c>
      <c r="H34" s="22">
        <v>96692</v>
      </c>
      <c r="I34" s="22">
        <v>101529</v>
      </c>
      <c r="J34" s="22">
        <v>296056</v>
      </c>
      <c r="K34" s="22">
        <v>108619</v>
      </c>
      <c r="L34" s="22">
        <v>141307</v>
      </c>
      <c r="M34" s="22">
        <v>99697</v>
      </c>
      <c r="N34" s="22">
        <v>349623</v>
      </c>
      <c r="O34" s="22"/>
      <c r="P34" s="22"/>
      <c r="Q34" s="22"/>
      <c r="R34" s="22"/>
      <c r="S34" s="22"/>
      <c r="T34" s="22"/>
      <c r="U34" s="22"/>
      <c r="V34" s="22"/>
      <c r="W34" s="22">
        <v>645679</v>
      </c>
      <c r="X34" s="22">
        <v>403296</v>
      </c>
      <c r="Y34" s="22">
        <v>242383</v>
      </c>
      <c r="Z34" s="23">
        <v>60.100521701182267</v>
      </c>
      <c r="AA34" s="20">
        <v>806574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13633867</v>
      </c>
      <c r="D36" s="20"/>
      <c r="E36" s="21">
        <v>14247508</v>
      </c>
      <c r="F36" s="22">
        <v>14247508</v>
      </c>
      <c r="G36" s="22">
        <v>1673659</v>
      </c>
      <c r="H36" s="22">
        <v>2003547</v>
      </c>
      <c r="I36" s="22">
        <v>1452914</v>
      </c>
      <c r="J36" s="22">
        <v>5130120</v>
      </c>
      <c r="K36" s="22">
        <v>1089257</v>
      </c>
      <c r="L36" s="22">
        <v>995039</v>
      </c>
      <c r="M36" s="22">
        <v>978142</v>
      </c>
      <c r="N36" s="22">
        <v>3062438</v>
      </c>
      <c r="O36" s="22"/>
      <c r="P36" s="22"/>
      <c r="Q36" s="22"/>
      <c r="R36" s="22"/>
      <c r="S36" s="22"/>
      <c r="T36" s="22"/>
      <c r="U36" s="22"/>
      <c r="V36" s="22"/>
      <c r="W36" s="22">
        <v>8192558</v>
      </c>
      <c r="X36" s="22">
        <v>7123752</v>
      </c>
      <c r="Y36" s="22">
        <v>1068806</v>
      </c>
      <c r="Z36" s="23">
        <v>15.003413931310355</v>
      </c>
      <c r="AA36" s="20">
        <v>14247508</v>
      </c>
    </row>
    <row r="37" spans="1:27" ht="13.5" x14ac:dyDescent="0.25">
      <c r="A37" s="19" t="s">
        <v>63</v>
      </c>
      <c r="B37" s="15" t="s">
        <v>32</v>
      </c>
      <c r="C37" s="20">
        <v>95403</v>
      </c>
      <c r="D37" s="20"/>
      <c r="E37" s="21">
        <v>115884</v>
      </c>
      <c r="F37" s="22">
        <v>115884</v>
      </c>
      <c r="G37" s="22">
        <v>4443</v>
      </c>
      <c r="H37" s="22">
        <v>7079</v>
      </c>
      <c r="I37" s="22">
        <v>6211</v>
      </c>
      <c r="J37" s="22">
        <v>17733</v>
      </c>
      <c r="K37" s="22">
        <v>8967</v>
      </c>
      <c r="L37" s="22">
        <v>8681</v>
      </c>
      <c r="M37" s="22">
        <v>6426</v>
      </c>
      <c r="N37" s="22">
        <v>24074</v>
      </c>
      <c r="O37" s="22"/>
      <c r="P37" s="22"/>
      <c r="Q37" s="22"/>
      <c r="R37" s="22"/>
      <c r="S37" s="22"/>
      <c r="T37" s="22"/>
      <c r="U37" s="22"/>
      <c r="V37" s="22"/>
      <c r="W37" s="22">
        <v>41807</v>
      </c>
      <c r="X37" s="22">
        <v>57942</v>
      </c>
      <c r="Y37" s="22">
        <v>-16135</v>
      </c>
      <c r="Z37" s="23">
        <v>-27.846812329570952</v>
      </c>
      <c r="AA37" s="20">
        <v>115884</v>
      </c>
    </row>
    <row r="38" spans="1:27" ht="13.5" x14ac:dyDescent="0.25">
      <c r="A38" s="19" t="s">
        <v>64</v>
      </c>
      <c r="B38" s="15" t="s">
        <v>32</v>
      </c>
      <c r="C38" s="20">
        <v>3943975</v>
      </c>
      <c r="D38" s="20"/>
      <c r="E38" s="21">
        <v>4141174</v>
      </c>
      <c r="F38" s="22">
        <v>4141174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2070588</v>
      </c>
      <c r="Y38" s="22">
        <v>-2070588</v>
      </c>
      <c r="Z38" s="23">
        <v>-100</v>
      </c>
      <c r="AA38" s="20">
        <v>4141174</v>
      </c>
    </row>
    <row r="39" spans="1:27" ht="13.5" x14ac:dyDescent="0.25">
      <c r="A39" s="19" t="s">
        <v>65</v>
      </c>
      <c r="B39" s="15" t="s">
        <v>32</v>
      </c>
      <c r="C39" s="20">
        <v>195147</v>
      </c>
      <c r="D39" s="20"/>
      <c r="E39" s="21">
        <v>781165</v>
      </c>
      <c r="F39" s="22">
        <v>781165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390570</v>
      </c>
      <c r="Y39" s="22">
        <v>-390570</v>
      </c>
      <c r="Z39" s="23">
        <v>-100</v>
      </c>
      <c r="AA39" s="20">
        <v>781165</v>
      </c>
    </row>
    <row r="40" spans="1:27" ht="13.5" x14ac:dyDescent="0.25">
      <c r="A40" s="19" t="s">
        <v>40</v>
      </c>
      <c r="B40" s="15" t="s">
        <v>32</v>
      </c>
      <c r="C40" s="20">
        <v>-58933</v>
      </c>
      <c r="D40" s="20"/>
      <c r="E40" s="21">
        <v>1330716</v>
      </c>
      <c r="F40" s="22">
        <v>1330716</v>
      </c>
      <c r="G40" s="22">
        <v>84341</v>
      </c>
      <c r="H40" s="22">
        <v>114914</v>
      </c>
      <c r="I40" s="22">
        <v>82399</v>
      </c>
      <c r="J40" s="22">
        <v>281654</v>
      </c>
      <c r="K40" s="22">
        <v>113433</v>
      </c>
      <c r="L40" s="22">
        <v>112262</v>
      </c>
      <c r="M40" s="22">
        <v>-341176</v>
      </c>
      <c r="N40" s="22">
        <v>-115481</v>
      </c>
      <c r="O40" s="22"/>
      <c r="P40" s="22"/>
      <c r="Q40" s="22"/>
      <c r="R40" s="22"/>
      <c r="S40" s="22"/>
      <c r="T40" s="22"/>
      <c r="U40" s="22"/>
      <c r="V40" s="22"/>
      <c r="W40" s="22">
        <v>166173</v>
      </c>
      <c r="X40" s="22">
        <v>665358</v>
      </c>
      <c r="Y40" s="22">
        <v>-499185</v>
      </c>
      <c r="Z40" s="23">
        <v>-75.025024122352178</v>
      </c>
      <c r="AA40" s="20">
        <v>1330716</v>
      </c>
    </row>
    <row r="41" spans="1:27" ht="13.5" x14ac:dyDescent="0.25">
      <c r="A41" s="19" t="s">
        <v>66</v>
      </c>
      <c r="B41" s="15" t="s">
        <v>32</v>
      </c>
      <c r="C41" s="20">
        <v>127628</v>
      </c>
      <c r="D41" s="20"/>
      <c r="E41" s="21">
        <v>242397</v>
      </c>
      <c r="F41" s="22">
        <v>242397</v>
      </c>
      <c r="G41" s="22">
        <v>1043</v>
      </c>
      <c r="H41" s="22">
        <v>42847</v>
      </c>
      <c r="I41" s="22">
        <v>11130</v>
      </c>
      <c r="J41" s="22">
        <v>55020</v>
      </c>
      <c r="K41" s="22">
        <v>984</v>
      </c>
      <c r="L41" s="22">
        <v>16313</v>
      </c>
      <c r="M41" s="22"/>
      <c r="N41" s="22">
        <v>17297</v>
      </c>
      <c r="O41" s="22"/>
      <c r="P41" s="22"/>
      <c r="Q41" s="22"/>
      <c r="R41" s="22"/>
      <c r="S41" s="22"/>
      <c r="T41" s="22"/>
      <c r="U41" s="22"/>
      <c r="V41" s="22"/>
      <c r="W41" s="22">
        <v>72317</v>
      </c>
      <c r="X41" s="22">
        <v>121194</v>
      </c>
      <c r="Y41" s="22">
        <v>-48877</v>
      </c>
      <c r="Z41" s="23">
        <v>-40.329554268363118</v>
      </c>
      <c r="AA41" s="20">
        <v>242397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1740647</v>
      </c>
      <c r="D44" s="20"/>
      <c r="E44" s="21">
        <v>1537771</v>
      </c>
      <c r="F44" s="22">
        <v>1537771</v>
      </c>
      <c r="G44" s="22">
        <v>19923</v>
      </c>
      <c r="H44" s="22">
        <v>66319</v>
      </c>
      <c r="I44" s="22">
        <v>53510</v>
      </c>
      <c r="J44" s="22">
        <v>139752</v>
      </c>
      <c r="K44" s="22">
        <v>32305</v>
      </c>
      <c r="L44" s="22">
        <v>29424</v>
      </c>
      <c r="M44" s="22">
        <v>7641</v>
      </c>
      <c r="N44" s="22">
        <v>69370</v>
      </c>
      <c r="O44" s="22"/>
      <c r="P44" s="22"/>
      <c r="Q44" s="22"/>
      <c r="R44" s="22"/>
      <c r="S44" s="22"/>
      <c r="T44" s="22"/>
      <c r="U44" s="22"/>
      <c r="V44" s="22"/>
      <c r="W44" s="22">
        <v>209122</v>
      </c>
      <c r="X44" s="22">
        <v>768894</v>
      </c>
      <c r="Y44" s="22">
        <v>-559772</v>
      </c>
      <c r="Z44" s="23">
        <v>-72.802232817527511</v>
      </c>
      <c r="AA44" s="20">
        <v>1537771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20806683</v>
      </c>
      <c r="D47" s="29">
        <f t="shared" ref="D47:Y47" si="1">SUM(D34:D46)</f>
        <v>0</v>
      </c>
      <c r="E47" s="30">
        <f t="shared" si="1"/>
        <v>23203189</v>
      </c>
      <c r="F47" s="31">
        <f t="shared" si="1"/>
        <v>23203189</v>
      </c>
      <c r="G47" s="31">
        <f t="shared" si="1"/>
        <v>1881244</v>
      </c>
      <c r="H47" s="31">
        <f t="shared" si="1"/>
        <v>2331398</v>
      </c>
      <c r="I47" s="31">
        <f t="shared" si="1"/>
        <v>1707693</v>
      </c>
      <c r="J47" s="31">
        <f t="shared" si="1"/>
        <v>5920335</v>
      </c>
      <c r="K47" s="31">
        <f t="shared" si="1"/>
        <v>1353565</v>
      </c>
      <c r="L47" s="31">
        <f t="shared" si="1"/>
        <v>1303026</v>
      </c>
      <c r="M47" s="31">
        <f t="shared" si="1"/>
        <v>750730</v>
      </c>
      <c r="N47" s="31">
        <f t="shared" si="1"/>
        <v>3407321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9327656</v>
      </c>
      <c r="X47" s="31">
        <f t="shared" si="1"/>
        <v>11601594</v>
      </c>
      <c r="Y47" s="31">
        <f t="shared" si="1"/>
        <v>-2273938</v>
      </c>
      <c r="Z47" s="32">
        <f>+IF(X47&lt;&gt;0,+(Y47/X47)*100,0)</f>
        <v>-19.600220452465411</v>
      </c>
      <c r="AA47" s="29">
        <f>SUM(AA34:AA46)</f>
        <v>23203189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-7256472</v>
      </c>
      <c r="D48" s="39">
        <f t="shared" si="2"/>
        <v>0</v>
      </c>
      <c r="E48" s="40">
        <f t="shared" si="2"/>
        <v>-5388438</v>
      </c>
      <c r="F48" s="41">
        <f t="shared" si="2"/>
        <v>-5388438</v>
      </c>
      <c r="G48" s="41">
        <f t="shared" si="2"/>
        <v>-835606</v>
      </c>
      <c r="H48" s="41">
        <f t="shared" si="2"/>
        <v>-1901593</v>
      </c>
      <c r="I48" s="41">
        <f t="shared" si="2"/>
        <v>-536397</v>
      </c>
      <c r="J48" s="41">
        <f t="shared" si="2"/>
        <v>-3273596</v>
      </c>
      <c r="K48" s="41">
        <f t="shared" si="2"/>
        <v>294841</v>
      </c>
      <c r="L48" s="41">
        <f t="shared" si="2"/>
        <v>-136207</v>
      </c>
      <c r="M48" s="41">
        <f t="shared" si="2"/>
        <v>121411</v>
      </c>
      <c r="N48" s="41">
        <f t="shared" si="2"/>
        <v>280045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-2993551</v>
      </c>
      <c r="X48" s="41">
        <f t="shared" si="2"/>
        <v>-2694228</v>
      </c>
      <c r="Y48" s="41">
        <f t="shared" si="2"/>
        <v>-299323</v>
      </c>
      <c r="Z48" s="42">
        <f>+IF(X48&lt;&gt;0,+(Y48/X48)*100,0)</f>
        <v>11.109787293428768</v>
      </c>
      <c r="AA48" s="39">
        <f>+AA32-AA47</f>
        <v>-5388438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1482800</v>
      </c>
      <c r="F49" s="22">
        <v>1482800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741402</v>
      </c>
      <c r="Y49" s="22">
        <v>-741402</v>
      </c>
      <c r="Z49" s="23">
        <v>-100</v>
      </c>
      <c r="AA49" s="20">
        <v>1482800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-7256472</v>
      </c>
      <c r="D51" s="48">
        <f t="shared" si="3"/>
        <v>0</v>
      </c>
      <c r="E51" s="49">
        <f t="shared" si="3"/>
        <v>-3905638</v>
      </c>
      <c r="F51" s="50">
        <f t="shared" si="3"/>
        <v>-3905638</v>
      </c>
      <c r="G51" s="50">
        <f t="shared" si="3"/>
        <v>-835606</v>
      </c>
      <c r="H51" s="50">
        <f t="shared" si="3"/>
        <v>-1901593</v>
      </c>
      <c r="I51" s="50">
        <f t="shared" si="3"/>
        <v>-536397</v>
      </c>
      <c r="J51" s="50">
        <f t="shared" si="3"/>
        <v>-3273596</v>
      </c>
      <c r="K51" s="50">
        <f t="shared" si="3"/>
        <v>294841</v>
      </c>
      <c r="L51" s="50">
        <f t="shared" si="3"/>
        <v>-136207</v>
      </c>
      <c r="M51" s="50">
        <f t="shared" si="3"/>
        <v>121411</v>
      </c>
      <c r="N51" s="50">
        <f t="shared" si="3"/>
        <v>280045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-2993551</v>
      </c>
      <c r="X51" s="50">
        <f t="shared" si="3"/>
        <v>-1952826</v>
      </c>
      <c r="Y51" s="50">
        <f t="shared" si="3"/>
        <v>-1040725</v>
      </c>
      <c r="Z51" s="51">
        <f>+IF(X51&lt;&gt;0,+(Y51/X51)*100,0)</f>
        <v>53.293278561428416</v>
      </c>
      <c r="AA51" s="48">
        <f>SUM(AA48:AA50)</f>
        <v>-3905638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-7256472</v>
      </c>
      <c r="D53" s="54">
        <f>+D51-D52</f>
        <v>0</v>
      </c>
      <c r="E53" s="55">
        <f t="shared" si="4"/>
        <v>-3905638</v>
      </c>
      <c r="F53" s="56">
        <f t="shared" si="4"/>
        <v>-3905638</v>
      </c>
      <c r="G53" s="56">
        <f t="shared" si="4"/>
        <v>-835606</v>
      </c>
      <c r="H53" s="56">
        <f t="shared" si="4"/>
        <v>-1901593</v>
      </c>
      <c r="I53" s="56">
        <f t="shared" si="4"/>
        <v>-536397</v>
      </c>
      <c r="J53" s="56">
        <f t="shared" si="4"/>
        <v>-3273596</v>
      </c>
      <c r="K53" s="56">
        <f t="shared" si="4"/>
        <v>294841</v>
      </c>
      <c r="L53" s="56">
        <f t="shared" si="4"/>
        <v>-136207</v>
      </c>
      <c r="M53" s="56">
        <f t="shared" si="4"/>
        <v>121411</v>
      </c>
      <c r="N53" s="56">
        <f t="shared" si="4"/>
        <v>280045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-2993551</v>
      </c>
      <c r="X53" s="56">
        <f t="shared" si="4"/>
        <v>-1952826</v>
      </c>
      <c r="Y53" s="56">
        <f t="shared" si="4"/>
        <v>-1040725</v>
      </c>
      <c r="Z53" s="57">
        <f>+IF(X53&lt;&gt;0,+(Y53/X53)*100,0)</f>
        <v>53.293278561428416</v>
      </c>
      <c r="AA53" s="54">
        <f>+AA51-AA52</f>
        <v>-3905638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-7256472</v>
      </c>
      <c r="D56" s="48">
        <f>SUM(D53:D55)</f>
        <v>0</v>
      </c>
      <c r="E56" s="49">
        <f t="shared" si="5"/>
        <v>-3905638</v>
      </c>
      <c r="F56" s="50">
        <f t="shared" si="5"/>
        <v>-3905638</v>
      </c>
      <c r="G56" s="50">
        <f t="shared" si="5"/>
        <v>-835606</v>
      </c>
      <c r="H56" s="50">
        <f t="shared" si="5"/>
        <v>-1901593</v>
      </c>
      <c r="I56" s="50">
        <f t="shared" si="5"/>
        <v>-536397</v>
      </c>
      <c r="J56" s="50">
        <f t="shared" si="5"/>
        <v>-3273596</v>
      </c>
      <c r="K56" s="50">
        <f t="shared" si="5"/>
        <v>294841</v>
      </c>
      <c r="L56" s="50">
        <f t="shared" si="5"/>
        <v>-136207</v>
      </c>
      <c r="M56" s="50">
        <f t="shared" si="5"/>
        <v>121411</v>
      </c>
      <c r="N56" s="50">
        <f t="shared" si="5"/>
        <v>280045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-2993551</v>
      </c>
      <c r="X56" s="50">
        <f t="shared" si="5"/>
        <v>-1952826</v>
      </c>
      <c r="Y56" s="50">
        <f t="shared" si="5"/>
        <v>-1040725</v>
      </c>
      <c r="Z56" s="51">
        <f>+IF(X56&lt;&gt;0,+(Y56/X56)*100,0)</f>
        <v>53.293278561428416</v>
      </c>
      <c r="AA56" s="48">
        <f>SUM(AA53:AA55)</f>
        <v>-3905638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-7256472</v>
      </c>
      <c r="D59" s="65">
        <f>SUM(D56:D58)</f>
        <v>0</v>
      </c>
      <c r="E59" s="66">
        <f t="shared" si="6"/>
        <v>-3905638</v>
      </c>
      <c r="F59" s="67">
        <f t="shared" si="6"/>
        <v>-3905638</v>
      </c>
      <c r="G59" s="67">
        <f t="shared" si="6"/>
        <v>-835606</v>
      </c>
      <c r="H59" s="67">
        <f t="shared" si="6"/>
        <v>-1901593</v>
      </c>
      <c r="I59" s="67">
        <f t="shared" si="6"/>
        <v>-536397</v>
      </c>
      <c r="J59" s="67">
        <f t="shared" si="6"/>
        <v>-3273596</v>
      </c>
      <c r="K59" s="67">
        <f t="shared" si="6"/>
        <v>294841</v>
      </c>
      <c r="L59" s="67">
        <f t="shared" si="6"/>
        <v>-136207</v>
      </c>
      <c r="M59" s="67">
        <f t="shared" si="6"/>
        <v>121411</v>
      </c>
      <c r="N59" s="67">
        <f t="shared" si="6"/>
        <v>280045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-2993551</v>
      </c>
      <c r="X59" s="67">
        <f t="shared" si="6"/>
        <v>-1952826</v>
      </c>
      <c r="Y59" s="67">
        <f t="shared" si="6"/>
        <v>-1040725</v>
      </c>
      <c r="Z59" s="68">
        <f>+IF(X59&lt;&gt;0,+(Y59/X59)*100,0)</f>
        <v>53.293278561428416</v>
      </c>
      <c r="AA59" s="65">
        <f>SUM(AA56:AA58)</f>
        <v>-3905638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19600600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19600600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1165553</v>
      </c>
      <c r="D34" s="20"/>
      <c r="E34" s="21">
        <v>3146700</v>
      </c>
      <c r="F34" s="22">
        <v>3146700</v>
      </c>
      <c r="G34" s="22">
        <v>173291</v>
      </c>
      <c r="H34" s="22">
        <v>84923</v>
      </c>
      <c r="I34" s="22">
        <v>98154</v>
      </c>
      <c r="J34" s="22">
        <v>356368</v>
      </c>
      <c r="K34" s="22">
        <v>98601</v>
      </c>
      <c r="L34" s="22">
        <v>93725</v>
      </c>
      <c r="M34" s="22">
        <v>132969</v>
      </c>
      <c r="N34" s="22">
        <v>325295</v>
      </c>
      <c r="O34" s="22"/>
      <c r="P34" s="22"/>
      <c r="Q34" s="22"/>
      <c r="R34" s="22"/>
      <c r="S34" s="22"/>
      <c r="T34" s="22"/>
      <c r="U34" s="22"/>
      <c r="V34" s="22"/>
      <c r="W34" s="22">
        <v>681663</v>
      </c>
      <c r="X34" s="22">
        <v>1573350</v>
      </c>
      <c r="Y34" s="22">
        <v>-891687</v>
      </c>
      <c r="Z34" s="23">
        <v>-56.674420821813328</v>
      </c>
      <c r="AA34" s="20">
        <v>3146700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25229588</v>
      </c>
      <c r="D36" s="20"/>
      <c r="E36" s="21">
        <v>22969704</v>
      </c>
      <c r="F36" s="22">
        <v>22969704</v>
      </c>
      <c r="G36" s="22">
        <v>2923232</v>
      </c>
      <c r="H36" s="22">
        <v>4030952</v>
      </c>
      <c r="I36" s="22">
        <v>2652304</v>
      </c>
      <c r="J36" s="22">
        <v>9606488</v>
      </c>
      <c r="K36" s="22">
        <v>1996954</v>
      </c>
      <c r="L36" s="22">
        <v>1675019</v>
      </c>
      <c r="M36" s="22">
        <v>1672529</v>
      </c>
      <c r="N36" s="22">
        <v>5344502</v>
      </c>
      <c r="O36" s="22"/>
      <c r="P36" s="22"/>
      <c r="Q36" s="22"/>
      <c r="R36" s="22"/>
      <c r="S36" s="22"/>
      <c r="T36" s="22"/>
      <c r="U36" s="22"/>
      <c r="V36" s="22"/>
      <c r="W36" s="22">
        <v>14950990</v>
      </c>
      <c r="X36" s="22">
        <v>11484852</v>
      </c>
      <c r="Y36" s="22">
        <v>3466138</v>
      </c>
      <c r="Z36" s="23">
        <v>30.180084166517773</v>
      </c>
      <c r="AA36" s="20">
        <v>22969704</v>
      </c>
    </row>
    <row r="37" spans="1:27" ht="13.5" x14ac:dyDescent="0.25">
      <c r="A37" s="19" t="s">
        <v>63</v>
      </c>
      <c r="B37" s="15" t="s">
        <v>32</v>
      </c>
      <c r="C37" s="20">
        <v>3896</v>
      </c>
      <c r="D37" s="20"/>
      <c r="E37" s="21">
        <v>10596</v>
      </c>
      <c r="F37" s="22">
        <v>10596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5298</v>
      </c>
      <c r="Y37" s="22">
        <v>-5298</v>
      </c>
      <c r="Z37" s="23">
        <v>-100</v>
      </c>
      <c r="AA37" s="20">
        <v>10596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2236</v>
      </c>
      <c r="D39" s="20"/>
      <c r="E39" s="21">
        <v>1348668</v>
      </c>
      <c r="F39" s="22">
        <v>1348668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674334</v>
      </c>
      <c r="Y39" s="22">
        <v>-674334</v>
      </c>
      <c r="Z39" s="23">
        <v>-100</v>
      </c>
      <c r="AA39" s="20">
        <v>1348668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341851</v>
      </c>
      <c r="D41" s="20"/>
      <c r="E41" s="21">
        <v>31800</v>
      </c>
      <c r="F41" s="22">
        <v>31800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15900</v>
      </c>
      <c r="Y41" s="22">
        <v>-15900</v>
      </c>
      <c r="Z41" s="23">
        <v>-100</v>
      </c>
      <c r="AA41" s="20">
        <v>31800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1237981</v>
      </c>
      <c r="D44" s="20"/>
      <c r="E44" s="21">
        <v>595080</v>
      </c>
      <c r="F44" s="22">
        <v>595080</v>
      </c>
      <c r="G44" s="22">
        <v>28336</v>
      </c>
      <c r="H44" s="22">
        <v>91190</v>
      </c>
      <c r="I44" s="22">
        <v>56290</v>
      </c>
      <c r="J44" s="22">
        <v>175816</v>
      </c>
      <c r="K44" s="22">
        <v>69337</v>
      </c>
      <c r="L44" s="22">
        <v>36265</v>
      </c>
      <c r="M44" s="22">
        <v>5479</v>
      </c>
      <c r="N44" s="22">
        <v>111081</v>
      </c>
      <c r="O44" s="22"/>
      <c r="P44" s="22"/>
      <c r="Q44" s="22"/>
      <c r="R44" s="22"/>
      <c r="S44" s="22"/>
      <c r="T44" s="22"/>
      <c r="U44" s="22"/>
      <c r="V44" s="22"/>
      <c r="W44" s="22">
        <v>286897</v>
      </c>
      <c r="X44" s="22">
        <v>297540</v>
      </c>
      <c r="Y44" s="22">
        <v>-10643</v>
      </c>
      <c r="Z44" s="23">
        <v>-3.5769980506822612</v>
      </c>
      <c r="AA44" s="20">
        <v>595080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27981105</v>
      </c>
      <c r="D47" s="29">
        <f t="shared" ref="D47:Y47" si="1">SUM(D34:D46)</f>
        <v>0</v>
      </c>
      <c r="E47" s="30">
        <f t="shared" si="1"/>
        <v>28102548</v>
      </c>
      <c r="F47" s="31">
        <f t="shared" si="1"/>
        <v>28102548</v>
      </c>
      <c r="G47" s="31">
        <f t="shared" si="1"/>
        <v>3124859</v>
      </c>
      <c r="H47" s="31">
        <f t="shared" si="1"/>
        <v>4207065</v>
      </c>
      <c r="I47" s="31">
        <f t="shared" si="1"/>
        <v>2806748</v>
      </c>
      <c r="J47" s="31">
        <f t="shared" si="1"/>
        <v>10138672</v>
      </c>
      <c r="K47" s="31">
        <f t="shared" si="1"/>
        <v>2164892</v>
      </c>
      <c r="L47" s="31">
        <f t="shared" si="1"/>
        <v>1805009</v>
      </c>
      <c r="M47" s="31">
        <f t="shared" si="1"/>
        <v>1810977</v>
      </c>
      <c r="N47" s="31">
        <f t="shared" si="1"/>
        <v>5780878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15919550</v>
      </c>
      <c r="X47" s="31">
        <f t="shared" si="1"/>
        <v>14051274</v>
      </c>
      <c r="Y47" s="31">
        <f t="shared" si="1"/>
        <v>1868276</v>
      </c>
      <c r="Z47" s="32">
        <f>+IF(X47&lt;&gt;0,+(Y47/X47)*100,0)</f>
        <v>13.296132436105083</v>
      </c>
      <c r="AA47" s="29">
        <f>SUM(AA34:AA46)</f>
        <v>28102548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-8380505</v>
      </c>
      <c r="D48" s="39">
        <f t="shared" si="2"/>
        <v>0</v>
      </c>
      <c r="E48" s="40">
        <f t="shared" si="2"/>
        <v>-28102548</v>
      </c>
      <c r="F48" s="41">
        <f t="shared" si="2"/>
        <v>-28102548</v>
      </c>
      <c r="G48" s="41">
        <f t="shared" si="2"/>
        <v>-3124859</v>
      </c>
      <c r="H48" s="41">
        <f t="shared" si="2"/>
        <v>-4207065</v>
      </c>
      <c r="I48" s="41">
        <f t="shared" si="2"/>
        <v>-2806748</v>
      </c>
      <c r="J48" s="41">
        <f t="shared" si="2"/>
        <v>-10138672</v>
      </c>
      <c r="K48" s="41">
        <f t="shared" si="2"/>
        <v>-2164892</v>
      </c>
      <c r="L48" s="41">
        <f t="shared" si="2"/>
        <v>-1805009</v>
      </c>
      <c r="M48" s="41">
        <f t="shared" si="2"/>
        <v>-1810977</v>
      </c>
      <c r="N48" s="41">
        <f t="shared" si="2"/>
        <v>-5780878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-15919550</v>
      </c>
      <c r="X48" s="41">
        <f t="shared" si="2"/>
        <v>-14051274</v>
      </c>
      <c r="Y48" s="41">
        <f t="shared" si="2"/>
        <v>-1868276</v>
      </c>
      <c r="Z48" s="42">
        <f>+IF(X48&lt;&gt;0,+(Y48/X48)*100,0)</f>
        <v>13.296132436105083</v>
      </c>
      <c r="AA48" s="39">
        <f>+AA32-AA47</f>
        <v>-28102548</v>
      </c>
    </row>
    <row r="49" spans="1:27" ht="25.5" x14ac:dyDescent="0.25">
      <c r="A49" s="43" t="s">
        <v>74</v>
      </c>
      <c r="B49" s="15" t="s">
        <v>32</v>
      </c>
      <c r="C49" s="20">
        <v>2999999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-5380506</v>
      </c>
      <c r="D51" s="48">
        <f t="shared" si="3"/>
        <v>0</v>
      </c>
      <c r="E51" s="49">
        <f t="shared" si="3"/>
        <v>-28102548</v>
      </c>
      <c r="F51" s="50">
        <f t="shared" si="3"/>
        <v>-28102548</v>
      </c>
      <c r="G51" s="50">
        <f t="shared" si="3"/>
        <v>-3124859</v>
      </c>
      <c r="H51" s="50">
        <f t="shared" si="3"/>
        <v>-4207065</v>
      </c>
      <c r="I51" s="50">
        <f t="shared" si="3"/>
        <v>-2806748</v>
      </c>
      <c r="J51" s="50">
        <f t="shared" si="3"/>
        <v>-10138672</v>
      </c>
      <c r="K51" s="50">
        <f t="shared" si="3"/>
        <v>-2164892</v>
      </c>
      <c r="L51" s="50">
        <f t="shared" si="3"/>
        <v>-1805009</v>
      </c>
      <c r="M51" s="50">
        <f t="shared" si="3"/>
        <v>-1810977</v>
      </c>
      <c r="N51" s="50">
        <f t="shared" si="3"/>
        <v>-5780878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-15919550</v>
      </c>
      <c r="X51" s="50">
        <f t="shared" si="3"/>
        <v>-14051274</v>
      </c>
      <c r="Y51" s="50">
        <f t="shared" si="3"/>
        <v>-1868276</v>
      </c>
      <c r="Z51" s="51">
        <f>+IF(X51&lt;&gt;0,+(Y51/X51)*100,0)</f>
        <v>13.296132436105083</v>
      </c>
      <c r="AA51" s="48">
        <f>SUM(AA48:AA50)</f>
        <v>-28102548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-5380506</v>
      </c>
      <c r="D53" s="54">
        <f>+D51-D52</f>
        <v>0</v>
      </c>
      <c r="E53" s="55">
        <f t="shared" si="4"/>
        <v>-28102548</v>
      </c>
      <c r="F53" s="56">
        <f t="shared" si="4"/>
        <v>-28102548</v>
      </c>
      <c r="G53" s="56">
        <f t="shared" si="4"/>
        <v>-3124859</v>
      </c>
      <c r="H53" s="56">
        <f t="shared" si="4"/>
        <v>-4207065</v>
      </c>
      <c r="I53" s="56">
        <f t="shared" si="4"/>
        <v>-2806748</v>
      </c>
      <c r="J53" s="56">
        <f t="shared" si="4"/>
        <v>-10138672</v>
      </c>
      <c r="K53" s="56">
        <f t="shared" si="4"/>
        <v>-2164892</v>
      </c>
      <c r="L53" s="56">
        <f t="shared" si="4"/>
        <v>-1805009</v>
      </c>
      <c r="M53" s="56">
        <f t="shared" si="4"/>
        <v>-1810977</v>
      </c>
      <c r="N53" s="56">
        <f t="shared" si="4"/>
        <v>-5780878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-15919550</v>
      </c>
      <c r="X53" s="56">
        <f t="shared" si="4"/>
        <v>-14051274</v>
      </c>
      <c r="Y53" s="56">
        <f t="shared" si="4"/>
        <v>-1868276</v>
      </c>
      <c r="Z53" s="57">
        <f>+IF(X53&lt;&gt;0,+(Y53/X53)*100,0)</f>
        <v>13.296132436105083</v>
      </c>
      <c r="AA53" s="54">
        <f>+AA51-AA52</f>
        <v>-28102548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-5380506</v>
      </c>
      <c r="D56" s="48">
        <f>SUM(D53:D55)</f>
        <v>0</v>
      </c>
      <c r="E56" s="49">
        <f t="shared" si="5"/>
        <v>-28102548</v>
      </c>
      <c r="F56" s="50">
        <f t="shared" si="5"/>
        <v>-28102548</v>
      </c>
      <c r="G56" s="50">
        <f t="shared" si="5"/>
        <v>-3124859</v>
      </c>
      <c r="H56" s="50">
        <f t="shared" si="5"/>
        <v>-4207065</v>
      </c>
      <c r="I56" s="50">
        <f t="shared" si="5"/>
        <v>-2806748</v>
      </c>
      <c r="J56" s="50">
        <f t="shared" si="5"/>
        <v>-10138672</v>
      </c>
      <c r="K56" s="50">
        <f t="shared" si="5"/>
        <v>-2164892</v>
      </c>
      <c r="L56" s="50">
        <f t="shared" si="5"/>
        <v>-1805009</v>
      </c>
      <c r="M56" s="50">
        <f t="shared" si="5"/>
        <v>-1810977</v>
      </c>
      <c r="N56" s="50">
        <f t="shared" si="5"/>
        <v>-5780878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-15919550</v>
      </c>
      <c r="X56" s="50">
        <f t="shared" si="5"/>
        <v>-14051274</v>
      </c>
      <c r="Y56" s="50">
        <f t="shared" si="5"/>
        <v>-1868276</v>
      </c>
      <c r="Z56" s="51">
        <f>+IF(X56&lt;&gt;0,+(Y56/X56)*100,0)</f>
        <v>13.296132436105083</v>
      </c>
      <c r="AA56" s="48">
        <f>SUM(AA53:AA55)</f>
        <v>-28102548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-5380506</v>
      </c>
      <c r="D59" s="65">
        <f>SUM(D56:D58)</f>
        <v>0</v>
      </c>
      <c r="E59" s="66">
        <f t="shared" si="6"/>
        <v>-28102548</v>
      </c>
      <c r="F59" s="67">
        <f t="shared" si="6"/>
        <v>-28102548</v>
      </c>
      <c r="G59" s="67">
        <f t="shared" si="6"/>
        <v>-3124859</v>
      </c>
      <c r="H59" s="67">
        <f t="shared" si="6"/>
        <v>-4207065</v>
      </c>
      <c r="I59" s="67">
        <f t="shared" si="6"/>
        <v>-2806748</v>
      </c>
      <c r="J59" s="67">
        <f t="shared" si="6"/>
        <v>-10138672</v>
      </c>
      <c r="K59" s="67">
        <f t="shared" si="6"/>
        <v>-2164892</v>
      </c>
      <c r="L59" s="67">
        <f t="shared" si="6"/>
        <v>-1805009</v>
      </c>
      <c r="M59" s="67">
        <f t="shared" si="6"/>
        <v>-1810977</v>
      </c>
      <c r="N59" s="67">
        <f t="shared" si="6"/>
        <v>-5780878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-15919550</v>
      </c>
      <c r="X59" s="67">
        <f t="shared" si="6"/>
        <v>-14051274</v>
      </c>
      <c r="Y59" s="67">
        <f t="shared" si="6"/>
        <v>-1868276</v>
      </c>
      <c r="Z59" s="68">
        <f>+IF(X59&lt;&gt;0,+(Y59/X59)*100,0)</f>
        <v>13.296132436105083</v>
      </c>
      <c r="AA59" s="65">
        <f>SUM(AA56:AA58)</f>
        <v>-28102548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45192879</v>
      </c>
      <c r="D6" s="20"/>
      <c r="E6" s="21">
        <v>49861975</v>
      </c>
      <c r="F6" s="22">
        <v>49861975</v>
      </c>
      <c r="G6" s="22">
        <v>3086007</v>
      </c>
      <c r="H6" s="22">
        <v>3050327</v>
      </c>
      <c r="I6" s="22">
        <v>3603941</v>
      </c>
      <c r="J6" s="22">
        <v>9740275</v>
      </c>
      <c r="K6" s="22">
        <v>4605769</v>
      </c>
      <c r="L6" s="22">
        <v>5538984</v>
      </c>
      <c r="M6" s="22">
        <v>2084068</v>
      </c>
      <c r="N6" s="22">
        <v>12228821</v>
      </c>
      <c r="O6" s="22"/>
      <c r="P6" s="22"/>
      <c r="Q6" s="22"/>
      <c r="R6" s="22"/>
      <c r="S6" s="22"/>
      <c r="T6" s="22"/>
      <c r="U6" s="22"/>
      <c r="V6" s="22"/>
      <c r="W6" s="22">
        <v>21969096</v>
      </c>
      <c r="X6" s="22">
        <v>23502837</v>
      </c>
      <c r="Y6" s="22">
        <v>-1533741</v>
      </c>
      <c r="Z6" s="23">
        <v>-6.5257696336829474</v>
      </c>
      <c r="AA6" s="20">
        <v>49861975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18759404</v>
      </c>
      <c r="D13" s="20"/>
      <c r="E13" s="21">
        <v>16096622</v>
      </c>
      <c r="F13" s="22">
        <v>16096622</v>
      </c>
      <c r="G13" s="22">
        <v>1651129</v>
      </c>
      <c r="H13" s="22">
        <v>1671263</v>
      </c>
      <c r="I13" s="22">
        <v>1684459</v>
      </c>
      <c r="J13" s="22">
        <v>5006851</v>
      </c>
      <c r="K13" s="22">
        <v>1698748</v>
      </c>
      <c r="L13" s="22">
        <v>1722668</v>
      </c>
      <c r="M13" s="22">
        <v>1765540</v>
      </c>
      <c r="N13" s="22">
        <v>5186956</v>
      </c>
      <c r="O13" s="22"/>
      <c r="P13" s="22"/>
      <c r="Q13" s="22"/>
      <c r="R13" s="22"/>
      <c r="S13" s="22"/>
      <c r="T13" s="22"/>
      <c r="U13" s="22"/>
      <c r="V13" s="22"/>
      <c r="W13" s="22">
        <v>10193807</v>
      </c>
      <c r="X13" s="22">
        <v>7954964</v>
      </c>
      <c r="Y13" s="22">
        <v>2238843</v>
      </c>
      <c r="Z13" s="23">
        <v>28.143974001642245</v>
      </c>
      <c r="AA13" s="20">
        <v>16096622</v>
      </c>
    </row>
    <row r="14" spans="1:27" ht="13.5" x14ac:dyDescent="0.25">
      <c r="A14" s="19" t="s">
        <v>42</v>
      </c>
      <c r="B14" s="15" t="s">
        <v>32</v>
      </c>
      <c r="C14" s="20">
        <v>99257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30600</v>
      </c>
      <c r="F23" s="22">
        <v>30600</v>
      </c>
      <c r="G23" s="22"/>
      <c r="H23" s="22">
        <v>5303</v>
      </c>
      <c r="I23" s="22">
        <v>5303</v>
      </c>
      <c r="J23" s="22">
        <v>10606</v>
      </c>
      <c r="K23" s="22">
        <v>5357</v>
      </c>
      <c r="L23" s="22"/>
      <c r="M23" s="22">
        <v>5303</v>
      </c>
      <c r="N23" s="22">
        <v>10660</v>
      </c>
      <c r="O23" s="22"/>
      <c r="P23" s="22"/>
      <c r="Q23" s="22"/>
      <c r="R23" s="22"/>
      <c r="S23" s="22"/>
      <c r="T23" s="22"/>
      <c r="U23" s="22"/>
      <c r="V23" s="22"/>
      <c r="W23" s="22">
        <v>21266</v>
      </c>
      <c r="X23" s="22">
        <v>8732</v>
      </c>
      <c r="Y23" s="22">
        <v>12534</v>
      </c>
      <c r="Z23" s="23">
        <v>143.54099862574438</v>
      </c>
      <c r="AA23" s="20">
        <v>30600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>
        <v>4062107</v>
      </c>
      <c r="D26" s="20"/>
      <c r="E26" s="21">
        <v>4302000</v>
      </c>
      <c r="F26" s="22">
        <v>4302000</v>
      </c>
      <c r="G26" s="22">
        <v>363559</v>
      </c>
      <c r="H26" s="22">
        <v>401583</v>
      </c>
      <c r="I26" s="22">
        <v>406563</v>
      </c>
      <c r="J26" s="22">
        <v>1171705</v>
      </c>
      <c r="K26" s="22">
        <v>407056</v>
      </c>
      <c r="L26" s="22">
        <v>410969</v>
      </c>
      <c r="M26" s="22">
        <v>416614</v>
      </c>
      <c r="N26" s="22">
        <v>1234639</v>
      </c>
      <c r="O26" s="22"/>
      <c r="P26" s="22"/>
      <c r="Q26" s="22"/>
      <c r="R26" s="22"/>
      <c r="S26" s="22"/>
      <c r="T26" s="22"/>
      <c r="U26" s="22"/>
      <c r="V26" s="22"/>
      <c r="W26" s="22">
        <v>2406344</v>
      </c>
      <c r="X26" s="22">
        <v>2151000</v>
      </c>
      <c r="Y26" s="22">
        <v>255344</v>
      </c>
      <c r="Z26" s="23">
        <v>11.870943747094374</v>
      </c>
      <c r="AA26" s="20">
        <v>4302000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56098</v>
      </c>
      <c r="H28" s="22">
        <v>56098</v>
      </c>
      <c r="I28" s="22">
        <v>56098</v>
      </c>
      <c r="J28" s="22">
        <v>168294</v>
      </c>
      <c r="K28" s="22">
        <v>56637</v>
      </c>
      <c r="L28" s="22">
        <v>56817</v>
      </c>
      <c r="M28" s="22">
        <v>56817</v>
      </c>
      <c r="N28" s="22">
        <v>170271</v>
      </c>
      <c r="O28" s="22"/>
      <c r="P28" s="22"/>
      <c r="Q28" s="22"/>
      <c r="R28" s="22"/>
      <c r="S28" s="22"/>
      <c r="T28" s="22"/>
      <c r="U28" s="22"/>
      <c r="V28" s="22"/>
      <c r="W28" s="22">
        <v>338565</v>
      </c>
      <c r="X28" s="22"/>
      <c r="Y28" s="22">
        <v>338565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68113647</v>
      </c>
      <c r="D32" s="29">
        <f t="shared" ref="D32:Y32" si="0">SUM(D6:D31)</f>
        <v>0</v>
      </c>
      <c r="E32" s="30">
        <f t="shared" si="0"/>
        <v>70291197</v>
      </c>
      <c r="F32" s="31">
        <f t="shared" si="0"/>
        <v>70291197</v>
      </c>
      <c r="G32" s="31">
        <f t="shared" si="0"/>
        <v>5156793</v>
      </c>
      <c r="H32" s="31">
        <f t="shared" si="0"/>
        <v>5184574</v>
      </c>
      <c r="I32" s="31">
        <f t="shared" si="0"/>
        <v>5756364</v>
      </c>
      <c r="J32" s="31">
        <f t="shared" si="0"/>
        <v>16097731</v>
      </c>
      <c r="K32" s="31">
        <f t="shared" si="0"/>
        <v>6773567</v>
      </c>
      <c r="L32" s="31">
        <f t="shared" si="0"/>
        <v>7729438</v>
      </c>
      <c r="M32" s="31">
        <f t="shared" si="0"/>
        <v>4328342</v>
      </c>
      <c r="N32" s="31">
        <f t="shared" si="0"/>
        <v>18831347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34929078</v>
      </c>
      <c r="X32" s="31">
        <f t="shared" si="0"/>
        <v>33617533</v>
      </c>
      <c r="Y32" s="31">
        <f t="shared" si="0"/>
        <v>1311545</v>
      </c>
      <c r="Z32" s="32">
        <f>+IF(X32&lt;&gt;0,+(Y32/X32)*100,0)</f>
        <v>3.901371941837612</v>
      </c>
      <c r="AA32" s="29">
        <f>SUM(AA6:AA31)</f>
        <v>70291197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3784606</v>
      </c>
      <c r="D34" s="20"/>
      <c r="E34" s="21">
        <v>4232871</v>
      </c>
      <c r="F34" s="22">
        <v>4232871</v>
      </c>
      <c r="G34" s="22">
        <v>287137</v>
      </c>
      <c r="H34" s="22">
        <v>290396</v>
      </c>
      <c r="I34" s="22">
        <v>345268</v>
      </c>
      <c r="J34" s="22">
        <v>922801</v>
      </c>
      <c r="K34" s="22">
        <v>272346</v>
      </c>
      <c r="L34" s="22">
        <v>317333</v>
      </c>
      <c r="M34" s="22">
        <v>286687</v>
      </c>
      <c r="N34" s="22">
        <v>876366</v>
      </c>
      <c r="O34" s="22"/>
      <c r="P34" s="22"/>
      <c r="Q34" s="22"/>
      <c r="R34" s="22"/>
      <c r="S34" s="22"/>
      <c r="T34" s="22"/>
      <c r="U34" s="22"/>
      <c r="V34" s="22"/>
      <c r="W34" s="22">
        <v>1799167</v>
      </c>
      <c r="X34" s="22">
        <v>2122592</v>
      </c>
      <c r="Y34" s="22">
        <v>-323425</v>
      </c>
      <c r="Z34" s="23">
        <v>-15.237266511887354</v>
      </c>
      <c r="AA34" s="20">
        <v>4232871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46433246</v>
      </c>
      <c r="D36" s="20"/>
      <c r="E36" s="21">
        <v>56306400</v>
      </c>
      <c r="F36" s="22">
        <v>56306400</v>
      </c>
      <c r="G36" s="22">
        <v>2945782</v>
      </c>
      <c r="H36" s="22">
        <v>12327745</v>
      </c>
      <c r="I36" s="22">
        <v>6549</v>
      </c>
      <c r="J36" s="22">
        <v>15280076</v>
      </c>
      <c r="K36" s="22">
        <v>9485317</v>
      </c>
      <c r="L36" s="22">
        <v>3467931</v>
      </c>
      <c r="M36" s="22">
        <v>5968</v>
      </c>
      <c r="N36" s="22">
        <v>12959216</v>
      </c>
      <c r="O36" s="22"/>
      <c r="P36" s="22"/>
      <c r="Q36" s="22"/>
      <c r="R36" s="22"/>
      <c r="S36" s="22"/>
      <c r="T36" s="22"/>
      <c r="U36" s="22"/>
      <c r="V36" s="22"/>
      <c r="W36" s="22">
        <v>28239292</v>
      </c>
      <c r="X36" s="22">
        <v>32793517</v>
      </c>
      <c r="Y36" s="22">
        <v>-4554225</v>
      </c>
      <c r="Z36" s="23">
        <v>-13.887577230584935</v>
      </c>
      <c r="AA36" s="20">
        <v>56306400</v>
      </c>
    </row>
    <row r="37" spans="1:27" ht="13.5" x14ac:dyDescent="0.25">
      <c r="A37" s="19" t="s">
        <v>63</v>
      </c>
      <c r="B37" s="15" t="s">
        <v>32</v>
      </c>
      <c r="C37" s="20">
        <v>45558</v>
      </c>
      <c r="D37" s="20"/>
      <c r="E37" s="21">
        <v>84800</v>
      </c>
      <c r="F37" s="22">
        <v>84800</v>
      </c>
      <c r="G37" s="22"/>
      <c r="H37" s="22">
        <v>3</v>
      </c>
      <c r="I37" s="22"/>
      <c r="J37" s="22">
        <v>3</v>
      </c>
      <c r="K37" s="22">
        <v>5796</v>
      </c>
      <c r="L37" s="22">
        <v>1700</v>
      </c>
      <c r="M37" s="22">
        <v>29950</v>
      </c>
      <c r="N37" s="22">
        <v>37446</v>
      </c>
      <c r="O37" s="22"/>
      <c r="P37" s="22"/>
      <c r="Q37" s="22"/>
      <c r="R37" s="22"/>
      <c r="S37" s="22"/>
      <c r="T37" s="22"/>
      <c r="U37" s="22"/>
      <c r="V37" s="22"/>
      <c r="W37" s="22">
        <v>37449</v>
      </c>
      <c r="X37" s="22">
        <v>62106</v>
      </c>
      <c r="Y37" s="22">
        <v>-24657</v>
      </c>
      <c r="Z37" s="23">
        <v>-39.70147811805623</v>
      </c>
      <c r="AA37" s="20">
        <v>84800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2966720</v>
      </c>
      <c r="F38" s="22">
        <v>2966720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1483362</v>
      </c>
      <c r="Y38" s="22">
        <v>-1483362</v>
      </c>
      <c r="Z38" s="23">
        <v>-100</v>
      </c>
      <c r="AA38" s="20">
        <v>2966720</v>
      </c>
    </row>
    <row r="39" spans="1:27" ht="13.5" x14ac:dyDescent="0.25">
      <c r="A39" s="19" t="s">
        <v>65</v>
      </c>
      <c r="B39" s="15" t="s">
        <v>32</v>
      </c>
      <c r="C39" s="20">
        <v>-5389</v>
      </c>
      <c r="D39" s="20"/>
      <c r="E39" s="21">
        <v>1735960</v>
      </c>
      <c r="F39" s="22">
        <v>1735960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867978</v>
      </c>
      <c r="Y39" s="22">
        <v>-867978</v>
      </c>
      <c r="Z39" s="23">
        <v>-100</v>
      </c>
      <c r="AA39" s="20">
        <v>1735960</v>
      </c>
    </row>
    <row r="40" spans="1:27" ht="13.5" x14ac:dyDescent="0.25">
      <c r="A40" s="19" t="s">
        <v>40</v>
      </c>
      <c r="B40" s="15" t="s">
        <v>32</v>
      </c>
      <c r="C40" s="20">
        <v>374793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1854849</v>
      </c>
      <c r="D41" s="20"/>
      <c r="E41" s="21">
        <v>2475100</v>
      </c>
      <c r="F41" s="22">
        <v>2475100</v>
      </c>
      <c r="G41" s="22">
        <v>252</v>
      </c>
      <c r="H41" s="22">
        <v>80422</v>
      </c>
      <c r="I41" s="22">
        <v>131498</v>
      </c>
      <c r="J41" s="22">
        <v>212172</v>
      </c>
      <c r="K41" s="22">
        <v>169517</v>
      </c>
      <c r="L41" s="22">
        <v>32586</v>
      </c>
      <c r="M41" s="22">
        <v>129674</v>
      </c>
      <c r="N41" s="22">
        <v>331777</v>
      </c>
      <c r="O41" s="22"/>
      <c r="P41" s="22"/>
      <c r="Q41" s="22"/>
      <c r="R41" s="22"/>
      <c r="S41" s="22"/>
      <c r="T41" s="22"/>
      <c r="U41" s="22"/>
      <c r="V41" s="22"/>
      <c r="W41" s="22">
        <v>543949</v>
      </c>
      <c r="X41" s="22">
        <v>861266</v>
      </c>
      <c r="Y41" s="22">
        <v>-317317</v>
      </c>
      <c r="Z41" s="23">
        <v>-36.843089126936398</v>
      </c>
      <c r="AA41" s="20">
        <v>2475100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213701</v>
      </c>
      <c r="D43" s="20"/>
      <c r="E43" s="21">
        <v>370840</v>
      </c>
      <c r="F43" s="22">
        <v>370840</v>
      </c>
      <c r="G43" s="22">
        <v>29354</v>
      </c>
      <c r="H43" s="22">
        <v>29548</v>
      </c>
      <c r="I43" s="22">
        <v>10055</v>
      </c>
      <c r="J43" s="22">
        <v>68957</v>
      </c>
      <c r="K43" s="22">
        <v>103347</v>
      </c>
      <c r="L43" s="22">
        <v>12035</v>
      </c>
      <c r="M43" s="22"/>
      <c r="N43" s="22">
        <v>115382</v>
      </c>
      <c r="O43" s="22"/>
      <c r="P43" s="22"/>
      <c r="Q43" s="22"/>
      <c r="R43" s="22"/>
      <c r="S43" s="22"/>
      <c r="T43" s="22"/>
      <c r="U43" s="22"/>
      <c r="V43" s="22"/>
      <c r="W43" s="22">
        <v>184339</v>
      </c>
      <c r="X43" s="22">
        <v>185418</v>
      </c>
      <c r="Y43" s="22">
        <v>-1079</v>
      </c>
      <c r="Z43" s="23">
        <v>-0.58192839961600273</v>
      </c>
      <c r="AA43" s="20">
        <v>370840</v>
      </c>
    </row>
    <row r="44" spans="1:27" ht="13.5" x14ac:dyDescent="0.25">
      <c r="A44" s="19" t="s">
        <v>69</v>
      </c>
      <c r="B44" s="15" t="s">
        <v>32</v>
      </c>
      <c r="C44" s="20">
        <v>1282691</v>
      </c>
      <c r="D44" s="20"/>
      <c r="E44" s="21">
        <v>1737379</v>
      </c>
      <c r="F44" s="22">
        <v>1737379</v>
      </c>
      <c r="G44" s="22">
        <v>57605</v>
      </c>
      <c r="H44" s="22">
        <v>57081</v>
      </c>
      <c r="I44" s="22">
        <v>260716</v>
      </c>
      <c r="J44" s="22">
        <v>375402</v>
      </c>
      <c r="K44" s="22">
        <v>108962</v>
      </c>
      <c r="L44" s="22">
        <v>87821</v>
      </c>
      <c r="M44" s="22">
        <v>154041</v>
      </c>
      <c r="N44" s="22">
        <v>350824</v>
      </c>
      <c r="O44" s="22"/>
      <c r="P44" s="22"/>
      <c r="Q44" s="22"/>
      <c r="R44" s="22"/>
      <c r="S44" s="22"/>
      <c r="T44" s="22"/>
      <c r="U44" s="22"/>
      <c r="V44" s="22"/>
      <c r="W44" s="22">
        <v>726226</v>
      </c>
      <c r="X44" s="22">
        <v>839564</v>
      </c>
      <c r="Y44" s="22">
        <v>-113338</v>
      </c>
      <c r="Z44" s="23">
        <v>-13.499625996350487</v>
      </c>
      <c r="AA44" s="20">
        <v>1737379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53984055</v>
      </c>
      <c r="D47" s="29">
        <f t="shared" ref="D47:Y47" si="1">SUM(D34:D46)</f>
        <v>0</v>
      </c>
      <c r="E47" s="30">
        <f t="shared" si="1"/>
        <v>69910070</v>
      </c>
      <c r="F47" s="31">
        <f t="shared" si="1"/>
        <v>69910070</v>
      </c>
      <c r="G47" s="31">
        <f t="shared" si="1"/>
        <v>3320130</v>
      </c>
      <c r="H47" s="31">
        <f t="shared" si="1"/>
        <v>12785195</v>
      </c>
      <c r="I47" s="31">
        <f t="shared" si="1"/>
        <v>754086</v>
      </c>
      <c r="J47" s="31">
        <f t="shared" si="1"/>
        <v>16859411</v>
      </c>
      <c r="K47" s="31">
        <f t="shared" si="1"/>
        <v>10145285</v>
      </c>
      <c r="L47" s="31">
        <f t="shared" si="1"/>
        <v>3919406</v>
      </c>
      <c r="M47" s="31">
        <f t="shared" si="1"/>
        <v>606320</v>
      </c>
      <c r="N47" s="31">
        <f t="shared" si="1"/>
        <v>14671011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31530422</v>
      </c>
      <c r="X47" s="31">
        <f t="shared" si="1"/>
        <v>39215803</v>
      </c>
      <c r="Y47" s="31">
        <f t="shared" si="1"/>
        <v>-7685381</v>
      </c>
      <c r="Z47" s="32">
        <f>+IF(X47&lt;&gt;0,+(Y47/X47)*100,0)</f>
        <v>-19.597663217555432</v>
      </c>
      <c r="AA47" s="29">
        <f>SUM(AA34:AA46)</f>
        <v>69910070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14129592</v>
      </c>
      <c r="D48" s="39">
        <f t="shared" si="2"/>
        <v>0</v>
      </c>
      <c r="E48" s="40">
        <f t="shared" si="2"/>
        <v>381127</v>
      </c>
      <c r="F48" s="41">
        <f t="shared" si="2"/>
        <v>381127</v>
      </c>
      <c r="G48" s="41">
        <f t="shared" si="2"/>
        <v>1836663</v>
      </c>
      <c r="H48" s="41">
        <f t="shared" si="2"/>
        <v>-7600621</v>
      </c>
      <c r="I48" s="41">
        <f t="shared" si="2"/>
        <v>5002278</v>
      </c>
      <c r="J48" s="41">
        <f t="shared" si="2"/>
        <v>-761680</v>
      </c>
      <c r="K48" s="41">
        <f t="shared" si="2"/>
        <v>-3371718</v>
      </c>
      <c r="L48" s="41">
        <f t="shared" si="2"/>
        <v>3810032</v>
      </c>
      <c r="M48" s="41">
        <f t="shared" si="2"/>
        <v>3722022</v>
      </c>
      <c r="N48" s="41">
        <f t="shared" si="2"/>
        <v>4160336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3398656</v>
      </c>
      <c r="X48" s="41">
        <f t="shared" si="2"/>
        <v>-5598270</v>
      </c>
      <c r="Y48" s="41">
        <f t="shared" si="2"/>
        <v>8996926</v>
      </c>
      <c r="Z48" s="42">
        <f>+IF(X48&lt;&gt;0,+(Y48/X48)*100,0)</f>
        <v>-160.70904047143136</v>
      </c>
      <c r="AA48" s="39">
        <f>+AA32-AA47</f>
        <v>381127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2436000</v>
      </c>
      <c r="F49" s="22">
        <v>2436000</v>
      </c>
      <c r="G49" s="22">
        <v>936000</v>
      </c>
      <c r="H49" s="22"/>
      <c r="I49" s="22"/>
      <c r="J49" s="22">
        <v>936000</v>
      </c>
      <c r="K49" s="22"/>
      <c r="L49" s="22">
        <v>1500000</v>
      </c>
      <c r="M49" s="22"/>
      <c r="N49" s="22">
        <v>1500000</v>
      </c>
      <c r="O49" s="22"/>
      <c r="P49" s="22"/>
      <c r="Q49" s="22"/>
      <c r="R49" s="22"/>
      <c r="S49" s="22"/>
      <c r="T49" s="22"/>
      <c r="U49" s="22"/>
      <c r="V49" s="22"/>
      <c r="W49" s="22">
        <v>2436000</v>
      </c>
      <c r="X49" s="22">
        <v>1894800</v>
      </c>
      <c r="Y49" s="22">
        <v>541200</v>
      </c>
      <c r="Z49" s="23">
        <v>28.5623812539582</v>
      </c>
      <c r="AA49" s="20">
        <v>2436000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14129592</v>
      </c>
      <c r="D51" s="48">
        <f t="shared" si="3"/>
        <v>0</v>
      </c>
      <c r="E51" s="49">
        <f t="shared" si="3"/>
        <v>2817127</v>
      </c>
      <c r="F51" s="50">
        <f t="shared" si="3"/>
        <v>2817127</v>
      </c>
      <c r="G51" s="50">
        <f t="shared" si="3"/>
        <v>2772663</v>
      </c>
      <c r="H51" s="50">
        <f t="shared" si="3"/>
        <v>-7600621</v>
      </c>
      <c r="I51" s="50">
        <f t="shared" si="3"/>
        <v>5002278</v>
      </c>
      <c r="J51" s="50">
        <f t="shared" si="3"/>
        <v>174320</v>
      </c>
      <c r="K51" s="50">
        <f t="shared" si="3"/>
        <v>-3371718</v>
      </c>
      <c r="L51" s="50">
        <f t="shared" si="3"/>
        <v>5310032</v>
      </c>
      <c r="M51" s="50">
        <f t="shared" si="3"/>
        <v>3722022</v>
      </c>
      <c r="N51" s="50">
        <f t="shared" si="3"/>
        <v>5660336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5834656</v>
      </c>
      <c r="X51" s="50">
        <f t="shared" si="3"/>
        <v>-3703470</v>
      </c>
      <c r="Y51" s="50">
        <f t="shared" si="3"/>
        <v>9538126</v>
      </c>
      <c r="Z51" s="51">
        <f>+IF(X51&lt;&gt;0,+(Y51/X51)*100,0)</f>
        <v>-257.54565313071254</v>
      </c>
      <c r="AA51" s="48">
        <f>SUM(AA48:AA50)</f>
        <v>2817127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14129592</v>
      </c>
      <c r="D53" s="54">
        <f>+D51-D52</f>
        <v>0</v>
      </c>
      <c r="E53" s="55">
        <f t="shared" si="4"/>
        <v>2817127</v>
      </c>
      <c r="F53" s="56">
        <f t="shared" si="4"/>
        <v>2817127</v>
      </c>
      <c r="G53" s="56">
        <f t="shared" si="4"/>
        <v>2772663</v>
      </c>
      <c r="H53" s="56">
        <f t="shared" si="4"/>
        <v>-7600621</v>
      </c>
      <c r="I53" s="56">
        <f t="shared" si="4"/>
        <v>5002278</v>
      </c>
      <c r="J53" s="56">
        <f t="shared" si="4"/>
        <v>174320</v>
      </c>
      <c r="K53" s="56">
        <f t="shared" si="4"/>
        <v>-3371718</v>
      </c>
      <c r="L53" s="56">
        <f t="shared" si="4"/>
        <v>5310032</v>
      </c>
      <c r="M53" s="56">
        <f t="shared" si="4"/>
        <v>3722022</v>
      </c>
      <c r="N53" s="56">
        <f t="shared" si="4"/>
        <v>5660336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5834656</v>
      </c>
      <c r="X53" s="56">
        <f t="shared" si="4"/>
        <v>-3703470</v>
      </c>
      <c r="Y53" s="56">
        <f t="shared" si="4"/>
        <v>9538126</v>
      </c>
      <c r="Z53" s="57">
        <f>+IF(X53&lt;&gt;0,+(Y53/X53)*100,0)</f>
        <v>-257.54565313071254</v>
      </c>
      <c r="AA53" s="54">
        <f>+AA51-AA52</f>
        <v>2817127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14129592</v>
      </c>
      <c r="D56" s="48">
        <f>SUM(D53:D55)</f>
        <v>0</v>
      </c>
      <c r="E56" s="49">
        <f t="shared" si="5"/>
        <v>2817127</v>
      </c>
      <c r="F56" s="50">
        <f t="shared" si="5"/>
        <v>2817127</v>
      </c>
      <c r="G56" s="50">
        <f t="shared" si="5"/>
        <v>2772663</v>
      </c>
      <c r="H56" s="50">
        <f t="shared" si="5"/>
        <v>-7600621</v>
      </c>
      <c r="I56" s="50">
        <f t="shared" si="5"/>
        <v>5002278</v>
      </c>
      <c r="J56" s="50">
        <f t="shared" si="5"/>
        <v>174320</v>
      </c>
      <c r="K56" s="50">
        <f t="shared" si="5"/>
        <v>-3371718</v>
      </c>
      <c r="L56" s="50">
        <f t="shared" si="5"/>
        <v>5310032</v>
      </c>
      <c r="M56" s="50">
        <f t="shared" si="5"/>
        <v>3722022</v>
      </c>
      <c r="N56" s="50">
        <f t="shared" si="5"/>
        <v>5660336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5834656</v>
      </c>
      <c r="X56" s="50">
        <f t="shared" si="5"/>
        <v>-3703470</v>
      </c>
      <c r="Y56" s="50">
        <f t="shared" si="5"/>
        <v>9538126</v>
      </c>
      <c r="Z56" s="51">
        <f>+IF(X56&lt;&gt;0,+(Y56/X56)*100,0)</f>
        <v>-257.54565313071254</v>
      </c>
      <c r="AA56" s="48">
        <f>SUM(AA53:AA55)</f>
        <v>2817127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14129592</v>
      </c>
      <c r="D59" s="65">
        <f>SUM(D56:D58)</f>
        <v>0</v>
      </c>
      <c r="E59" s="66">
        <f t="shared" si="6"/>
        <v>2817127</v>
      </c>
      <c r="F59" s="67">
        <f t="shared" si="6"/>
        <v>2817127</v>
      </c>
      <c r="G59" s="67">
        <f t="shared" si="6"/>
        <v>2772663</v>
      </c>
      <c r="H59" s="67">
        <f t="shared" si="6"/>
        <v>-7600621</v>
      </c>
      <c r="I59" s="67">
        <f t="shared" si="6"/>
        <v>5002278</v>
      </c>
      <c r="J59" s="67">
        <f t="shared" si="6"/>
        <v>174320</v>
      </c>
      <c r="K59" s="67">
        <f t="shared" si="6"/>
        <v>-3371718</v>
      </c>
      <c r="L59" s="67">
        <f t="shared" si="6"/>
        <v>5310032</v>
      </c>
      <c r="M59" s="67">
        <f t="shared" si="6"/>
        <v>3722022</v>
      </c>
      <c r="N59" s="67">
        <f t="shared" si="6"/>
        <v>5660336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5834656</v>
      </c>
      <c r="X59" s="67">
        <f t="shared" si="6"/>
        <v>-3703470</v>
      </c>
      <c r="Y59" s="67">
        <f t="shared" si="6"/>
        <v>9538126</v>
      </c>
      <c r="Z59" s="68">
        <f>+IF(X59&lt;&gt;0,+(Y59/X59)*100,0)</f>
        <v>-257.54565313071254</v>
      </c>
      <c r="AA59" s="65">
        <f>SUM(AA56:AA58)</f>
        <v>2817127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109099632</v>
      </c>
      <c r="D6" s="20"/>
      <c r="E6" s="21"/>
      <c r="F6" s="22">
        <v>138601678</v>
      </c>
      <c r="G6" s="22"/>
      <c r="H6" s="22"/>
      <c r="I6" s="22"/>
      <c r="J6" s="22"/>
      <c r="K6" s="22"/>
      <c r="L6" s="22">
        <v>299061</v>
      </c>
      <c r="M6" s="22">
        <v>-846</v>
      </c>
      <c r="N6" s="22">
        <v>298215</v>
      </c>
      <c r="O6" s="22"/>
      <c r="P6" s="22"/>
      <c r="Q6" s="22"/>
      <c r="R6" s="22"/>
      <c r="S6" s="22"/>
      <c r="T6" s="22"/>
      <c r="U6" s="22"/>
      <c r="V6" s="22"/>
      <c r="W6" s="22">
        <v>298215</v>
      </c>
      <c r="X6" s="22">
        <v>69300834</v>
      </c>
      <c r="Y6" s="22">
        <v>-69002619</v>
      </c>
      <c r="Z6" s="23">
        <v>-99.56968050341213</v>
      </c>
      <c r="AA6" s="20">
        <v>138601678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>
        <v>18720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9360</v>
      </c>
      <c r="Y10" s="22">
        <v>-9360</v>
      </c>
      <c r="Z10" s="23">
        <v>-100</v>
      </c>
      <c r="AA10" s="20">
        <v>18720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3774677</v>
      </c>
      <c r="D13" s="20"/>
      <c r="E13" s="21"/>
      <c r="F13" s="22">
        <v>1890000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945000</v>
      </c>
      <c r="Y13" s="22">
        <v>-945000</v>
      </c>
      <c r="Z13" s="23">
        <v>-100</v>
      </c>
      <c r="AA13" s="20">
        <v>1890000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112874309</v>
      </c>
      <c r="D32" s="29">
        <f t="shared" ref="D32:Y32" si="0">SUM(D6:D31)</f>
        <v>0</v>
      </c>
      <c r="E32" s="30">
        <f t="shared" si="0"/>
        <v>0</v>
      </c>
      <c r="F32" s="31">
        <f t="shared" si="0"/>
        <v>140510398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299061</v>
      </c>
      <c r="M32" s="31">
        <f t="shared" si="0"/>
        <v>-846</v>
      </c>
      <c r="N32" s="31">
        <f t="shared" si="0"/>
        <v>298215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298215</v>
      </c>
      <c r="X32" s="31">
        <f t="shared" si="0"/>
        <v>70255194</v>
      </c>
      <c r="Y32" s="31">
        <f t="shared" si="0"/>
        <v>-69956979</v>
      </c>
      <c r="Z32" s="32">
        <f>+IF(X32&lt;&gt;0,+(Y32/X32)*100,0)</f>
        <v>-99.575526045803826</v>
      </c>
      <c r="AA32" s="29">
        <f>SUM(AA6:AA31)</f>
        <v>140510398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>
        <v>8088231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4044126</v>
      </c>
      <c r="Y34" s="22">
        <v>-4044126</v>
      </c>
      <c r="Z34" s="23">
        <v>-100</v>
      </c>
      <c r="AA34" s="20">
        <v>8088231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94084280</v>
      </c>
      <c r="D36" s="20"/>
      <c r="E36" s="21"/>
      <c r="F36" s="22">
        <v>98771573</v>
      </c>
      <c r="G36" s="22"/>
      <c r="H36" s="22"/>
      <c r="I36" s="22">
        <v>9986273</v>
      </c>
      <c r="J36" s="22">
        <v>9986273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9986273</v>
      </c>
      <c r="X36" s="22">
        <v>49385784</v>
      </c>
      <c r="Y36" s="22">
        <v>-39399511</v>
      </c>
      <c r="Z36" s="23">
        <v>-79.779053421527138</v>
      </c>
      <c r="AA36" s="20">
        <v>98771573</v>
      </c>
    </row>
    <row r="37" spans="1:27" ht="13.5" x14ac:dyDescent="0.25">
      <c r="A37" s="19" t="s">
        <v>63</v>
      </c>
      <c r="B37" s="15" t="s">
        <v>32</v>
      </c>
      <c r="C37" s="20">
        <v>77005</v>
      </c>
      <c r="D37" s="20"/>
      <c r="E37" s="21"/>
      <c r="F37" s="22">
        <v>1225681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612840</v>
      </c>
      <c r="Y37" s="22">
        <v>-612840</v>
      </c>
      <c r="Z37" s="23">
        <v>-100</v>
      </c>
      <c r="AA37" s="20">
        <v>1225681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5678970</v>
      </c>
      <c r="D39" s="20"/>
      <c r="E39" s="21"/>
      <c r="F39" s="22">
        <v>678152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339078</v>
      </c>
      <c r="Y39" s="22">
        <v>-339078</v>
      </c>
      <c r="Z39" s="23">
        <v>-100</v>
      </c>
      <c r="AA39" s="20">
        <v>678152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>
        <v>45846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22926</v>
      </c>
      <c r="Y40" s="22">
        <v>-22926</v>
      </c>
      <c r="Z40" s="23">
        <v>-100</v>
      </c>
      <c r="AA40" s="20">
        <v>45846</v>
      </c>
    </row>
    <row r="41" spans="1:27" ht="13.5" x14ac:dyDescent="0.25">
      <c r="A41" s="19" t="s">
        <v>66</v>
      </c>
      <c r="B41" s="15" t="s">
        <v>32</v>
      </c>
      <c r="C41" s="20">
        <v>1017053</v>
      </c>
      <c r="D41" s="20"/>
      <c r="E41" s="21"/>
      <c r="F41" s="22">
        <v>1925411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962700</v>
      </c>
      <c r="Y41" s="22">
        <v>-962700</v>
      </c>
      <c r="Z41" s="23">
        <v>-100</v>
      </c>
      <c r="AA41" s="20">
        <v>1925411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5161288</v>
      </c>
      <c r="D44" s="20"/>
      <c r="E44" s="21"/>
      <c r="F44" s="22">
        <v>4634550</v>
      </c>
      <c r="G44" s="22"/>
      <c r="H44" s="22"/>
      <c r="I44" s="22">
        <v>1216952</v>
      </c>
      <c r="J44" s="22">
        <v>1216952</v>
      </c>
      <c r="K44" s="22">
        <v>567117</v>
      </c>
      <c r="L44" s="22"/>
      <c r="M44" s="22"/>
      <c r="N44" s="22">
        <v>567117</v>
      </c>
      <c r="O44" s="22"/>
      <c r="P44" s="22"/>
      <c r="Q44" s="22"/>
      <c r="R44" s="22"/>
      <c r="S44" s="22"/>
      <c r="T44" s="22"/>
      <c r="U44" s="22"/>
      <c r="V44" s="22"/>
      <c r="W44" s="22">
        <v>1784069</v>
      </c>
      <c r="X44" s="22">
        <v>2317284</v>
      </c>
      <c r="Y44" s="22">
        <v>-533215</v>
      </c>
      <c r="Z44" s="23">
        <v>-23.01034314309338</v>
      </c>
      <c r="AA44" s="20">
        <v>4634550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106018596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115369444</v>
      </c>
      <c r="G47" s="31">
        <f t="shared" si="1"/>
        <v>0</v>
      </c>
      <c r="H47" s="31">
        <f t="shared" si="1"/>
        <v>0</v>
      </c>
      <c r="I47" s="31">
        <f t="shared" si="1"/>
        <v>11203225</v>
      </c>
      <c r="J47" s="31">
        <f t="shared" si="1"/>
        <v>11203225</v>
      </c>
      <c r="K47" s="31">
        <f t="shared" si="1"/>
        <v>567117</v>
      </c>
      <c r="L47" s="31">
        <f t="shared" si="1"/>
        <v>0</v>
      </c>
      <c r="M47" s="31">
        <f t="shared" si="1"/>
        <v>0</v>
      </c>
      <c r="N47" s="31">
        <f t="shared" si="1"/>
        <v>567117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11770342</v>
      </c>
      <c r="X47" s="31">
        <f t="shared" si="1"/>
        <v>57684738</v>
      </c>
      <c r="Y47" s="31">
        <f t="shared" si="1"/>
        <v>-45914396</v>
      </c>
      <c r="Z47" s="32">
        <f>+IF(X47&lt;&gt;0,+(Y47/X47)*100,0)</f>
        <v>-79.595396619466314</v>
      </c>
      <c r="AA47" s="29">
        <f>SUM(AA34:AA46)</f>
        <v>115369444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6855713</v>
      </c>
      <c r="D48" s="39">
        <f t="shared" si="2"/>
        <v>0</v>
      </c>
      <c r="E48" s="40">
        <f t="shared" si="2"/>
        <v>0</v>
      </c>
      <c r="F48" s="41">
        <f t="shared" si="2"/>
        <v>25140954</v>
      </c>
      <c r="G48" s="41">
        <f t="shared" si="2"/>
        <v>0</v>
      </c>
      <c r="H48" s="41">
        <f t="shared" si="2"/>
        <v>0</v>
      </c>
      <c r="I48" s="41">
        <f t="shared" si="2"/>
        <v>-11203225</v>
      </c>
      <c r="J48" s="41">
        <f t="shared" si="2"/>
        <v>-11203225</v>
      </c>
      <c r="K48" s="41">
        <f t="shared" si="2"/>
        <v>-567117</v>
      </c>
      <c r="L48" s="41">
        <f t="shared" si="2"/>
        <v>299061</v>
      </c>
      <c r="M48" s="41">
        <f t="shared" si="2"/>
        <v>-846</v>
      </c>
      <c r="N48" s="41">
        <f t="shared" si="2"/>
        <v>-268902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-11472127</v>
      </c>
      <c r="X48" s="41">
        <f t="shared" si="2"/>
        <v>12570456</v>
      </c>
      <c r="Y48" s="41">
        <f t="shared" si="2"/>
        <v>-24042583</v>
      </c>
      <c r="Z48" s="42">
        <f>+IF(X48&lt;&gt;0,+(Y48/X48)*100,0)</f>
        <v>-191.26261608966294</v>
      </c>
      <c r="AA48" s="39">
        <f>+AA32-AA47</f>
        <v>25140954</v>
      </c>
    </row>
    <row r="49" spans="1:27" ht="25.5" x14ac:dyDescent="0.25">
      <c r="A49" s="43" t="s">
        <v>74</v>
      </c>
      <c r="B49" s="15" t="s">
        <v>32</v>
      </c>
      <c r="C49" s="20">
        <v>7127110</v>
      </c>
      <c r="D49" s="20"/>
      <c r="E49" s="21"/>
      <c r="F49" s="22"/>
      <c r="G49" s="22"/>
      <c r="H49" s="22"/>
      <c r="I49" s="22">
        <v>168413</v>
      </c>
      <c r="J49" s="22">
        <v>168413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168413</v>
      </c>
      <c r="X49" s="22"/>
      <c r="Y49" s="22">
        <v>168413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13982823</v>
      </c>
      <c r="D51" s="48">
        <f t="shared" si="3"/>
        <v>0</v>
      </c>
      <c r="E51" s="49">
        <f t="shared" si="3"/>
        <v>0</v>
      </c>
      <c r="F51" s="50">
        <f t="shared" si="3"/>
        <v>25140954</v>
      </c>
      <c r="G51" s="50">
        <f t="shared" si="3"/>
        <v>0</v>
      </c>
      <c r="H51" s="50">
        <f t="shared" si="3"/>
        <v>0</v>
      </c>
      <c r="I51" s="50">
        <f t="shared" si="3"/>
        <v>-11034812</v>
      </c>
      <c r="J51" s="50">
        <f t="shared" si="3"/>
        <v>-11034812</v>
      </c>
      <c r="K51" s="50">
        <f t="shared" si="3"/>
        <v>-567117</v>
      </c>
      <c r="L51" s="50">
        <f t="shared" si="3"/>
        <v>299061</v>
      </c>
      <c r="M51" s="50">
        <f t="shared" si="3"/>
        <v>-846</v>
      </c>
      <c r="N51" s="50">
        <f t="shared" si="3"/>
        <v>-268902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-11303714</v>
      </c>
      <c r="X51" s="50">
        <f t="shared" si="3"/>
        <v>12570456</v>
      </c>
      <c r="Y51" s="50">
        <f t="shared" si="3"/>
        <v>-23874170</v>
      </c>
      <c r="Z51" s="51">
        <f>+IF(X51&lt;&gt;0,+(Y51/X51)*100,0)</f>
        <v>-189.92286357790042</v>
      </c>
      <c r="AA51" s="48">
        <f>SUM(AA48:AA50)</f>
        <v>25140954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13982823</v>
      </c>
      <c r="D53" s="54">
        <f>+D51-D52</f>
        <v>0</v>
      </c>
      <c r="E53" s="55">
        <f t="shared" si="4"/>
        <v>0</v>
      </c>
      <c r="F53" s="56">
        <f t="shared" si="4"/>
        <v>25140954</v>
      </c>
      <c r="G53" s="56">
        <f t="shared" si="4"/>
        <v>0</v>
      </c>
      <c r="H53" s="56">
        <f t="shared" si="4"/>
        <v>0</v>
      </c>
      <c r="I53" s="56">
        <f t="shared" si="4"/>
        <v>-11034812</v>
      </c>
      <c r="J53" s="56">
        <f t="shared" si="4"/>
        <v>-11034812</v>
      </c>
      <c r="K53" s="56">
        <f t="shared" si="4"/>
        <v>-567117</v>
      </c>
      <c r="L53" s="56">
        <f t="shared" si="4"/>
        <v>299061</v>
      </c>
      <c r="M53" s="56">
        <f t="shared" si="4"/>
        <v>-846</v>
      </c>
      <c r="N53" s="56">
        <f t="shared" si="4"/>
        <v>-268902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-11303714</v>
      </c>
      <c r="X53" s="56">
        <f t="shared" si="4"/>
        <v>12570456</v>
      </c>
      <c r="Y53" s="56">
        <f t="shared" si="4"/>
        <v>-23874170</v>
      </c>
      <c r="Z53" s="57">
        <f>+IF(X53&lt;&gt;0,+(Y53/X53)*100,0)</f>
        <v>-189.92286357790042</v>
      </c>
      <c r="AA53" s="54">
        <f>+AA51-AA52</f>
        <v>25140954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13982823</v>
      </c>
      <c r="D56" s="48">
        <f>SUM(D53:D55)</f>
        <v>0</v>
      </c>
      <c r="E56" s="49">
        <f t="shared" si="5"/>
        <v>0</v>
      </c>
      <c r="F56" s="50">
        <f t="shared" si="5"/>
        <v>25140954</v>
      </c>
      <c r="G56" s="50">
        <f t="shared" si="5"/>
        <v>0</v>
      </c>
      <c r="H56" s="50">
        <f t="shared" si="5"/>
        <v>0</v>
      </c>
      <c r="I56" s="50">
        <f t="shared" si="5"/>
        <v>-11034812</v>
      </c>
      <c r="J56" s="50">
        <f t="shared" si="5"/>
        <v>-11034812</v>
      </c>
      <c r="K56" s="50">
        <f t="shared" si="5"/>
        <v>-567117</v>
      </c>
      <c r="L56" s="50">
        <f t="shared" si="5"/>
        <v>299061</v>
      </c>
      <c r="M56" s="50">
        <f t="shared" si="5"/>
        <v>-846</v>
      </c>
      <c r="N56" s="50">
        <f t="shared" si="5"/>
        <v>-268902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-11303714</v>
      </c>
      <c r="X56" s="50">
        <f t="shared" si="5"/>
        <v>12570456</v>
      </c>
      <c r="Y56" s="50">
        <f t="shared" si="5"/>
        <v>-23874170</v>
      </c>
      <c r="Z56" s="51">
        <f>+IF(X56&lt;&gt;0,+(Y56/X56)*100,0)</f>
        <v>-189.92286357790042</v>
      </c>
      <c r="AA56" s="48">
        <f>SUM(AA53:AA55)</f>
        <v>25140954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13982823</v>
      </c>
      <c r="D59" s="65">
        <f>SUM(D56:D58)</f>
        <v>0</v>
      </c>
      <c r="E59" s="66">
        <f t="shared" si="6"/>
        <v>0</v>
      </c>
      <c r="F59" s="67">
        <f t="shared" si="6"/>
        <v>25140954</v>
      </c>
      <c r="G59" s="67">
        <f t="shared" si="6"/>
        <v>0</v>
      </c>
      <c r="H59" s="67">
        <f t="shared" si="6"/>
        <v>0</v>
      </c>
      <c r="I59" s="67">
        <f t="shared" si="6"/>
        <v>-11034812</v>
      </c>
      <c r="J59" s="67">
        <f t="shared" si="6"/>
        <v>-11034812</v>
      </c>
      <c r="K59" s="67">
        <f t="shared" si="6"/>
        <v>-567117</v>
      </c>
      <c r="L59" s="67">
        <f t="shared" si="6"/>
        <v>299061</v>
      </c>
      <c r="M59" s="67">
        <f t="shared" si="6"/>
        <v>-846</v>
      </c>
      <c r="N59" s="67">
        <f t="shared" si="6"/>
        <v>-268902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-11303714</v>
      </c>
      <c r="X59" s="67">
        <f t="shared" si="6"/>
        <v>12570456</v>
      </c>
      <c r="Y59" s="67">
        <f t="shared" si="6"/>
        <v>-23874170</v>
      </c>
      <c r="Z59" s="68">
        <f>+IF(X59&lt;&gt;0,+(Y59/X59)*100,0)</f>
        <v>-189.92286357790042</v>
      </c>
      <c r="AA59" s="65">
        <f>SUM(AA56:AA58)</f>
        <v>25140954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13036207</v>
      </c>
      <c r="D6" s="20"/>
      <c r="E6" s="21">
        <v>14468357</v>
      </c>
      <c r="F6" s="22">
        <v>14468357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7234187</v>
      </c>
      <c r="Y6" s="22">
        <v>-7234187</v>
      </c>
      <c r="Z6" s="23">
        <v>-100</v>
      </c>
      <c r="AA6" s="20">
        <v>14468357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13036207</v>
      </c>
      <c r="D32" s="29">
        <f t="shared" ref="D32:Y32" si="0">SUM(D6:D31)</f>
        <v>0</v>
      </c>
      <c r="E32" s="30">
        <f t="shared" si="0"/>
        <v>14468357</v>
      </c>
      <c r="F32" s="31">
        <f t="shared" si="0"/>
        <v>14468357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7234187</v>
      </c>
      <c r="Y32" s="31">
        <f t="shared" si="0"/>
        <v>-7234187</v>
      </c>
      <c r="Z32" s="32">
        <f>+IF(X32&lt;&gt;0,+(Y32/X32)*100,0)</f>
        <v>-100</v>
      </c>
      <c r="AA32" s="29">
        <f>SUM(AA6:AA31)</f>
        <v>14468357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1125649</v>
      </c>
      <c r="D34" s="20"/>
      <c r="E34" s="21">
        <v>1483808</v>
      </c>
      <c r="F34" s="22">
        <v>1483808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741906</v>
      </c>
      <c r="Y34" s="22">
        <v>-741906</v>
      </c>
      <c r="Z34" s="23">
        <v>-100</v>
      </c>
      <c r="AA34" s="20">
        <v>1483808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21949038</v>
      </c>
      <c r="D36" s="20"/>
      <c r="E36" s="21">
        <v>19832000</v>
      </c>
      <c r="F36" s="22">
        <v>19832000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9916002</v>
      </c>
      <c r="Y36" s="22">
        <v>-9916002</v>
      </c>
      <c r="Z36" s="23">
        <v>-100</v>
      </c>
      <c r="AA36" s="20">
        <v>19832000</v>
      </c>
    </row>
    <row r="37" spans="1:27" ht="13.5" x14ac:dyDescent="0.25">
      <c r="A37" s="19" t="s">
        <v>63</v>
      </c>
      <c r="B37" s="15" t="s">
        <v>32</v>
      </c>
      <c r="C37" s="20">
        <v>143989</v>
      </c>
      <c r="D37" s="20"/>
      <c r="E37" s="21">
        <v>274050</v>
      </c>
      <c r="F37" s="22">
        <v>274050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137028</v>
      </c>
      <c r="Y37" s="22">
        <v>-137028</v>
      </c>
      <c r="Z37" s="23">
        <v>-100</v>
      </c>
      <c r="AA37" s="20">
        <v>274050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800000</v>
      </c>
      <c r="F38" s="22">
        <v>800000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400002</v>
      </c>
      <c r="Y38" s="22">
        <v>-400002</v>
      </c>
      <c r="Z38" s="23">
        <v>-100</v>
      </c>
      <c r="AA38" s="20">
        <v>800000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929580</v>
      </c>
      <c r="F39" s="22">
        <v>929580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464790</v>
      </c>
      <c r="Y39" s="22">
        <v>-464790</v>
      </c>
      <c r="Z39" s="23">
        <v>-100</v>
      </c>
      <c r="AA39" s="20">
        <v>929580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623683</v>
      </c>
      <c r="D41" s="20"/>
      <c r="E41" s="21">
        <v>1049700</v>
      </c>
      <c r="F41" s="22">
        <v>1049700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524848</v>
      </c>
      <c r="Y41" s="22">
        <v>-524848</v>
      </c>
      <c r="Z41" s="23">
        <v>-100</v>
      </c>
      <c r="AA41" s="20">
        <v>1049700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3977696</v>
      </c>
      <c r="D44" s="20"/>
      <c r="E44" s="21">
        <v>2916675</v>
      </c>
      <c r="F44" s="22">
        <v>2916675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1458330</v>
      </c>
      <c r="Y44" s="22">
        <v>-1458330</v>
      </c>
      <c r="Z44" s="23">
        <v>-100</v>
      </c>
      <c r="AA44" s="20">
        <v>2916675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27820055</v>
      </c>
      <c r="D47" s="29">
        <f t="shared" ref="D47:Y47" si="1">SUM(D34:D46)</f>
        <v>0</v>
      </c>
      <c r="E47" s="30">
        <f t="shared" si="1"/>
        <v>27285813</v>
      </c>
      <c r="F47" s="31">
        <f t="shared" si="1"/>
        <v>27285813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13642906</v>
      </c>
      <c r="Y47" s="31">
        <f t="shared" si="1"/>
        <v>-13642906</v>
      </c>
      <c r="Z47" s="32">
        <f>+IF(X47&lt;&gt;0,+(Y47/X47)*100,0)</f>
        <v>-100</v>
      </c>
      <c r="AA47" s="29">
        <f>SUM(AA34:AA46)</f>
        <v>27285813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-14783848</v>
      </c>
      <c r="D48" s="39">
        <f t="shared" si="2"/>
        <v>0</v>
      </c>
      <c r="E48" s="40">
        <f t="shared" si="2"/>
        <v>-12817456</v>
      </c>
      <c r="F48" s="41">
        <f t="shared" si="2"/>
        <v>-12817456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-6408719</v>
      </c>
      <c r="Y48" s="41">
        <f t="shared" si="2"/>
        <v>6408719</v>
      </c>
      <c r="Z48" s="42">
        <f>+IF(X48&lt;&gt;0,+(Y48/X48)*100,0)</f>
        <v>-100</v>
      </c>
      <c r="AA48" s="39">
        <f>+AA32-AA47</f>
        <v>-12817456</v>
      </c>
    </row>
    <row r="49" spans="1:27" ht="25.5" x14ac:dyDescent="0.25">
      <c r="A49" s="43" t="s">
        <v>74</v>
      </c>
      <c r="B49" s="15" t="s">
        <v>32</v>
      </c>
      <c r="C49" s="20">
        <v>4674611</v>
      </c>
      <c r="D49" s="20"/>
      <c r="E49" s="21">
        <v>4386000</v>
      </c>
      <c r="F49" s="22">
        <v>4386000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2193000</v>
      </c>
      <c r="Y49" s="22">
        <v>-2193000</v>
      </c>
      <c r="Z49" s="23">
        <v>-100</v>
      </c>
      <c r="AA49" s="20">
        <v>4386000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-10109237</v>
      </c>
      <c r="D51" s="48">
        <f t="shared" si="3"/>
        <v>0</v>
      </c>
      <c r="E51" s="49">
        <f t="shared" si="3"/>
        <v>-8431456</v>
      </c>
      <c r="F51" s="50">
        <f t="shared" si="3"/>
        <v>-8431456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-4215719</v>
      </c>
      <c r="Y51" s="50">
        <f t="shared" si="3"/>
        <v>4215719</v>
      </c>
      <c r="Z51" s="51">
        <f>+IF(X51&lt;&gt;0,+(Y51/X51)*100,0)</f>
        <v>-100</v>
      </c>
      <c r="AA51" s="48">
        <f>SUM(AA48:AA50)</f>
        <v>-8431456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-10109237</v>
      </c>
      <c r="D53" s="54">
        <f>+D51-D52</f>
        <v>0</v>
      </c>
      <c r="E53" s="55">
        <f t="shared" si="4"/>
        <v>-8431456</v>
      </c>
      <c r="F53" s="56">
        <f t="shared" si="4"/>
        <v>-8431456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-4215719</v>
      </c>
      <c r="Y53" s="56">
        <f t="shared" si="4"/>
        <v>4215719</v>
      </c>
      <c r="Z53" s="57">
        <f>+IF(X53&lt;&gt;0,+(Y53/X53)*100,0)</f>
        <v>-100</v>
      </c>
      <c r="AA53" s="54">
        <f>+AA51-AA52</f>
        <v>-8431456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-10109237</v>
      </c>
      <c r="D56" s="48">
        <f>SUM(D53:D55)</f>
        <v>0</v>
      </c>
      <c r="E56" s="49">
        <f t="shared" si="5"/>
        <v>-8431456</v>
      </c>
      <c r="F56" s="50">
        <f t="shared" si="5"/>
        <v>-8431456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-4215719</v>
      </c>
      <c r="Y56" s="50">
        <f t="shared" si="5"/>
        <v>4215719</v>
      </c>
      <c r="Z56" s="51">
        <f>+IF(X56&lt;&gt;0,+(Y56/X56)*100,0)</f>
        <v>-100</v>
      </c>
      <c r="AA56" s="48">
        <f>SUM(AA53:AA55)</f>
        <v>-8431456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-10109237</v>
      </c>
      <c r="D59" s="65">
        <f>SUM(D56:D58)</f>
        <v>0</v>
      </c>
      <c r="E59" s="66">
        <f t="shared" si="6"/>
        <v>-8431456</v>
      </c>
      <c r="F59" s="67">
        <f t="shared" si="6"/>
        <v>-8431456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-4215719</v>
      </c>
      <c r="Y59" s="67">
        <f t="shared" si="6"/>
        <v>4215719</v>
      </c>
      <c r="Z59" s="68">
        <f>+IF(X59&lt;&gt;0,+(Y59/X59)*100,0)</f>
        <v>-100</v>
      </c>
      <c r="AA59" s="65">
        <f>SUM(AA56:AA58)</f>
        <v>-8431456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6418142</v>
      </c>
      <c r="D6" s="20"/>
      <c r="E6" s="21">
        <v>11586687</v>
      </c>
      <c r="F6" s="22">
        <v>11586687</v>
      </c>
      <c r="G6" s="22"/>
      <c r="H6" s="22">
        <v>488574</v>
      </c>
      <c r="I6" s="22">
        <v>1278979</v>
      </c>
      <c r="J6" s="22">
        <v>1767553</v>
      </c>
      <c r="K6" s="22">
        <v>141167</v>
      </c>
      <c r="L6" s="22">
        <v>409035</v>
      </c>
      <c r="M6" s="22">
        <v>506153</v>
      </c>
      <c r="N6" s="22">
        <v>1056355</v>
      </c>
      <c r="O6" s="22"/>
      <c r="P6" s="22"/>
      <c r="Q6" s="22"/>
      <c r="R6" s="22"/>
      <c r="S6" s="22"/>
      <c r="T6" s="22"/>
      <c r="U6" s="22"/>
      <c r="V6" s="22"/>
      <c r="W6" s="22">
        <v>2823908</v>
      </c>
      <c r="X6" s="22">
        <v>5793342</v>
      </c>
      <c r="Y6" s="22">
        <v>-2969434</v>
      </c>
      <c r="Z6" s="23">
        <v>-51.255976256882477</v>
      </c>
      <c r="AA6" s="20">
        <v>11586687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203876</v>
      </c>
      <c r="J13" s="22">
        <v>203876</v>
      </c>
      <c r="K13" s="22">
        <v>103167</v>
      </c>
      <c r="L13" s="22"/>
      <c r="M13" s="22"/>
      <c r="N13" s="22">
        <v>103167</v>
      </c>
      <c r="O13" s="22"/>
      <c r="P13" s="22"/>
      <c r="Q13" s="22"/>
      <c r="R13" s="22"/>
      <c r="S13" s="22"/>
      <c r="T13" s="22"/>
      <c r="U13" s="22"/>
      <c r="V13" s="22"/>
      <c r="W13" s="22">
        <v>307043</v>
      </c>
      <c r="X13" s="22"/>
      <c r="Y13" s="22">
        <v>307043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6418142</v>
      </c>
      <c r="D32" s="29">
        <f t="shared" ref="D32:Y32" si="0">SUM(D6:D31)</f>
        <v>0</v>
      </c>
      <c r="E32" s="30">
        <f t="shared" si="0"/>
        <v>11586687</v>
      </c>
      <c r="F32" s="31">
        <f t="shared" si="0"/>
        <v>11586687</v>
      </c>
      <c r="G32" s="31">
        <f t="shared" si="0"/>
        <v>0</v>
      </c>
      <c r="H32" s="31">
        <f t="shared" si="0"/>
        <v>488574</v>
      </c>
      <c r="I32" s="31">
        <f t="shared" si="0"/>
        <v>1482855</v>
      </c>
      <c r="J32" s="31">
        <f t="shared" si="0"/>
        <v>1971429</v>
      </c>
      <c r="K32" s="31">
        <f t="shared" si="0"/>
        <v>244334</v>
      </c>
      <c r="L32" s="31">
        <f t="shared" si="0"/>
        <v>409035</v>
      </c>
      <c r="M32" s="31">
        <f t="shared" si="0"/>
        <v>506153</v>
      </c>
      <c r="N32" s="31">
        <f t="shared" si="0"/>
        <v>1159522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3130951</v>
      </c>
      <c r="X32" s="31">
        <f t="shared" si="0"/>
        <v>5793342</v>
      </c>
      <c r="Y32" s="31">
        <f t="shared" si="0"/>
        <v>-2662391</v>
      </c>
      <c r="Z32" s="32">
        <f>+IF(X32&lt;&gt;0,+(Y32/X32)*100,0)</f>
        <v>-45.956047476568791</v>
      </c>
      <c r="AA32" s="29">
        <f>SUM(AA6:AA31)</f>
        <v>11586687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1113843</v>
      </c>
      <c r="F34" s="22">
        <v>1113843</v>
      </c>
      <c r="G34" s="22"/>
      <c r="H34" s="22">
        <v>110824</v>
      </c>
      <c r="I34" s="22">
        <v>229326</v>
      </c>
      <c r="J34" s="22">
        <v>340150</v>
      </c>
      <c r="K34" s="22">
        <v>115536</v>
      </c>
      <c r="L34" s="22">
        <v>126233</v>
      </c>
      <c r="M34" s="22">
        <v>106465</v>
      </c>
      <c r="N34" s="22">
        <v>348234</v>
      </c>
      <c r="O34" s="22"/>
      <c r="P34" s="22"/>
      <c r="Q34" s="22"/>
      <c r="R34" s="22"/>
      <c r="S34" s="22"/>
      <c r="T34" s="22"/>
      <c r="U34" s="22"/>
      <c r="V34" s="22"/>
      <c r="W34" s="22">
        <v>688384</v>
      </c>
      <c r="X34" s="22">
        <v>556926</v>
      </c>
      <c r="Y34" s="22">
        <v>131458</v>
      </c>
      <c r="Z34" s="23">
        <v>23.604213127058173</v>
      </c>
      <c r="AA34" s="20">
        <v>1113843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12236902</v>
      </c>
      <c r="D36" s="20"/>
      <c r="E36" s="21">
        <v>11045970</v>
      </c>
      <c r="F36" s="22">
        <v>11045970</v>
      </c>
      <c r="G36" s="22"/>
      <c r="H36" s="22">
        <v>2782015</v>
      </c>
      <c r="I36" s="22"/>
      <c r="J36" s="22">
        <v>2782015</v>
      </c>
      <c r="K36" s="22"/>
      <c r="L36" s="22"/>
      <c r="M36" s="22">
        <v>84997</v>
      </c>
      <c r="N36" s="22">
        <v>84997</v>
      </c>
      <c r="O36" s="22"/>
      <c r="P36" s="22"/>
      <c r="Q36" s="22"/>
      <c r="R36" s="22"/>
      <c r="S36" s="22"/>
      <c r="T36" s="22"/>
      <c r="U36" s="22"/>
      <c r="V36" s="22"/>
      <c r="W36" s="22">
        <v>2867012</v>
      </c>
      <c r="X36" s="22">
        <v>5522988</v>
      </c>
      <c r="Y36" s="22">
        <v>-2655976</v>
      </c>
      <c r="Z36" s="23">
        <v>-48.089476203822997</v>
      </c>
      <c r="AA36" s="20">
        <v>11045970</v>
      </c>
    </row>
    <row r="37" spans="1:27" ht="13.5" x14ac:dyDescent="0.25">
      <c r="A37" s="19" t="s">
        <v>63</v>
      </c>
      <c r="B37" s="15" t="s">
        <v>32</v>
      </c>
      <c r="C37" s="20">
        <v>55194</v>
      </c>
      <c r="D37" s="20"/>
      <c r="E37" s="21">
        <v>432023</v>
      </c>
      <c r="F37" s="22">
        <v>432023</v>
      </c>
      <c r="G37" s="22"/>
      <c r="H37" s="22">
        <v>2614</v>
      </c>
      <c r="I37" s="22">
        <v>7378</v>
      </c>
      <c r="J37" s="22">
        <v>9992</v>
      </c>
      <c r="K37" s="22">
        <v>12883</v>
      </c>
      <c r="L37" s="22"/>
      <c r="M37" s="22"/>
      <c r="N37" s="22">
        <v>12883</v>
      </c>
      <c r="O37" s="22"/>
      <c r="P37" s="22"/>
      <c r="Q37" s="22"/>
      <c r="R37" s="22"/>
      <c r="S37" s="22"/>
      <c r="T37" s="22"/>
      <c r="U37" s="22"/>
      <c r="V37" s="22"/>
      <c r="W37" s="22">
        <v>22875</v>
      </c>
      <c r="X37" s="22">
        <v>216006</v>
      </c>
      <c r="Y37" s="22">
        <v>-193131</v>
      </c>
      <c r="Z37" s="23">
        <v>-89.410016388433661</v>
      </c>
      <c r="AA37" s="20">
        <v>432023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3900000</v>
      </c>
      <c r="F38" s="22">
        <v>3900000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1950000</v>
      </c>
      <c r="Y38" s="22">
        <v>-1950000</v>
      </c>
      <c r="Z38" s="23">
        <v>-100</v>
      </c>
      <c r="AA38" s="20">
        <v>3900000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2108855</v>
      </c>
      <c r="F39" s="22">
        <v>2108855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1054428</v>
      </c>
      <c r="Y39" s="22">
        <v>-1054428</v>
      </c>
      <c r="Z39" s="23">
        <v>-100</v>
      </c>
      <c r="AA39" s="20">
        <v>2108855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8102968</v>
      </c>
      <c r="D43" s="20"/>
      <c r="E43" s="21">
        <v>2300000</v>
      </c>
      <c r="F43" s="22">
        <v>2300000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1150002</v>
      </c>
      <c r="Y43" s="22">
        <v>-1150002</v>
      </c>
      <c r="Z43" s="23">
        <v>-100</v>
      </c>
      <c r="AA43" s="20">
        <v>2300000</v>
      </c>
    </row>
    <row r="44" spans="1:27" ht="13.5" x14ac:dyDescent="0.25">
      <c r="A44" s="19" t="s">
        <v>69</v>
      </c>
      <c r="B44" s="15" t="s">
        <v>32</v>
      </c>
      <c r="C44" s="20">
        <v>156379</v>
      </c>
      <c r="D44" s="20"/>
      <c r="E44" s="21">
        <v>191108</v>
      </c>
      <c r="F44" s="22">
        <v>191108</v>
      </c>
      <c r="G44" s="22"/>
      <c r="H44" s="22">
        <v>370</v>
      </c>
      <c r="I44" s="22">
        <v>764</v>
      </c>
      <c r="J44" s="22">
        <v>1134</v>
      </c>
      <c r="K44" s="22">
        <v>382</v>
      </c>
      <c r="L44" s="22">
        <v>401</v>
      </c>
      <c r="M44" s="22">
        <v>386</v>
      </c>
      <c r="N44" s="22">
        <v>1169</v>
      </c>
      <c r="O44" s="22"/>
      <c r="P44" s="22"/>
      <c r="Q44" s="22"/>
      <c r="R44" s="22"/>
      <c r="S44" s="22"/>
      <c r="T44" s="22"/>
      <c r="U44" s="22"/>
      <c r="V44" s="22"/>
      <c r="W44" s="22">
        <v>2303</v>
      </c>
      <c r="X44" s="22">
        <v>95556</v>
      </c>
      <c r="Y44" s="22">
        <v>-93253</v>
      </c>
      <c r="Z44" s="23">
        <v>-97.589894930721258</v>
      </c>
      <c r="AA44" s="20">
        <v>191108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20551443</v>
      </c>
      <c r="D47" s="29">
        <f t="shared" ref="D47:Y47" si="1">SUM(D34:D46)</f>
        <v>0</v>
      </c>
      <c r="E47" s="30">
        <f t="shared" si="1"/>
        <v>21091799</v>
      </c>
      <c r="F47" s="31">
        <f t="shared" si="1"/>
        <v>21091799</v>
      </c>
      <c r="G47" s="31">
        <f t="shared" si="1"/>
        <v>0</v>
      </c>
      <c r="H47" s="31">
        <f t="shared" si="1"/>
        <v>2895823</v>
      </c>
      <c r="I47" s="31">
        <f t="shared" si="1"/>
        <v>237468</v>
      </c>
      <c r="J47" s="31">
        <f t="shared" si="1"/>
        <v>3133291</v>
      </c>
      <c r="K47" s="31">
        <f t="shared" si="1"/>
        <v>128801</v>
      </c>
      <c r="L47" s="31">
        <f t="shared" si="1"/>
        <v>126634</v>
      </c>
      <c r="M47" s="31">
        <f t="shared" si="1"/>
        <v>191848</v>
      </c>
      <c r="N47" s="31">
        <f t="shared" si="1"/>
        <v>447283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3580574</v>
      </c>
      <c r="X47" s="31">
        <f t="shared" si="1"/>
        <v>10545906</v>
      </c>
      <c r="Y47" s="31">
        <f t="shared" si="1"/>
        <v>-6965332</v>
      </c>
      <c r="Z47" s="32">
        <f>+IF(X47&lt;&gt;0,+(Y47/X47)*100,0)</f>
        <v>-66.047734542674661</v>
      </c>
      <c r="AA47" s="29">
        <f>SUM(AA34:AA46)</f>
        <v>21091799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-14133301</v>
      </c>
      <c r="D48" s="39">
        <f t="shared" si="2"/>
        <v>0</v>
      </c>
      <c r="E48" s="40">
        <f t="shared" si="2"/>
        <v>-9505112</v>
      </c>
      <c r="F48" s="41">
        <f t="shared" si="2"/>
        <v>-9505112</v>
      </c>
      <c r="G48" s="41">
        <f t="shared" si="2"/>
        <v>0</v>
      </c>
      <c r="H48" s="41">
        <f t="shared" si="2"/>
        <v>-2407249</v>
      </c>
      <c r="I48" s="41">
        <f t="shared" si="2"/>
        <v>1245387</v>
      </c>
      <c r="J48" s="41">
        <f t="shared" si="2"/>
        <v>-1161862</v>
      </c>
      <c r="K48" s="41">
        <f t="shared" si="2"/>
        <v>115533</v>
      </c>
      <c r="L48" s="41">
        <f t="shared" si="2"/>
        <v>282401</v>
      </c>
      <c r="M48" s="41">
        <f t="shared" si="2"/>
        <v>314305</v>
      </c>
      <c r="N48" s="41">
        <f t="shared" si="2"/>
        <v>712239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-449623</v>
      </c>
      <c r="X48" s="41">
        <f t="shared" si="2"/>
        <v>-4752564</v>
      </c>
      <c r="Y48" s="41">
        <f t="shared" si="2"/>
        <v>4302941</v>
      </c>
      <c r="Z48" s="42">
        <f>+IF(X48&lt;&gt;0,+(Y48/X48)*100,0)</f>
        <v>-90.5393593857968</v>
      </c>
      <c r="AA48" s="39">
        <f>+AA32-AA47</f>
        <v>-9505112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2347000</v>
      </c>
      <c r="F49" s="22">
        <v>2347000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1173498</v>
      </c>
      <c r="Y49" s="22">
        <v>-1173498</v>
      </c>
      <c r="Z49" s="23">
        <v>-100</v>
      </c>
      <c r="AA49" s="20">
        <v>2347000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-14133301</v>
      </c>
      <c r="D51" s="48">
        <f t="shared" si="3"/>
        <v>0</v>
      </c>
      <c r="E51" s="49">
        <f t="shared" si="3"/>
        <v>-7158112</v>
      </c>
      <c r="F51" s="50">
        <f t="shared" si="3"/>
        <v>-7158112</v>
      </c>
      <c r="G51" s="50">
        <f t="shared" si="3"/>
        <v>0</v>
      </c>
      <c r="H51" s="50">
        <f t="shared" si="3"/>
        <v>-2407249</v>
      </c>
      <c r="I51" s="50">
        <f t="shared" si="3"/>
        <v>1245387</v>
      </c>
      <c r="J51" s="50">
        <f t="shared" si="3"/>
        <v>-1161862</v>
      </c>
      <c r="K51" s="50">
        <f t="shared" si="3"/>
        <v>115533</v>
      </c>
      <c r="L51" s="50">
        <f t="shared" si="3"/>
        <v>282401</v>
      </c>
      <c r="M51" s="50">
        <f t="shared" si="3"/>
        <v>314305</v>
      </c>
      <c r="N51" s="50">
        <f t="shared" si="3"/>
        <v>712239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-449623</v>
      </c>
      <c r="X51" s="50">
        <f t="shared" si="3"/>
        <v>-3579066</v>
      </c>
      <c r="Y51" s="50">
        <f t="shared" si="3"/>
        <v>3129443</v>
      </c>
      <c r="Z51" s="51">
        <f>+IF(X51&lt;&gt;0,+(Y51/X51)*100,0)</f>
        <v>-87.437420824315609</v>
      </c>
      <c r="AA51" s="48">
        <f>SUM(AA48:AA50)</f>
        <v>-7158112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-14133301</v>
      </c>
      <c r="D53" s="54">
        <f>+D51-D52</f>
        <v>0</v>
      </c>
      <c r="E53" s="55">
        <f t="shared" si="4"/>
        <v>-7158112</v>
      </c>
      <c r="F53" s="56">
        <f t="shared" si="4"/>
        <v>-7158112</v>
      </c>
      <c r="G53" s="56">
        <f t="shared" si="4"/>
        <v>0</v>
      </c>
      <c r="H53" s="56">
        <f t="shared" si="4"/>
        <v>-2407249</v>
      </c>
      <c r="I53" s="56">
        <f t="shared" si="4"/>
        <v>1245387</v>
      </c>
      <c r="J53" s="56">
        <f t="shared" si="4"/>
        <v>-1161862</v>
      </c>
      <c r="K53" s="56">
        <f t="shared" si="4"/>
        <v>115533</v>
      </c>
      <c r="L53" s="56">
        <f t="shared" si="4"/>
        <v>282401</v>
      </c>
      <c r="M53" s="56">
        <f t="shared" si="4"/>
        <v>314305</v>
      </c>
      <c r="N53" s="56">
        <f t="shared" si="4"/>
        <v>712239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-449623</v>
      </c>
      <c r="X53" s="56">
        <f t="shared" si="4"/>
        <v>-3579066</v>
      </c>
      <c r="Y53" s="56">
        <f t="shared" si="4"/>
        <v>3129443</v>
      </c>
      <c r="Z53" s="57">
        <f>+IF(X53&lt;&gt;0,+(Y53/X53)*100,0)</f>
        <v>-87.437420824315609</v>
      </c>
      <c r="AA53" s="54">
        <f>+AA51-AA52</f>
        <v>-7158112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-14133301</v>
      </c>
      <c r="D56" s="48">
        <f>SUM(D53:D55)</f>
        <v>0</v>
      </c>
      <c r="E56" s="49">
        <f t="shared" si="5"/>
        <v>-7158112</v>
      </c>
      <c r="F56" s="50">
        <f t="shared" si="5"/>
        <v>-7158112</v>
      </c>
      <c r="G56" s="50">
        <f t="shared" si="5"/>
        <v>0</v>
      </c>
      <c r="H56" s="50">
        <f t="shared" si="5"/>
        <v>-2407249</v>
      </c>
      <c r="I56" s="50">
        <f t="shared" si="5"/>
        <v>1245387</v>
      </c>
      <c r="J56" s="50">
        <f t="shared" si="5"/>
        <v>-1161862</v>
      </c>
      <c r="K56" s="50">
        <f t="shared" si="5"/>
        <v>115533</v>
      </c>
      <c r="L56" s="50">
        <f t="shared" si="5"/>
        <v>282401</v>
      </c>
      <c r="M56" s="50">
        <f t="shared" si="5"/>
        <v>314305</v>
      </c>
      <c r="N56" s="50">
        <f t="shared" si="5"/>
        <v>712239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-449623</v>
      </c>
      <c r="X56" s="50">
        <f t="shared" si="5"/>
        <v>-3579066</v>
      </c>
      <c r="Y56" s="50">
        <f t="shared" si="5"/>
        <v>3129443</v>
      </c>
      <c r="Z56" s="51">
        <f>+IF(X56&lt;&gt;0,+(Y56/X56)*100,0)</f>
        <v>-87.437420824315609</v>
      </c>
      <c r="AA56" s="48">
        <f>SUM(AA53:AA55)</f>
        <v>-7158112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-14133301</v>
      </c>
      <c r="D59" s="65">
        <f>SUM(D56:D58)</f>
        <v>0</v>
      </c>
      <c r="E59" s="66">
        <f t="shared" si="6"/>
        <v>-7158112</v>
      </c>
      <c r="F59" s="67">
        <f t="shared" si="6"/>
        <v>-7158112</v>
      </c>
      <c r="G59" s="67">
        <f t="shared" si="6"/>
        <v>0</v>
      </c>
      <c r="H59" s="67">
        <f t="shared" si="6"/>
        <v>-2407249</v>
      </c>
      <c r="I59" s="67">
        <f t="shared" si="6"/>
        <v>1245387</v>
      </c>
      <c r="J59" s="67">
        <f t="shared" si="6"/>
        <v>-1161862</v>
      </c>
      <c r="K59" s="67">
        <f t="shared" si="6"/>
        <v>115533</v>
      </c>
      <c r="L59" s="67">
        <f t="shared" si="6"/>
        <v>282401</v>
      </c>
      <c r="M59" s="67">
        <f t="shared" si="6"/>
        <v>314305</v>
      </c>
      <c r="N59" s="67">
        <f t="shared" si="6"/>
        <v>712239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-449623</v>
      </c>
      <c r="X59" s="67">
        <f t="shared" si="6"/>
        <v>-3579066</v>
      </c>
      <c r="Y59" s="67">
        <f t="shared" si="6"/>
        <v>3129443</v>
      </c>
      <c r="Z59" s="68">
        <f>+IF(X59&lt;&gt;0,+(Y59/X59)*100,0)</f>
        <v>-87.437420824315609</v>
      </c>
      <c r="AA59" s="65">
        <f>SUM(AA56:AA58)</f>
        <v>-7158112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10941472</v>
      </c>
      <c r="D6" s="20"/>
      <c r="E6" s="21">
        <v>18348732</v>
      </c>
      <c r="F6" s="22">
        <v>18348732</v>
      </c>
      <c r="G6" s="22">
        <v>1124000</v>
      </c>
      <c r="H6" s="22">
        <v>1455535</v>
      </c>
      <c r="I6" s="22">
        <v>1070797</v>
      </c>
      <c r="J6" s="22">
        <v>3650332</v>
      </c>
      <c r="K6" s="22">
        <v>959140</v>
      </c>
      <c r="L6" s="22">
        <v>966849</v>
      </c>
      <c r="M6" s="22">
        <v>1158701</v>
      </c>
      <c r="N6" s="22">
        <v>3084690</v>
      </c>
      <c r="O6" s="22"/>
      <c r="P6" s="22"/>
      <c r="Q6" s="22"/>
      <c r="R6" s="22"/>
      <c r="S6" s="22"/>
      <c r="T6" s="22"/>
      <c r="U6" s="22"/>
      <c r="V6" s="22"/>
      <c r="W6" s="22">
        <v>6735022</v>
      </c>
      <c r="X6" s="22">
        <v>9174366</v>
      </c>
      <c r="Y6" s="22">
        <v>-2439344</v>
      </c>
      <c r="Z6" s="23">
        <v>-26.588692886244132</v>
      </c>
      <c r="AA6" s="20">
        <v>18348732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520060</v>
      </c>
      <c r="D13" s="20"/>
      <c r="E13" s="21">
        <v>1111452</v>
      </c>
      <c r="F13" s="22">
        <v>1111452</v>
      </c>
      <c r="G13" s="22">
        <v>47214</v>
      </c>
      <c r="H13" s="22">
        <v>49323</v>
      </c>
      <c r="I13" s="22">
        <v>52931</v>
      </c>
      <c r="J13" s="22">
        <v>149468</v>
      </c>
      <c r="K13" s="22">
        <v>54667</v>
      </c>
      <c r="L13" s="22">
        <v>53419</v>
      </c>
      <c r="M13" s="22">
        <v>55547</v>
      </c>
      <c r="N13" s="22">
        <v>163633</v>
      </c>
      <c r="O13" s="22"/>
      <c r="P13" s="22"/>
      <c r="Q13" s="22"/>
      <c r="R13" s="22"/>
      <c r="S13" s="22"/>
      <c r="T13" s="22"/>
      <c r="U13" s="22"/>
      <c r="V13" s="22"/>
      <c r="W13" s="22">
        <v>313101</v>
      </c>
      <c r="X13" s="22">
        <v>555726</v>
      </c>
      <c r="Y13" s="22">
        <v>-242625</v>
      </c>
      <c r="Z13" s="23">
        <v>-43.659105386467431</v>
      </c>
      <c r="AA13" s="20">
        <v>1111452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117744</v>
      </c>
      <c r="F19" s="22">
        <v>117744</v>
      </c>
      <c r="G19" s="22"/>
      <c r="H19" s="22">
        <v>8203</v>
      </c>
      <c r="I19" s="22">
        <v>304</v>
      </c>
      <c r="J19" s="22">
        <v>8507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8507</v>
      </c>
      <c r="X19" s="22">
        <v>58872</v>
      </c>
      <c r="Y19" s="22">
        <v>-50365</v>
      </c>
      <c r="Z19" s="23">
        <v>-85.550006794401412</v>
      </c>
      <c r="AA19" s="20">
        <v>117744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>
        <v>1596</v>
      </c>
      <c r="F24" s="22">
        <v>1596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798</v>
      </c>
      <c r="Y24" s="22">
        <v>-798</v>
      </c>
      <c r="Z24" s="23">
        <v>-100</v>
      </c>
      <c r="AA24" s="20">
        <v>1596</v>
      </c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11461532</v>
      </c>
      <c r="D32" s="29">
        <f t="shared" ref="D32:Y32" si="0">SUM(D6:D31)</f>
        <v>0</v>
      </c>
      <c r="E32" s="30">
        <f t="shared" si="0"/>
        <v>19579524</v>
      </c>
      <c r="F32" s="31">
        <f t="shared" si="0"/>
        <v>19579524</v>
      </c>
      <c r="G32" s="31">
        <f t="shared" si="0"/>
        <v>1171214</v>
      </c>
      <c r="H32" s="31">
        <f t="shared" si="0"/>
        <v>1513061</v>
      </c>
      <c r="I32" s="31">
        <f t="shared" si="0"/>
        <v>1124032</v>
      </c>
      <c r="J32" s="31">
        <f t="shared" si="0"/>
        <v>3808307</v>
      </c>
      <c r="K32" s="31">
        <f t="shared" si="0"/>
        <v>1013807</v>
      </c>
      <c r="L32" s="31">
        <f t="shared" si="0"/>
        <v>1020268</v>
      </c>
      <c r="M32" s="31">
        <f t="shared" si="0"/>
        <v>1214248</v>
      </c>
      <c r="N32" s="31">
        <f t="shared" si="0"/>
        <v>3248323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7056630</v>
      </c>
      <c r="X32" s="31">
        <f t="shared" si="0"/>
        <v>9789762</v>
      </c>
      <c r="Y32" s="31">
        <f t="shared" si="0"/>
        <v>-2733132</v>
      </c>
      <c r="Z32" s="32">
        <f>+IF(X32&lt;&gt;0,+(Y32/X32)*100,0)</f>
        <v>-27.918268084556093</v>
      </c>
      <c r="AA32" s="29">
        <f>SUM(AA6:AA31)</f>
        <v>19579524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1561848</v>
      </c>
      <c r="D34" s="20"/>
      <c r="E34" s="21">
        <v>2024124</v>
      </c>
      <c r="F34" s="22">
        <v>2024124</v>
      </c>
      <c r="G34" s="22">
        <v>144015</v>
      </c>
      <c r="H34" s="22">
        <v>109487</v>
      </c>
      <c r="I34" s="22">
        <v>75169</v>
      </c>
      <c r="J34" s="22">
        <v>328671</v>
      </c>
      <c r="K34" s="22">
        <v>69608</v>
      </c>
      <c r="L34" s="22">
        <v>80658</v>
      </c>
      <c r="M34" s="22">
        <v>111714</v>
      </c>
      <c r="N34" s="22">
        <v>261980</v>
      </c>
      <c r="O34" s="22"/>
      <c r="P34" s="22"/>
      <c r="Q34" s="22"/>
      <c r="R34" s="22"/>
      <c r="S34" s="22"/>
      <c r="T34" s="22"/>
      <c r="U34" s="22"/>
      <c r="V34" s="22"/>
      <c r="W34" s="22">
        <v>590651</v>
      </c>
      <c r="X34" s="22">
        <v>1012062</v>
      </c>
      <c r="Y34" s="22">
        <v>-421411</v>
      </c>
      <c r="Z34" s="23">
        <v>-41.638852165183557</v>
      </c>
      <c r="AA34" s="20">
        <v>2024124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17233486</v>
      </c>
      <c r="D36" s="20"/>
      <c r="E36" s="21">
        <v>16346196</v>
      </c>
      <c r="F36" s="22">
        <v>16346196</v>
      </c>
      <c r="G36" s="22">
        <v>2171861</v>
      </c>
      <c r="H36" s="22"/>
      <c r="I36" s="22">
        <v>2262792</v>
      </c>
      <c r="J36" s="22">
        <v>4434653</v>
      </c>
      <c r="K36" s="22">
        <v>1332558</v>
      </c>
      <c r="L36" s="22">
        <v>1401847</v>
      </c>
      <c r="M36" s="22"/>
      <c r="N36" s="22">
        <v>2734405</v>
      </c>
      <c r="O36" s="22"/>
      <c r="P36" s="22"/>
      <c r="Q36" s="22"/>
      <c r="R36" s="22"/>
      <c r="S36" s="22"/>
      <c r="T36" s="22"/>
      <c r="U36" s="22"/>
      <c r="V36" s="22"/>
      <c r="W36" s="22">
        <v>7169058</v>
      </c>
      <c r="X36" s="22">
        <v>8173098</v>
      </c>
      <c r="Y36" s="22">
        <v>-1004040</v>
      </c>
      <c r="Z36" s="23">
        <v>-12.284693025826925</v>
      </c>
      <c r="AA36" s="20">
        <v>16346196</v>
      </c>
    </row>
    <row r="37" spans="1:27" ht="13.5" x14ac:dyDescent="0.25">
      <c r="A37" s="19" t="s">
        <v>63</v>
      </c>
      <c r="B37" s="15" t="s">
        <v>32</v>
      </c>
      <c r="C37" s="20">
        <v>401264</v>
      </c>
      <c r="D37" s="20"/>
      <c r="E37" s="21">
        <v>1873212</v>
      </c>
      <c r="F37" s="22">
        <v>1873212</v>
      </c>
      <c r="G37" s="22">
        <v>37462</v>
      </c>
      <c r="H37" s="22"/>
      <c r="I37" s="22">
        <v>12939</v>
      </c>
      <c r="J37" s="22">
        <v>50401</v>
      </c>
      <c r="K37" s="22">
        <v>6822</v>
      </c>
      <c r="L37" s="22">
        <v>5035</v>
      </c>
      <c r="M37" s="22">
        <v>25610</v>
      </c>
      <c r="N37" s="22">
        <v>37467</v>
      </c>
      <c r="O37" s="22"/>
      <c r="P37" s="22"/>
      <c r="Q37" s="22"/>
      <c r="R37" s="22"/>
      <c r="S37" s="22"/>
      <c r="T37" s="22"/>
      <c r="U37" s="22"/>
      <c r="V37" s="22"/>
      <c r="W37" s="22">
        <v>87868</v>
      </c>
      <c r="X37" s="22">
        <v>936606</v>
      </c>
      <c r="Y37" s="22">
        <v>-848738</v>
      </c>
      <c r="Z37" s="23">
        <v>-90.61846710356329</v>
      </c>
      <c r="AA37" s="20">
        <v>1873212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11597672</v>
      </c>
      <c r="D39" s="20"/>
      <c r="E39" s="21">
        <v>2509296</v>
      </c>
      <c r="F39" s="22">
        <v>2509296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1254648</v>
      </c>
      <c r="Y39" s="22">
        <v>-1254648</v>
      </c>
      <c r="Z39" s="23">
        <v>-100</v>
      </c>
      <c r="AA39" s="20">
        <v>2509296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2649873</v>
      </c>
      <c r="F41" s="22">
        <v>2649873</v>
      </c>
      <c r="G41" s="22"/>
      <c r="H41" s="22">
        <v>32963</v>
      </c>
      <c r="I41" s="22">
        <v>8044</v>
      </c>
      <c r="J41" s="22">
        <v>41007</v>
      </c>
      <c r="K41" s="22">
        <v>703</v>
      </c>
      <c r="L41" s="22">
        <v>20838</v>
      </c>
      <c r="M41" s="22">
        <v>1110</v>
      </c>
      <c r="N41" s="22">
        <v>22651</v>
      </c>
      <c r="O41" s="22"/>
      <c r="P41" s="22"/>
      <c r="Q41" s="22"/>
      <c r="R41" s="22"/>
      <c r="S41" s="22"/>
      <c r="T41" s="22"/>
      <c r="U41" s="22"/>
      <c r="V41" s="22"/>
      <c r="W41" s="22">
        <v>63658</v>
      </c>
      <c r="X41" s="22">
        <v>1324941</v>
      </c>
      <c r="Y41" s="22">
        <v>-1261283</v>
      </c>
      <c r="Z41" s="23">
        <v>-95.195408701217644</v>
      </c>
      <c r="AA41" s="20">
        <v>2649873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1506728</v>
      </c>
      <c r="D44" s="20"/>
      <c r="E44" s="21">
        <v>995712</v>
      </c>
      <c r="F44" s="22">
        <v>995712</v>
      </c>
      <c r="G44" s="22">
        <v>42616</v>
      </c>
      <c r="H44" s="22">
        <v>570</v>
      </c>
      <c r="I44" s="22">
        <v>330228</v>
      </c>
      <c r="J44" s="22">
        <v>373414</v>
      </c>
      <c r="K44" s="22">
        <v>293747</v>
      </c>
      <c r="L44" s="22">
        <v>266932</v>
      </c>
      <c r="M44" s="22">
        <v>53839</v>
      </c>
      <c r="N44" s="22">
        <v>614518</v>
      </c>
      <c r="O44" s="22"/>
      <c r="P44" s="22"/>
      <c r="Q44" s="22"/>
      <c r="R44" s="22"/>
      <c r="S44" s="22"/>
      <c r="T44" s="22"/>
      <c r="U44" s="22"/>
      <c r="V44" s="22"/>
      <c r="W44" s="22">
        <v>987932</v>
      </c>
      <c r="X44" s="22">
        <v>497856</v>
      </c>
      <c r="Y44" s="22">
        <v>490076</v>
      </c>
      <c r="Z44" s="23">
        <v>98.437299138706777</v>
      </c>
      <c r="AA44" s="20">
        <v>995712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32300998</v>
      </c>
      <c r="D47" s="29">
        <f t="shared" ref="D47:Y47" si="1">SUM(D34:D46)</f>
        <v>0</v>
      </c>
      <c r="E47" s="30">
        <f t="shared" si="1"/>
        <v>26398413</v>
      </c>
      <c r="F47" s="31">
        <f t="shared" si="1"/>
        <v>26398413</v>
      </c>
      <c r="G47" s="31">
        <f t="shared" si="1"/>
        <v>2395954</v>
      </c>
      <c r="H47" s="31">
        <f t="shared" si="1"/>
        <v>143020</v>
      </c>
      <c r="I47" s="31">
        <f t="shared" si="1"/>
        <v>2689172</v>
      </c>
      <c r="J47" s="31">
        <f t="shared" si="1"/>
        <v>5228146</v>
      </c>
      <c r="K47" s="31">
        <f t="shared" si="1"/>
        <v>1703438</v>
      </c>
      <c r="L47" s="31">
        <f t="shared" si="1"/>
        <v>1775310</v>
      </c>
      <c r="M47" s="31">
        <f t="shared" si="1"/>
        <v>192273</v>
      </c>
      <c r="N47" s="31">
        <f t="shared" si="1"/>
        <v>3671021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8899167</v>
      </c>
      <c r="X47" s="31">
        <f t="shared" si="1"/>
        <v>13199211</v>
      </c>
      <c r="Y47" s="31">
        <f t="shared" si="1"/>
        <v>-4300044</v>
      </c>
      <c r="Z47" s="32">
        <f>+IF(X47&lt;&gt;0,+(Y47/X47)*100,0)</f>
        <v>-32.578038187282559</v>
      </c>
      <c r="AA47" s="29">
        <f>SUM(AA34:AA46)</f>
        <v>26398413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-20839466</v>
      </c>
      <c r="D48" s="39">
        <f t="shared" si="2"/>
        <v>0</v>
      </c>
      <c r="E48" s="40">
        <f t="shared" si="2"/>
        <v>-6818889</v>
      </c>
      <c r="F48" s="41">
        <f t="shared" si="2"/>
        <v>-6818889</v>
      </c>
      <c r="G48" s="41">
        <f t="shared" si="2"/>
        <v>-1224740</v>
      </c>
      <c r="H48" s="41">
        <f t="shared" si="2"/>
        <v>1370041</v>
      </c>
      <c r="I48" s="41">
        <f t="shared" si="2"/>
        <v>-1565140</v>
      </c>
      <c r="J48" s="41">
        <f t="shared" si="2"/>
        <v>-1419839</v>
      </c>
      <c r="K48" s="41">
        <f t="shared" si="2"/>
        <v>-689631</v>
      </c>
      <c r="L48" s="41">
        <f t="shared" si="2"/>
        <v>-755042</v>
      </c>
      <c r="M48" s="41">
        <f t="shared" si="2"/>
        <v>1021975</v>
      </c>
      <c r="N48" s="41">
        <f t="shared" si="2"/>
        <v>-422698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-1842537</v>
      </c>
      <c r="X48" s="41">
        <f t="shared" si="2"/>
        <v>-3409449</v>
      </c>
      <c r="Y48" s="41">
        <f t="shared" si="2"/>
        <v>1566912</v>
      </c>
      <c r="Z48" s="42">
        <f>+IF(X48&lt;&gt;0,+(Y48/X48)*100,0)</f>
        <v>-45.957924579602164</v>
      </c>
      <c r="AA48" s="39">
        <f>+AA32-AA47</f>
        <v>-6818889</v>
      </c>
    </row>
    <row r="49" spans="1:27" ht="25.5" x14ac:dyDescent="0.25">
      <c r="A49" s="43" t="s">
        <v>74</v>
      </c>
      <c r="B49" s="15" t="s">
        <v>32</v>
      </c>
      <c r="C49" s="20">
        <v>776284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-20063182</v>
      </c>
      <c r="D51" s="48">
        <f t="shared" si="3"/>
        <v>0</v>
      </c>
      <c r="E51" s="49">
        <f t="shared" si="3"/>
        <v>-6818889</v>
      </c>
      <c r="F51" s="50">
        <f t="shared" si="3"/>
        <v>-6818889</v>
      </c>
      <c r="G51" s="50">
        <f t="shared" si="3"/>
        <v>-1224740</v>
      </c>
      <c r="H51" s="50">
        <f t="shared" si="3"/>
        <v>1370041</v>
      </c>
      <c r="I51" s="50">
        <f t="shared" si="3"/>
        <v>-1565140</v>
      </c>
      <c r="J51" s="50">
        <f t="shared" si="3"/>
        <v>-1419839</v>
      </c>
      <c r="K51" s="50">
        <f t="shared" si="3"/>
        <v>-689631</v>
      </c>
      <c r="L51" s="50">
        <f t="shared" si="3"/>
        <v>-755042</v>
      </c>
      <c r="M51" s="50">
        <f t="shared" si="3"/>
        <v>1021975</v>
      </c>
      <c r="N51" s="50">
        <f t="shared" si="3"/>
        <v>-422698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-1842537</v>
      </c>
      <c r="X51" s="50">
        <f t="shared" si="3"/>
        <v>-3409449</v>
      </c>
      <c r="Y51" s="50">
        <f t="shared" si="3"/>
        <v>1566912</v>
      </c>
      <c r="Z51" s="51">
        <f>+IF(X51&lt;&gt;0,+(Y51/X51)*100,0)</f>
        <v>-45.957924579602164</v>
      </c>
      <c r="AA51" s="48">
        <f>SUM(AA48:AA50)</f>
        <v>-6818889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-20063182</v>
      </c>
      <c r="D53" s="54">
        <f>+D51-D52</f>
        <v>0</v>
      </c>
      <c r="E53" s="55">
        <f t="shared" si="4"/>
        <v>-6818889</v>
      </c>
      <c r="F53" s="56">
        <f t="shared" si="4"/>
        <v>-6818889</v>
      </c>
      <c r="G53" s="56">
        <f t="shared" si="4"/>
        <v>-1224740</v>
      </c>
      <c r="H53" s="56">
        <f t="shared" si="4"/>
        <v>1370041</v>
      </c>
      <c r="I53" s="56">
        <f t="shared" si="4"/>
        <v>-1565140</v>
      </c>
      <c r="J53" s="56">
        <f t="shared" si="4"/>
        <v>-1419839</v>
      </c>
      <c r="K53" s="56">
        <f t="shared" si="4"/>
        <v>-689631</v>
      </c>
      <c r="L53" s="56">
        <f t="shared" si="4"/>
        <v>-755042</v>
      </c>
      <c r="M53" s="56">
        <f t="shared" si="4"/>
        <v>1021975</v>
      </c>
      <c r="N53" s="56">
        <f t="shared" si="4"/>
        <v>-422698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-1842537</v>
      </c>
      <c r="X53" s="56">
        <f t="shared" si="4"/>
        <v>-3409449</v>
      </c>
      <c r="Y53" s="56">
        <f t="shared" si="4"/>
        <v>1566912</v>
      </c>
      <c r="Z53" s="57">
        <f>+IF(X53&lt;&gt;0,+(Y53/X53)*100,0)</f>
        <v>-45.957924579602164</v>
      </c>
      <c r="AA53" s="54">
        <f>+AA51-AA52</f>
        <v>-6818889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-20063182</v>
      </c>
      <c r="D56" s="48">
        <f>SUM(D53:D55)</f>
        <v>0</v>
      </c>
      <c r="E56" s="49">
        <f t="shared" si="5"/>
        <v>-6818889</v>
      </c>
      <c r="F56" s="50">
        <f t="shared" si="5"/>
        <v>-6818889</v>
      </c>
      <c r="G56" s="50">
        <f t="shared" si="5"/>
        <v>-1224740</v>
      </c>
      <c r="H56" s="50">
        <f t="shared" si="5"/>
        <v>1370041</v>
      </c>
      <c r="I56" s="50">
        <f t="shared" si="5"/>
        <v>-1565140</v>
      </c>
      <c r="J56" s="50">
        <f t="shared" si="5"/>
        <v>-1419839</v>
      </c>
      <c r="K56" s="50">
        <f t="shared" si="5"/>
        <v>-689631</v>
      </c>
      <c r="L56" s="50">
        <f t="shared" si="5"/>
        <v>-755042</v>
      </c>
      <c r="M56" s="50">
        <f t="shared" si="5"/>
        <v>1021975</v>
      </c>
      <c r="N56" s="50">
        <f t="shared" si="5"/>
        <v>-422698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-1842537</v>
      </c>
      <c r="X56" s="50">
        <f t="shared" si="5"/>
        <v>-3409449</v>
      </c>
      <c r="Y56" s="50">
        <f t="shared" si="5"/>
        <v>1566912</v>
      </c>
      <c r="Z56" s="51">
        <f>+IF(X56&lt;&gt;0,+(Y56/X56)*100,0)</f>
        <v>-45.957924579602164</v>
      </c>
      <c r="AA56" s="48">
        <f>SUM(AA53:AA55)</f>
        <v>-6818889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-20063182</v>
      </c>
      <c r="D59" s="65">
        <f>SUM(D56:D58)</f>
        <v>0</v>
      </c>
      <c r="E59" s="66">
        <f t="shared" si="6"/>
        <v>-6818889</v>
      </c>
      <c r="F59" s="67">
        <f t="shared" si="6"/>
        <v>-6818889</v>
      </c>
      <c r="G59" s="67">
        <f t="shared" si="6"/>
        <v>-1224740</v>
      </c>
      <c r="H59" s="67">
        <f t="shared" si="6"/>
        <v>1370041</v>
      </c>
      <c r="I59" s="67">
        <f t="shared" si="6"/>
        <v>-1565140</v>
      </c>
      <c r="J59" s="67">
        <f t="shared" si="6"/>
        <v>-1419839</v>
      </c>
      <c r="K59" s="67">
        <f t="shared" si="6"/>
        <v>-689631</v>
      </c>
      <c r="L59" s="67">
        <f t="shared" si="6"/>
        <v>-755042</v>
      </c>
      <c r="M59" s="67">
        <f t="shared" si="6"/>
        <v>1021975</v>
      </c>
      <c r="N59" s="67">
        <f t="shared" si="6"/>
        <v>-422698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-1842537</v>
      </c>
      <c r="X59" s="67">
        <f t="shared" si="6"/>
        <v>-3409449</v>
      </c>
      <c r="Y59" s="67">
        <f t="shared" si="6"/>
        <v>1566912</v>
      </c>
      <c r="Z59" s="68">
        <f>+IF(X59&lt;&gt;0,+(Y59/X59)*100,0)</f>
        <v>-45.957924579602164</v>
      </c>
      <c r="AA59" s="65">
        <f>SUM(AA56:AA58)</f>
        <v>-6818889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21607208</v>
      </c>
      <c r="D6" s="20"/>
      <c r="E6" s="21">
        <v>26124342</v>
      </c>
      <c r="F6" s="22">
        <v>26124342</v>
      </c>
      <c r="G6" s="22">
        <v>1497948</v>
      </c>
      <c r="H6" s="22">
        <v>2131591</v>
      </c>
      <c r="I6" s="22">
        <v>2000193</v>
      </c>
      <c r="J6" s="22">
        <v>5629732</v>
      </c>
      <c r="K6" s="22">
        <v>1984431</v>
      </c>
      <c r="L6" s="22">
        <v>1849583</v>
      </c>
      <c r="M6" s="22">
        <v>1475709</v>
      </c>
      <c r="N6" s="22">
        <v>5309723</v>
      </c>
      <c r="O6" s="22"/>
      <c r="P6" s="22"/>
      <c r="Q6" s="22"/>
      <c r="R6" s="22"/>
      <c r="S6" s="22"/>
      <c r="T6" s="22"/>
      <c r="U6" s="22"/>
      <c r="V6" s="22"/>
      <c r="W6" s="22">
        <v>10939455</v>
      </c>
      <c r="X6" s="22">
        <v>13062174</v>
      </c>
      <c r="Y6" s="22">
        <v>-2122719</v>
      </c>
      <c r="Z6" s="23">
        <v>-16.250885955125081</v>
      </c>
      <c r="AA6" s="20">
        <v>26124342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1819261</v>
      </c>
      <c r="F13" s="22">
        <v>1819261</v>
      </c>
      <c r="G13" s="22">
        <v>170942</v>
      </c>
      <c r="H13" s="22">
        <v>175877</v>
      </c>
      <c r="I13" s="22">
        <v>173679</v>
      </c>
      <c r="J13" s="22">
        <v>520498</v>
      </c>
      <c r="K13" s="22">
        <v>175031</v>
      </c>
      <c r="L13" s="22">
        <v>177632</v>
      </c>
      <c r="M13" s="22">
        <v>185088</v>
      </c>
      <c r="N13" s="22">
        <v>537751</v>
      </c>
      <c r="O13" s="22"/>
      <c r="P13" s="22"/>
      <c r="Q13" s="22"/>
      <c r="R13" s="22"/>
      <c r="S13" s="22"/>
      <c r="T13" s="22"/>
      <c r="U13" s="22"/>
      <c r="V13" s="22"/>
      <c r="W13" s="22">
        <v>1058249</v>
      </c>
      <c r="X13" s="22">
        <v>909630</v>
      </c>
      <c r="Y13" s="22">
        <v>148619</v>
      </c>
      <c r="Z13" s="23">
        <v>16.338401328012488</v>
      </c>
      <c r="AA13" s="20">
        <v>1819261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5508052</v>
      </c>
      <c r="D25" s="20"/>
      <c r="E25" s="21">
        <v>5827494</v>
      </c>
      <c r="F25" s="22">
        <v>5827494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2913750</v>
      </c>
      <c r="Y25" s="22">
        <v>-2913750</v>
      </c>
      <c r="Z25" s="23">
        <v>-100</v>
      </c>
      <c r="AA25" s="20">
        <v>5827494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27115260</v>
      </c>
      <c r="D32" s="29">
        <f t="shared" ref="D32:Y32" si="0">SUM(D6:D31)</f>
        <v>0</v>
      </c>
      <c r="E32" s="30">
        <f t="shared" si="0"/>
        <v>33771097</v>
      </c>
      <c r="F32" s="31">
        <f t="shared" si="0"/>
        <v>33771097</v>
      </c>
      <c r="G32" s="31">
        <f t="shared" si="0"/>
        <v>1668890</v>
      </c>
      <c r="H32" s="31">
        <f t="shared" si="0"/>
        <v>2307468</v>
      </c>
      <c r="I32" s="31">
        <f t="shared" si="0"/>
        <v>2173872</v>
      </c>
      <c r="J32" s="31">
        <f t="shared" si="0"/>
        <v>6150230</v>
      </c>
      <c r="K32" s="31">
        <f t="shared" si="0"/>
        <v>2159462</v>
      </c>
      <c r="L32" s="31">
        <f t="shared" si="0"/>
        <v>2027215</v>
      </c>
      <c r="M32" s="31">
        <f t="shared" si="0"/>
        <v>1660797</v>
      </c>
      <c r="N32" s="31">
        <f t="shared" si="0"/>
        <v>5847474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11997704</v>
      </c>
      <c r="X32" s="31">
        <f t="shared" si="0"/>
        <v>16885554</v>
      </c>
      <c r="Y32" s="31">
        <f t="shared" si="0"/>
        <v>-4887850</v>
      </c>
      <c r="Z32" s="32">
        <f>+IF(X32&lt;&gt;0,+(Y32/X32)*100,0)</f>
        <v>-28.946932981884988</v>
      </c>
      <c r="AA32" s="29">
        <f>SUM(AA6:AA31)</f>
        <v>33771097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4280224</v>
      </c>
      <c r="D34" s="20"/>
      <c r="E34" s="21">
        <v>4505262</v>
      </c>
      <c r="F34" s="22">
        <v>4505262</v>
      </c>
      <c r="G34" s="22">
        <v>746723</v>
      </c>
      <c r="H34" s="22">
        <v>686918</v>
      </c>
      <c r="I34" s="22">
        <v>773686</v>
      </c>
      <c r="J34" s="22">
        <v>2207327</v>
      </c>
      <c r="K34" s="22">
        <v>795035</v>
      </c>
      <c r="L34" s="22"/>
      <c r="M34" s="22">
        <v>763065</v>
      </c>
      <c r="N34" s="22">
        <v>1558100</v>
      </c>
      <c r="O34" s="22"/>
      <c r="P34" s="22"/>
      <c r="Q34" s="22"/>
      <c r="R34" s="22"/>
      <c r="S34" s="22"/>
      <c r="T34" s="22"/>
      <c r="U34" s="22"/>
      <c r="V34" s="22"/>
      <c r="W34" s="22">
        <v>3765427</v>
      </c>
      <c r="X34" s="22">
        <v>2252634</v>
      </c>
      <c r="Y34" s="22">
        <v>1512793</v>
      </c>
      <c r="Z34" s="23">
        <v>67.156626420448234</v>
      </c>
      <c r="AA34" s="20">
        <v>4505262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35753500</v>
      </c>
      <c r="D36" s="20"/>
      <c r="E36" s="21">
        <v>38542326</v>
      </c>
      <c r="F36" s="22">
        <v>38542326</v>
      </c>
      <c r="G36" s="22">
        <v>-4664</v>
      </c>
      <c r="H36" s="22"/>
      <c r="I36" s="22">
        <v>226406</v>
      </c>
      <c r="J36" s="22">
        <v>221742</v>
      </c>
      <c r="K36" s="22">
        <v>3838033</v>
      </c>
      <c r="L36" s="22">
        <v>332732</v>
      </c>
      <c r="M36" s="22">
        <v>6803780</v>
      </c>
      <c r="N36" s="22">
        <v>10974545</v>
      </c>
      <c r="O36" s="22"/>
      <c r="P36" s="22"/>
      <c r="Q36" s="22"/>
      <c r="R36" s="22"/>
      <c r="S36" s="22"/>
      <c r="T36" s="22"/>
      <c r="U36" s="22"/>
      <c r="V36" s="22"/>
      <c r="W36" s="22">
        <v>11196287</v>
      </c>
      <c r="X36" s="22">
        <v>19271166</v>
      </c>
      <c r="Y36" s="22">
        <v>-8074879</v>
      </c>
      <c r="Z36" s="23">
        <v>-41.901351480237366</v>
      </c>
      <c r="AA36" s="20">
        <v>38542326</v>
      </c>
    </row>
    <row r="37" spans="1:27" ht="13.5" x14ac:dyDescent="0.25">
      <c r="A37" s="19" t="s">
        <v>63</v>
      </c>
      <c r="B37" s="15" t="s">
        <v>32</v>
      </c>
      <c r="C37" s="20">
        <v>313829</v>
      </c>
      <c r="D37" s="20"/>
      <c r="E37" s="21">
        <v>615396</v>
      </c>
      <c r="F37" s="22">
        <v>615396</v>
      </c>
      <c r="G37" s="22"/>
      <c r="H37" s="22"/>
      <c r="I37" s="22">
        <v>74168</v>
      </c>
      <c r="J37" s="22">
        <v>74168</v>
      </c>
      <c r="K37" s="22">
        <v>15932</v>
      </c>
      <c r="L37" s="22">
        <v>2418</v>
      </c>
      <c r="M37" s="22">
        <v>20829</v>
      </c>
      <c r="N37" s="22">
        <v>39179</v>
      </c>
      <c r="O37" s="22"/>
      <c r="P37" s="22"/>
      <c r="Q37" s="22"/>
      <c r="R37" s="22"/>
      <c r="S37" s="22"/>
      <c r="T37" s="22"/>
      <c r="U37" s="22"/>
      <c r="V37" s="22"/>
      <c r="W37" s="22">
        <v>113347</v>
      </c>
      <c r="X37" s="22">
        <v>307698</v>
      </c>
      <c r="Y37" s="22">
        <v>-194351</v>
      </c>
      <c r="Z37" s="23">
        <v>-63.162906486230007</v>
      </c>
      <c r="AA37" s="20">
        <v>615396</v>
      </c>
    </row>
    <row r="38" spans="1:27" ht="13.5" x14ac:dyDescent="0.25">
      <c r="A38" s="19" t="s">
        <v>64</v>
      </c>
      <c r="B38" s="15" t="s">
        <v>32</v>
      </c>
      <c r="C38" s="20">
        <v>2631954</v>
      </c>
      <c r="D38" s="20"/>
      <c r="E38" s="21">
        <v>780000</v>
      </c>
      <c r="F38" s="22">
        <v>780000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390000</v>
      </c>
      <c r="Y38" s="22">
        <v>-390000</v>
      </c>
      <c r="Z38" s="23">
        <v>-100</v>
      </c>
      <c r="AA38" s="20">
        <v>780000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</v>
      </c>
      <c r="F40" s="22">
        <v>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</v>
      </c>
    </row>
    <row r="41" spans="1:27" ht="13.5" x14ac:dyDescent="0.25">
      <c r="A41" s="19" t="s">
        <v>66</v>
      </c>
      <c r="B41" s="15" t="s">
        <v>32</v>
      </c>
      <c r="C41" s="20">
        <v>461933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247948</v>
      </c>
      <c r="D44" s="20"/>
      <c r="E44" s="21">
        <v>375304</v>
      </c>
      <c r="F44" s="22">
        <v>375304</v>
      </c>
      <c r="G44" s="22"/>
      <c r="H44" s="22">
        <v>1310</v>
      </c>
      <c r="I44" s="22">
        <v>24906</v>
      </c>
      <c r="J44" s="22">
        <v>26216</v>
      </c>
      <c r="K44" s="22">
        <v>11482</v>
      </c>
      <c r="L44" s="22"/>
      <c r="M44" s="22">
        <v>259537</v>
      </c>
      <c r="N44" s="22">
        <v>271019</v>
      </c>
      <c r="O44" s="22"/>
      <c r="P44" s="22"/>
      <c r="Q44" s="22"/>
      <c r="R44" s="22"/>
      <c r="S44" s="22"/>
      <c r="T44" s="22"/>
      <c r="U44" s="22"/>
      <c r="V44" s="22"/>
      <c r="W44" s="22">
        <v>297235</v>
      </c>
      <c r="X44" s="22">
        <v>187656</v>
      </c>
      <c r="Y44" s="22">
        <v>109579</v>
      </c>
      <c r="Z44" s="23">
        <v>58.393549899816691</v>
      </c>
      <c r="AA44" s="20">
        <v>375304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43689388</v>
      </c>
      <c r="D47" s="29">
        <f t="shared" ref="D47:Y47" si="1">SUM(D34:D46)</f>
        <v>0</v>
      </c>
      <c r="E47" s="30">
        <f t="shared" si="1"/>
        <v>44818289</v>
      </c>
      <c r="F47" s="31">
        <f t="shared" si="1"/>
        <v>44818289</v>
      </c>
      <c r="G47" s="31">
        <f t="shared" si="1"/>
        <v>742059</v>
      </c>
      <c r="H47" s="31">
        <f t="shared" si="1"/>
        <v>688228</v>
      </c>
      <c r="I47" s="31">
        <f t="shared" si="1"/>
        <v>1099166</v>
      </c>
      <c r="J47" s="31">
        <f t="shared" si="1"/>
        <v>2529453</v>
      </c>
      <c r="K47" s="31">
        <f t="shared" si="1"/>
        <v>4660482</v>
      </c>
      <c r="L47" s="31">
        <f t="shared" si="1"/>
        <v>335150</v>
      </c>
      <c r="M47" s="31">
        <f t="shared" si="1"/>
        <v>7847211</v>
      </c>
      <c r="N47" s="31">
        <f t="shared" si="1"/>
        <v>12842843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15372296</v>
      </c>
      <c r="X47" s="31">
        <f t="shared" si="1"/>
        <v>22409154</v>
      </c>
      <c r="Y47" s="31">
        <f t="shared" si="1"/>
        <v>-7036858</v>
      </c>
      <c r="Z47" s="32">
        <f>+IF(X47&lt;&gt;0,+(Y47/X47)*100,0)</f>
        <v>-31.401711996802735</v>
      </c>
      <c r="AA47" s="29">
        <f>SUM(AA34:AA46)</f>
        <v>44818289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-16574128</v>
      </c>
      <c r="D48" s="39">
        <f t="shared" si="2"/>
        <v>0</v>
      </c>
      <c r="E48" s="40">
        <f t="shared" si="2"/>
        <v>-11047192</v>
      </c>
      <c r="F48" s="41">
        <f t="shared" si="2"/>
        <v>-11047192</v>
      </c>
      <c r="G48" s="41">
        <f t="shared" si="2"/>
        <v>926831</v>
      </c>
      <c r="H48" s="41">
        <f t="shared" si="2"/>
        <v>1619240</v>
      </c>
      <c r="I48" s="41">
        <f t="shared" si="2"/>
        <v>1074706</v>
      </c>
      <c r="J48" s="41">
        <f t="shared" si="2"/>
        <v>3620777</v>
      </c>
      <c r="K48" s="41">
        <f t="shared" si="2"/>
        <v>-2501020</v>
      </c>
      <c r="L48" s="41">
        <f t="shared" si="2"/>
        <v>1692065</v>
      </c>
      <c r="M48" s="41">
        <f t="shared" si="2"/>
        <v>-6186414</v>
      </c>
      <c r="N48" s="41">
        <f t="shared" si="2"/>
        <v>-6995369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-3374592</v>
      </c>
      <c r="X48" s="41">
        <f t="shared" si="2"/>
        <v>-5523600</v>
      </c>
      <c r="Y48" s="41">
        <f t="shared" si="2"/>
        <v>2149008</v>
      </c>
      <c r="Z48" s="42">
        <f>+IF(X48&lt;&gt;0,+(Y48/X48)*100,0)</f>
        <v>-38.905930914620903</v>
      </c>
      <c r="AA48" s="39">
        <f>+AA32-AA47</f>
        <v>-11047192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-16574128</v>
      </c>
      <c r="D51" s="48">
        <f t="shared" si="3"/>
        <v>0</v>
      </c>
      <c r="E51" s="49">
        <f t="shared" si="3"/>
        <v>-11047192</v>
      </c>
      <c r="F51" s="50">
        <f t="shared" si="3"/>
        <v>-11047192</v>
      </c>
      <c r="G51" s="50">
        <f t="shared" si="3"/>
        <v>926831</v>
      </c>
      <c r="H51" s="50">
        <f t="shared" si="3"/>
        <v>1619240</v>
      </c>
      <c r="I51" s="50">
        <f t="shared" si="3"/>
        <v>1074706</v>
      </c>
      <c r="J51" s="50">
        <f t="shared" si="3"/>
        <v>3620777</v>
      </c>
      <c r="K51" s="50">
        <f t="shared" si="3"/>
        <v>-2501020</v>
      </c>
      <c r="L51" s="50">
        <f t="shared" si="3"/>
        <v>1692065</v>
      </c>
      <c r="M51" s="50">
        <f t="shared" si="3"/>
        <v>-6186414</v>
      </c>
      <c r="N51" s="50">
        <f t="shared" si="3"/>
        <v>-6995369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-3374592</v>
      </c>
      <c r="X51" s="50">
        <f t="shared" si="3"/>
        <v>-5523600</v>
      </c>
      <c r="Y51" s="50">
        <f t="shared" si="3"/>
        <v>2149008</v>
      </c>
      <c r="Z51" s="51">
        <f>+IF(X51&lt;&gt;0,+(Y51/X51)*100,0)</f>
        <v>-38.905930914620903</v>
      </c>
      <c r="AA51" s="48">
        <f>SUM(AA48:AA50)</f>
        <v>-11047192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-16574128</v>
      </c>
      <c r="D53" s="54">
        <f>+D51-D52</f>
        <v>0</v>
      </c>
      <c r="E53" s="55">
        <f t="shared" si="4"/>
        <v>-11047192</v>
      </c>
      <c r="F53" s="56">
        <f t="shared" si="4"/>
        <v>-11047192</v>
      </c>
      <c r="G53" s="56">
        <f t="shared" si="4"/>
        <v>926831</v>
      </c>
      <c r="H53" s="56">
        <f t="shared" si="4"/>
        <v>1619240</v>
      </c>
      <c r="I53" s="56">
        <f t="shared" si="4"/>
        <v>1074706</v>
      </c>
      <c r="J53" s="56">
        <f t="shared" si="4"/>
        <v>3620777</v>
      </c>
      <c r="K53" s="56">
        <f t="shared" si="4"/>
        <v>-2501020</v>
      </c>
      <c r="L53" s="56">
        <f t="shared" si="4"/>
        <v>1692065</v>
      </c>
      <c r="M53" s="56">
        <f t="shared" si="4"/>
        <v>-6186414</v>
      </c>
      <c r="N53" s="56">
        <f t="shared" si="4"/>
        <v>-6995369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-3374592</v>
      </c>
      <c r="X53" s="56">
        <f t="shared" si="4"/>
        <v>-5523600</v>
      </c>
      <c r="Y53" s="56">
        <f t="shared" si="4"/>
        <v>2149008</v>
      </c>
      <c r="Z53" s="57">
        <f>+IF(X53&lt;&gt;0,+(Y53/X53)*100,0)</f>
        <v>-38.905930914620903</v>
      </c>
      <c r="AA53" s="54">
        <f>+AA51-AA52</f>
        <v>-11047192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-16574128</v>
      </c>
      <c r="D56" s="48">
        <f>SUM(D53:D55)</f>
        <v>0</v>
      </c>
      <c r="E56" s="49">
        <f t="shared" si="5"/>
        <v>-11047192</v>
      </c>
      <c r="F56" s="50">
        <f t="shared" si="5"/>
        <v>-11047192</v>
      </c>
      <c r="G56" s="50">
        <f t="shared" si="5"/>
        <v>926831</v>
      </c>
      <c r="H56" s="50">
        <f t="shared" si="5"/>
        <v>1619240</v>
      </c>
      <c r="I56" s="50">
        <f t="shared" si="5"/>
        <v>1074706</v>
      </c>
      <c r="J56" s="50">
        <f t="shared" si="5"/>
        <v>3620777</v>
      </c>
      <c r="K56" s="50">
        <f t="shared" si="5"/>
        <v>-2501020</v>
      </c>
      <c r="L56" s="50">
        <f t="shared" si="5"/>
        <v>1692065</v>
      </c>
      <c r="M56" s="50">
        <f t="shared" si="5"/>
        <v>-6186414</v>
      </c>
      <c r="N56" s="50">
        <f t="shared" si="5"/>
        <v>-6995369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-3374592</v>
      </c>
      <c r="X56" s="50">
        <f t="shared" si="5"/>
        <v>-5523600</v>
      </c>
      <c r="Y56" s="50">
        <f t="shared" si="5"/>
        <v>2149008</v>
      </c>
      <c r="Z56" s="51">
        <f>+IF(X56&lt;&gt;0,+(Y56/X56)*100,0)</f>
        <v>-38.905930914620903</v>
      </c>
      <c r="AA56" s="48">
        <f>SUM(AA53:AA55)</f>
        <v>-11047192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-16574128</v>
      </c>
      <c r="D59" s="65">
        <f>SUM(D56:D58)</f>
        <v>0</v>
      </c>
      <c r="E59" s="66">
        <f t="shared" si="6"/>
        <v>-11047192</v>
      </c>
      <c r="F59" s="67">
        <f t="shared" si="6"/>
        <v>-11047192</v>
      </c>
      <c r="G59" s="67">
        <f t="shared" si="6"/>
        <v>926831</v>
      </c>
      <c r="H59" s="67">
        <f t="shared" si="6"/>
        <v>1619240</v>
      </c>
      <c r="I59" s="67">
        <f t="shared" si="6"/>
        <v>1074706</v>
      </c>
      <c r="J59" s="67">
        <f t="shared" si="6"/>
        <v>3620777</v>
      </c>
      <c r="K59" s="67">
        <f t="shared" si="6"/>
        <v>-2501020</v>
      </c>
      <c r="L59" s="67">
        <f t="shared" si="6"/>
        <v>1692065</v>
      </c>
      <c r="M59" s="67">
        <f t="shared" si="6"/>
        <v>-6186414</v>
      </c>
      <c r="N59" s="67">
        <f t="shared" si="6"/>
        <v>-6995369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-3374592</v>
      </c>
      <c r="X59" s="67">
        <f t="shared" si="6"/>
        <v>-5523600</v>
      </c>
      <c r="Y59" s="67">
        <f t="shared" si="6"/>
        <v>2149008</v>
      </c>
      <c r="Z59" s="68">
        <f>+IF(X59&lt;&gt;0,+(Y59/X59)*100,0)</f>
        <v>-38.905930914620903</v>
      </c>
      <c r="AA59" s="65">
        <f>SUM(AA56:AA58)</f>
        <v>-11047192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49404034</v>
      </c>
      <c r="D6" s="20"/>
      <c r="E6" s="21">
        <v>67487527</v>
      </c>
      <c r="F6" s="22">
        <v>67487527</v>
      </c>
      <c r="G6" s="22">
        <v>3435377</v>
      </c>
      <c r="H6" s="22">
        <v>5445934</v>
      </c>
      <c r="I6" s="22">
        <v>5052377</v>
      </c>
      <c r="J6" s="22">
        <v>13933688</v>
      </c>
      <c r="K6" s="22">
        <v>4061166</v>
      </c>
      <c r="L6" s="22">
        <v>4863195</v>
      </c>
      <c r="M6" s="22">
        <v>4731586</v>
      </c>
      <c r="N6" s="22">
        <v>13655947</v>
      </c>
      <c r="O6" s="22"/>
      <c r="P6" s="22"/>
      <c r="Q6" s="22"/>
      <c r="R6" s="22"/>
      <c r="S6" s="22"/>
      <c r="T6" s="22"/>
      <c r="U6" s="22"/>
      <c r="V6" s="22"/>
      <c r="W6" s="22">
        <v>27589635</v>
      </c>
      <c r="X6" s="22">
        <v>33743766</v>
      </c>
      <c r="Y6" s="22">
        <v>-6154131</v>
      </c>
      <c r="Z6" s="23">
        <v>-18.237830952241669</v>
      </c>
      <c r="AA6" s="20">
        <v>67487527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634425</v>
      </c>
      <c r="D13" s="20"/>
      <c r="E13" s="21">
        <v>1152001</v>
      </c>
      <c r="F13" s="22">
        <v>1152001</v>
      </c>
      <c r="G13" s="22">
        <v>54935</v>
      </c>
      <c r="H13" s="22">
        <v>58907</v>
      </c>
      <c r="I13" s="22">
        <v>62044</v>
      </c>
      <c r="J13" s="22">
        <v>175886</v>
      </c>
      <c r="K13" s="22">
        <v>66519</v>
      </c>
      <c r="L13" s="22">
        <v>64058</v>
      </c>
      <c r="M13" s="22">
        <v>69337</v>
      </c>
      <c r="N13" s="22">
        <v>199914</v>
      </c>
      <c r="O13" s="22"/>
      <c r="P13" s="22"/>
      <c r="Q13" s="22"/>
      <c r="R13" s="22"/>
      <c r="S13" s="22"/>
      <c r="T13" s="22"/>
      <c r="U13" s="22"/>
      <c r="V13" s="22"/>
      <c r="W13" s="22">
        <v>375800</v>
      </c>
      <c r="X13" s="22">
        <v>576000</v>
      </c>
      <c r="Y13" s="22">
        <v>-200200</v>
      </c>
      <c r="Z13" s="23">
        <v>-34.756944444444443</v>
      </c>
      <c r="AA13" s="20">
        <v>1152001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7065</v>
      </c>
      <c r="D19" s="20"/>
      <c r="E19" s="21">
        <v>133580</v>
      </c>
      <c r="F19" s="22">
        <v>133580</v>
      </c>
      <c r="G19" s="22"/>
      <c r="H19" s="22">
        <v>3500</v>
      </c>
      <c r="I19" s="22"/>
      <c r="J19" s="22">
        <v>3500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3500</v>
      </c>
      <c r="X19" s="22">
        <v>66792</v>
      </c>
      <c r="Y19" s="22">
        <v>-63292</v>
      </c>
      <c r="Z19" s="23">
        <v>-94.759851479219066</v>
      </c>
      <c r="AA19" s="20">
        <v>133580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149852</v>
      </c>
      <c r="D23" s="20"/>
      <c r="E23" s="21">
        <v>92291</v>
      </c>
      <c r="F23" s="22">
        <v>92291</v>
      </c>
      <c r="G23" s="22">
        <v>1725</v>
      </c>
      <c r="H23" s="22">
        <v>1800</v>
      </c>
      <c r="I23" s="22">
        <v>1850</v>
      </c>
      <c r="J23" s="22">
        <v>5375</v>
      </c>
      <c r="K23" s="22">
        <v>3425</v>
      </c>
      <c r="L23" s="22">
        <v>3455</v>
      </c>
      <c r="M23" s="22"/>
      <c r="N23" s="22">
        <v>6880</v>
      </c>
      <c r="O23" s="22"/>
      <c r="P23" s="22"/>
      <c r="Q23" s="22"/>
      <c r="R23" s="22"/>
      <c r="S23" s="22"/>
      <c r="T23" s="22"/>
      <c r="U23" s="22"/>
      <c r="V23" s="22"/>
      <c r="W23" s="22">
        <v>12255</v>
      </c>
      <c r="X23" s="22">
        <v>46146</v>
      </c>
      <c r="Y23" s="22">
        <v>-33891</v>
      </c>
      <c r="Z23" s="23">
        <v>-73.442985307502269</v>
      </c>
      <c r="AA23" s="20">
        <v>92291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9166890</v>
      </c>
      <c r="D25" s="20"/>
      <c r="E25" s="21">
        <v>9732705</v>
      </c>
      <c r="F25" s="22">
        <v>9732705</v>
      </c>
      <c r="G25" s="22">
        <v>27545000</v>
      </c>
      <c r="H25" s="22"/>
      <c r="I25" s="22"/>
      <c r="J25" s="22">
        <v>27545000</v>
      </c>
      <c r="K25" s="22"/>
      <c r="L25" s="22"/>
      <c r="M25" s="22">
        <v>22036000</v>
      </c>
      <c r="N25" s="22">
        <v>22036000</v>
      </c>
      <c r="O25" s="22"/>
      <c r="P25" s="22"/>
      <c r="Q25" s="22"/>
      <c r="R25" s="22"/>
      <c r="S25" s="22"/>
      <c r="T25" s="22"/>
      <c r="U25" s="22"/>
      <c r="V25" s="22"/>
      <c r="W25" s="22">
        <v>49581000</v>
      </c>
      <c r="X25" s="22">
        <v>4866354</v>
      </c>
      <c r="Y25" s="22">
        <v>44714646</v>
      </c>
      <c r="Z25" s="23">
        <v>918.85312905719547</v>
      </c>
      <c r="AA25" s="20">
        <v>9732705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310923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59673189</v>
      </c>
      <c r="D32" s="29">
        <f t="shared" ref="D32:Y32" si="0">SUM(D6:D31)</f>
        <v>0</v>
      </c>
      <c r="E32" s="30">
        <f t="shared" si="0"/>
        <v>78598104</v>
      </c>
      <c r="F32" s="31">
        <f t="shared" si="0"/>
        <v>78598104</v>
      </c>
      <c r="G32" s="31">
        <f t="shared" si="0"/>
        <v>31037037</v>
      </c>
      <c r="H32" s="31">
        <f t="shared" si="0"/>
        <v>5510141</v>
      </c>
      <c r="I32" s="31">
        <f t="shared" si="0"/>
        <v>5116271</v>
      </c>
      <c r="J32" s="31">
        <f t="shared" si="0"/>
        <v>41663449</v>
      </c>
      <c r="K32" s="31">
        <f t="shared" si="0"/>
        <v>4131110</v>
      </c>
      <c r="L32" s="31">
        <f t="shared" si="0"/>
        <v>4930708</v>
      </c>
      <c r="M32" s="31">
        <f t="shared" si="0"/>
        <v>26836923</v>
      </c>
      <c r="N32" s="31">
        <f t="shared" si="0"/>
        <v>35898741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77562190</v>
      </c>
      <c r="X32" s="31">
        <f t="shared" si="0"/>
        <v>39299058</v>
      </c>
      <c r="Y32" s="31">
        <f t="shared" si="0"/>
        <v>38263132</v>
      </c>
      <c r="Z32" s="32">
        <f>+IF(X32&lt;&gt;0,+(Y32/X32)*100,0)</f>
        <v>97.363992795959646</v>
      </c>
      <c r="AA32" s="29">
        <f>SUM(AA6:AA31)</f>
        <v>78598104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4990586</v>
      </c>
      <c r="D34" s="20"/>
      <c r="E34" s="21">
        <v>5493385</v>
      </c>
      <c r="F34" s="22">
        <v>5493385</v>
      </c>
      <c r="G34" s="22">
        <v>382177</v>
      </c>
      <c r="H34" s="22">
        <v>360453</v>
      </c>
      <c r="I34" s="22">
        <v>434401</v>
      </c>
      <c r="J34" s="22">
        <v>1177031</v>
      </c>
      <c r="K34" s="22">
        <v>394418</v>
      </c>
      <c r="L34" s="22">
        <v>420766</v>
      </c>
      <c r="M34" s="22"/>
      <c r="N34" s="22">
        <v>815184</v>
      </c>
      <c r="O34" s="22"/>
      <c r="P34" s="22"/>
      <c r="Q34" s="22"/>
      <c r="R34" s="22"/>
      <c r="S34" s="22"/>
      <c r="T34" s="22"/>
      <c r="U34" s="22"/>
      <c r="V34" s="22"/>
      <c r="W34" s="22">
        <v>1992215</v>
      </c>
      <c r="X34" s="22">
        <v>2746698</v>
      </c>
      <c r="Y34" s="22">
        <v>-754483</v>
      </c>
      <c r="Z34" s="23">
        <v>-27.468727905288461</v>
      </c>
      <c r="AA34" s="20">
        <v>5493385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67495785</v>
      </c>
      <c r="D36" s="20"/>
      <c r="E36" s="21">
        <v>78110305</v>
      </c>
      <c r="F36" s="22">
        <v>78110305</v>
      </c>
      <c r="G36" s="22">
        <v>25909</v>
      </c>
      <c r="H36" s="22">
        <v>9647401</v>
      </c>
      <c r="I36" s="22">
        <v>8281426</v>
      </c>
      <c r="J36" s="22">
        <v>17954736</v>
      </c>
      <c r="K36" s="22">
        <v>5772390</v>
      </c>
      <c r="L36" s="22">
        <v>541391</v>
      </c>
      <c r="M36" s="22">
        <v>5423721</v>
      </c>
      <c r="N36" s="22">
        <v>11737502</v>
      </c>
      <c r="O36" s="22"/>
      <c r="P36" s="22"/>
      <c r="Q36" s="22"/>
      <c r="R36" s="22"/>
      <c r="S36" s="22"/>
      <c r="T36" s="22"/>
      <c r="U36" s="22"/>
      <c r="V36" s="22"/>
      <c r="W36" s="22">
        <v>29692238</v>
      </c>
      <c r="X36" s="22">
        <v>39055152</v>
      </c>
      <c r="Y36" s="22">
        <v>-9362914</v>
      </c>
      <c r="Z36" s="23">
        <v>-23.973569479386484</v>
      </c>
      <c r="AA36" s="20">
        <v>78110305</v>
      </c>
    </row>
    <row r="37" spans="1:27" ht="13.5" x14ac:dyDescent="0.25">
      <c r="A37" s="19" t="s">
        <v>63</v>
      </c>
      <c r="B37" s="15" t="s">
        <v>32</v>
      </c>
      <c r="C37" s="20">
        <v>531827</v>
      </c>
      <c r="D37" s="20"/>
      <c r="E37" s="21">
        <v>839200</v>
      </c>
      <c r="F37" s="22">
        <v>839200</v>
      </c>
      <c r="G37" s="22"/>
      <c r="H37" s="22">
        <v>40021</v>
      </c>
      <c r="I37" s="22">
        <v>14601</v>
      </c>
      <c r="J37" s="22">
        <v>54622</v>
      </c>
      <c r="K37" s="22">
        <v>4009</v>
      </c>
      <c r="L37" s="22">
        <v>54375</v>
      </c>
      <c r="M37" s="22"/>
      <c r="N37" s="22">
        <v>58384</v>
      </c>
      <c r="O37" s="22"/>
      <c r="P37" s="22"/>
      <c r="Q37" s="22"/>
      <c r="R37" s="22"/>
      <c r="S37" s="22"/>
      <c r="T37" s="22"/>
      <c r="U37" s="22"/>
      <c r="V37" s="22"/>
      <c r="W37" s="22">
        <v>113006</v>
      </c>
      <c r="X37" s="22">
        <v>419598</v>
      </c>
      <c r="Y37" s="22">
        <v>-306592</v>
      </c>
      <c r="Z37" s="23">
        <v>-73.06803178280164</v>
      </c>
      <c r="AA37" s="20">
        <v>839200</v>
      </c>
    </row>
    <row r="38" spans="1:27" ht="13.5" x14ac:dyDescent="0.25">
      <c r="A38" s="19" t="s">
        <v>64</v>
      </c>
      <c r="B38" s="15" t="s">
        <v>32</v>
      </c>
      <c r="C38" s="20">
        <v>759082</v>
      </c>
      <c r="D38" s="20"/>
      <c r="E38" s="21">
        <v>3940774</v>
      </c>
      <c r="F38" s="22">
        <v>3940774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1970388</v>
      </c>
      <c r="Y38" s="22">
        <v>-1970388</v>
      </c>
      <c r="Z38" s="23">
        <v>-100</v>
      </c>
      <c r="AA38" s="20">
        <v>3940774</v>
      </c>
    </row>
    <row r="39" spans="1:27" ht="13.5" x14ac:dyDescent="0.25">
      <c r="A39" s="19" t="s">
        <v>65</v>
      </c>
      <c r="B39" s="15" t="s">
        <v>32</v>
      </c>
      <c r="C39" s="20">
        <v>3643726</v>
      </c>
      <c r="D39" s="20"/>
      <c r="E39" s="21">
        <v>3671461</v>
      </c>
      <c r="F39" s="22">
        <v>3671461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1835730</v>
      </c>
      <c r="Y39" s="22">
        <v>-1835730</v>
      </c>
      <c r="Z39" s="23">
        <v>-100</v>
      </c>
      <c r="AA39" s="20">
        <v>3671461</v>
      </c>
    </row>
    <row r="40" spans="1:27" ht="13.5" x14ac:dyDescent="0.25">
      <c r="A40" s="19" t="s">
        <v>40</v>
      </c>
      <c r="B40" s="15" t="s">
        <v>32</v>
      </c>
      <c r="C40" s="20">
        <v>24140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1385725</v>
      </c>
      <c r="D41" s="20"/>
      <c r="E41" s="21">
        <v>1872203</v>
      </c>
      <c r="F41" s="22">
        <v>1872203</v>
      </c>
      <c r="G41" s="22"/>
      <c r="H41" s="22"/>
      <c r="I41" s="22"/>
      <c r="J41" s="22"/>
      <c r="K41" s="22">
        <v>16400</v>
      </c>
      <c r="L41" s="22"/>
      <c r="M41" s="22"/>
      <c r="N41" s="22">
        <v>16400</v>
      </c>
      <c r="O41" s="22"/>
      <c r="P41" s="22"/>
      <c r="Q41" s="22"/>
      <c r="R41" s="22"/>
      <c r="S41" s="22"/>
      <c r="T41" s="22"/>
      <c r="U41" s="22"/>
      <c r="V41" s="22"/>
      <c r="W41" s="22">
        <v>16400</v>
      </c>
      <c r="X41" s="22">
        <v>936102</v>
      </c>
      <c r="Y41" s="22">
        <v>-919702</v>
      </c>
      <c r="Z41" s="23">
        <v>-98.248054165037573</v>
      </c>
      <c r="AA41" s="20">
        <v>1872203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65978</v>
      </c>
      <c r="D43" s="20"/>
      <c r="E43" s="21">
        <v>576868</v>
      </c>
      <c r="F43" s="22">
        <v>576868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288432</v>
      </c>
      <c r="Y43" s="22">
        <v>-288432</v>
      </c>
      <c r="Z43" s="23">
        <v>-100</v>
      </c>
      <c r="AA43" s="20">
        <v>576868</v>
      </c>
    </row>
    <row r="44" spans="1:27" ht="13.5" x14ac:dyDescent="0.25">
      <c r="A44" s="19" t="s">
        <v>69</v>
      </c>
      <c r="B44" s="15" t="s">
        <v>32</v>
      </c>
      <c r="C44" s="20">
        <v>216756</v>
      </c>
      <c r="D44" s="20"/>
      <c r="E44" s="21">
        <v>364243</v>
      </c>
      <c r="F44" s="22">
        <v>364243</v>
      </c>
      <c r="G44" s="22">
        <v>326289</v>
      </c>
      <c r="H44" s="22">
        <v>342976</v>
      </c>
      <c r="I44" s="22">
        <v>324014</v>
      </c>
      <c r="J44" s="22">
        <v>993279</v>
      </c>
      <c r="K44" s="22">
        <v>344721</v>
      </c>
      <c r="L44" s="22">
        <v>390905</v>
      </c>
      <c r="M44" s="22">
        <v>391114</v>
      </c>
      <c r="N44" s="22">
        <v>1126740</v>
      </c>
      <c r="O44" s="22"/>
      <c r="P44" s="22"/>
      <c r="Q44" s="22"/>
      <c r="R44" s="22"/>
      <c r="S44" s="22"/>
      <c r="T44" s="22"/>
      <c r="U44" s="22"/>
      <c r="V44" s="22"/>
      <c r="W44" s="22">
        <v>2120019</v>
      </c>
      <c r="X44" s="22">
        <v>182124</v>
      </c>
      <c r="Y44" s="22">
        <v>1937895</v>
      </c>
      <c r="Z44" s="23">
        <v>1064.0525136720037</v>
      </c>
      <c r="AA44" s="20">
        <v>364243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79113605</v>
      </c>
      <c r="D47" s="29">
        <f t="shared" ref="D47:Y47" si="1">SUM(D34:D46)</f>
        <v>0</v>
      </c>
      <c r="E47" s="30">
        <f t="shared" si="1"/>
        <v>94868439</v>
      </c>
      <c r="F47" s="31">
        <f t="shared" si="1"/>
        <v>94868439</v>
      </c>
      <c r="G47" s="31">
        <f t="shared" si="1"/>
        <v>734375</v>
      </c>
      <c r="H47" s="31">
        <f t="shared" si="1"/>
        <v>10390851</v>
      </c>
      <c r="I47" s="31">
        <f t="shared" si="1"/>
        <v>9054442</v>
      </c>
      <c r="J47" s="31">
        <f t="shared" si="1"/>
        <v>20179668</v>
      </c>
      <c r="K47" s="31">
        <f t="shared" si="1"/>
        <v>6531938</v>
      </c>
      <c r="L47" s="31">
        <f t="shared" si="1"/>
        <v>1407437</v>
      </c>
      <c r="M47" s="31">
        <f t="shared" si="1"/>
        <v>5814835</v>
      </c>
      <c r="N47" s="31">
        <f t="shared" si="1"/>
        <v>13754210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33933878</v>
      </c>
      <c r="X47" s="31">
        <f t="shared" si="1"/>
        <v>47434224</v>
      </c>
      <c r="Y47" s="31">
        <f t="shared" si="1"/>
        <v>-13500346</v>
      </c>
      <c r="Z47" s="32">
        <f>+IF(X47&lt;&gt;0,+(Y47/X47)*100,0)</f>
        <v>-28.461192914213164</v>
      </c>
      <c r="AA47" s="29">
        <f>SUM(AA34:AA46)</f>
        <v>94868439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-19440416</v>
      </c>
      <c r="D48" s="39">
        <f t="shared" si="2"/>
        <v>0</v>
      </c>
      <c r="E48" s="40">
        <f t="shared" si="2"/>
        <v>-16270335</v>
      </c>
      <c r="F48" s="41">
        <f t="shared" si="2"/>
        <v>-16270335</v>
      </c>
      <c r="G48" s="41">
        <f t="shared" si="2"/>
        <v>30302662</v>
      </c>
      <c r="H48" s="41">
        <f t="shared" si="2"/>
        <v>-4880710</v>
      </c>
      <c r="I48" s="41">
        <f t="shared" si="2"/>
        <v>-3938171</v>
      </c>
      <c r="J48" s="41">
        <f t="shared" si="2"/>
        <v>21483781</v>
      </c>
      <c r="K48" s="41">
        <f t="shared" si="2"/>
        <v>-2400828</v>
      </c>
      <c r="L48" s="41">
        <f t="shared" si="2"/>
        <v>3523271</v>
      </c>
      <c r="M48" s="41">
        <f t="shared" si="2"/>
        <v>21022088</v>
      </c>
      <c r="N48" s="41">
        <f t="shared" si="2"/>
        <v>22144531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43628312</v>
      </c>
      <c r="X48" s="41">
        <f t="shared" si="2"/>
        <v>-8135166</v>
      </c>
      <c r="Y48" s="41">
        <f t="shared" si="2"/>
        <v>51763478</v>
      </c>
      <c r="Z48" s="42">
        <f>+IF(X48&lt;&gt;0,+(Y48/X48)*100,0)</f>
        <v>-636.29283041059023</v>
      </c>
      <c r="AA48" s="39">
        <f>+AA32-AA47</f>
        <v>-16270335</v>
      </c>
    </row>
    <row r="49" spans="1:27" ht="25.5" x14ac:dyDescent="0.25">
      <c r="A49" s="43" t="s">
        <v>74</v>
      </c>
      <c r="B49" s="15" t="s">
        <v>32</v>
      </c>
      <c r="C49" s="20">
        <v>5241000</v>
      </c>
      <c r="D49" s="20"/>
      <c r="E49" s="21"/>
      <c r="F49" s="22"/>
      <c r="G49" s="22">
        <v>425000</v>
      </c>
      <c r="H49" s="22">
        <v>342331</v>
      </c>
      <c r="I49" s="22">
        <v>278648</v>
      </c>
      <c r="J49" s="22">
        <v>1045979</v>
      </c>
      <c r="K49" s="22">
        <v>311480</v>
      </c>
      <c r="L49" s="22"/>
      <c r="M49" s="22"/>
      <c r="N49" s="22">
        <v>311480</v>
      </c>
      <c r="O49" s="22"/>
      <c r="P49" s="22"/>
      <c r="Q49" s="22"/>
      <c r="R49" s="22"/>
      <c r="S49" s="22"/>
      <c r="T49" s="22"/>
      <c r="U49" s="22"/>
      <c r="V49" s="22"/>
      <c r="W49" s="22">
        <v>1357459</v>
      </c>
      <c r="X49" s="22"/>
      <c r="Y49" s="22">
        <v>1357459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-14199416</v>
      </c>
      <c r="D51" s="48">
        <f t="shared" si="3"/>
        <v>0</v>
      </c>
      <c r="E51" s="49">
        <f t="shared" si="3"/>
        <v>-16270335</v>
      </c>
      <c r="F51" s="50">
        <f t="shared" si="3"/>
        <v>-16270335</v>
      </c>
      <c r="G51" s="50">
        <f t="shared" si="3"/>
        <v>30727662</v>
      </c>
      <c r="H51" s="50">
        <f t="shared" si="3"/>
        <v>-4538379</v>
      </c>
      <c r="I51" s="50">
        <f t="shared" si="3"/>
        <v>-3659523</v>
      </c>
      <c r="J51" s="50">
        <f t="shared" si="3"/>
        <v>22529760</v>
      </c>
      <c r="K51" s="50">
        <f t="shared" si="3"/>
        <v>-2089348</v>
      </c>
      <c r="L51" s="50">
        <f t="shared" si="3"/>
        <v>3523271</v>
      </c>
      <c r="M51" s="50">
        <f t="shared" si="3"/>
        <v>21022088</v>
      </c>
      <c r="N51" s="50">
        <f t="shared" si="3"/>
        <v>22456011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44985771</v>
      </c>
      <c r="X51" s="50">
        <f t="shared" si="3"/>
        <v>-8135166</v>
      </c>
      <c r="Y51" s="50">
        <f t="shared" si="3"/>
        <v>53120937</v>
      </c>
      <c r="Z51" s="51">
        <f>+IF(X51&lt;&gt;0,+(Y51/X51)*100,0)</f>
        <v>-652.97914019209941</v>
      </c>
      <c r="AA51" s="48">
        <f>SUM(AA48:AA50)</f>
        <v>-16270335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-14199416</v>
      </c>
      <c r="D53" s="54">
        <f>+D51-D52</f>
        <v>0</v>
      </c>
      <c r="E53" s="55">
        <f t="shared" si="4"/>
        <v>-16270335</v>
      </c>
      <c r="F53" s="56">
        <f t="shared" si="4"/>
        <v>-16270335</v>
      </c>
      <c r="G53" s="56">
        <f t="shared" si="4"/>
        <v>30727662</v>
      </c>
      <c r="H53" s="56">
        <f t="shared" si="4"/>
        <v>-4538379</v>
      </c>
      <c r="I53" s="56">
        <f t="shared" si="4"/>
        <v>-3659523</v>
      </c>
      <c r="J53" s="56">
        <f t="shared" si="4"/>
        <v>22529760</v>
      </c>
      <c r="K53" s="56">
        <f t="shared" si="4"/>
        <v>-2089348</v>
      </c>
      <c r="L53" s="56">
        <f t="shared" si="4"/>
        <v>3523271</v>
      </c>
      <c r="M53" s="56">
        <f t="shared" si="4"/>
        <v>21022088</v>
      </c>
      <c r="N53" s="56">
        <f t="shared" si="4"/>
        <v>22456011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44985771</v>
      </c>
      <c r="X53" s="56">
        <f t="shared" si="4"/>
        <v>-8135166</v>
      </c>
      <c r="Y53" s="56">
        <f t="shared" si="4"/>
        <v>53120937</v>
      </c>
      <c r="Z53" s="57">
        <f>+IF(X53&lt;&gt;0,+(Y53/X53)*100,0)</f>
        <v>-652.97914019209941</v>
      </c>
      <c r="AA53" s="54">
        <f>+AA51-AA52</f>
        <v>-16270335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-14199416</v>
      </c>
      <c r="D56" s="48">
        <f>SUM(D53:D55)</f>
        <v>0</v>
      </c>
      <c r="E56" s="49">
        <f t="shared" si="5"/>
        <v>-16270335</v>
      </c>
      <c r="F56" s="50">
        <f t="shared" si="5"/>
        <v>-16270335</v>
      </c>
      <c r="G56" s="50">
        <f t="shared" si="5"/>
        <v>30727662</v>
      </c>
      <c r="H56" s="50">
        <f t="shared" si="5"/>
        <v>-4538379</v>
      </c>
      <c r="I56" s="50">
        <f t="shared" si="5"/>
        <v>-3659523</v>
      </c>
      <c r="J56" s="50">
        <f t="shared" si="5"/>
        <v>22529760</v>
      </c>
      <c r="K56" s="50">
        <f t="shared" si="5"/>
        <v>-2089348</v>
      </c>
      <c r="L56" s="50">
        <f t="shared" si="5"/>
        <v>3523271</v>
      </c>
      <c r="M56" s="50">
        <f t="shared" si="5"/>
        <v>21022088</v>
      </c>
      <c r="N56" s="50">
        <f t="shared" si="5"/>
        <v>22456011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44985771</v>
      </c>
      <c r="X56" s="50">
        <f t="shared" si="5"/>
        <v>-8135166</v>
      </c>
      <c r="Y56" s="50">
        <f t="shared" si="5"/>
        <v>53120937</v>
      </c>
      <c r="Z56" s="51">
        <f>+IF(X56&lt;&gt;0,+(Y56/X56)*100,0)</f>
        <v>-652.97914019209941</v>
      </c>
      <c r="AA56" s="48">
        <f>SUM(AA53:AA55)</f>
        <v>-16270335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-14199416</v>
      </c>
      <c r="D59" s="65">
        <f>SUM(D56:D58)</f>
        <v>0</v>
      </c>
      <c r="E59" s="66">
        <f t="shared" si="6"/>
        <v>-16270335</v>
      </c>
      <c r="F59" s="67">
        <f t="shared" si="6"/>
        <v>-16270335</v>
      </c>
      <c r="G59" s="67">
        <f t="shared" si="6"/>
        <v>30727662</v>
      </c>
      <c r="H59" s="67">
        <f t="shared" si="6"/>
        <v>-4538379</v>
      </c>
      <c r="I59" s="67">
        <f t="shared" si="6"/>
        <v>-3659523</v>
      </c>
      <c r="J59" s="67">
        <f t="shared" si="6"/>
        <v>22529760</v>
      </c>
      <c r="K59" s="67">
        <f t="shared" si="6"/>
        <v>-2089348</v>
      </c>
      <c r="L59" s="67">
        <f t="shared" si="6"/>
        <v>3523271</v>
      </c>
      <c r="M59" s="67">
        <f t="shared" si="6"/>
        <v>21022088</v>
      </c>
      <c r="N59" s="67">
        <f t="shared" si="6"/>
        <v>22456011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44985771</v>
      </c>
      <c r="X59" s="67">
        <f t="shared" si="6"/>
        <v>-8135166</v>
      </c>
      <c r="Y59" s="67">
        <f t="shared" si="6"/>
        <v>53120937</v>
      </c>
      <c r="Z59" s="68">
        <f>+IF(X59&lt;&gt;0,+(Y59/X59)*100,0)</f>
        <v>-652.97914019209941</v>
      </c>
      <c r="AA59" s="65">
        <f>SUM(AA56:AA58)</f>
        <v>-16270335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91275147</v>
      </c>
      <c r="D6" s="20"/>
      <c r="E6" s="21">
        <v>125218500</v>
      </c>
      <c r="F6" s="22">
        <v>125218500</v>
      </c>
      <c r="G6" s="22">
        <v>10774445</v>
      </c>
      <c r="H6" s="22">
        <v>8036554</v>
      </c>
      <c r="I6" s="22">
        <v>8422298</v>
      </c>
      <c r="J6" s="22">
        <v>27233297</v>
      </c>
      <c r="K6" s="22">
        <v>8495645</v>
      </c>
      <c r="L6" s="22">
        <v>10861133</v>
      </c>
      <c r="M6" s="22">
        <v>12869855</v>
      </c>
      <c r="N6" s="22">
        <v>32226633</v>
      </c>
      <c r="O6" s="22"/>
      <c r="P6" s="22"/>
      <c r="Q6" s="22"/>
      <c r="R6" s="22"/>
      <c r="S6" s="22"/>
      <c r="T6" s="22"/>
      <c r="U6" s="22"/>
      <c r="V6" s="22"/>
      <c r="W6" s="22">
        <v>59459930</v>
      </c>
      <c r="X6" s="22">
        <v>62609304</v>
      </c>
      <c r="Y6" s="22">
        <v>-3149374</v>
      </c>
      <c r="Z6" s="23">
        <v>-5.0302012620999585</v>
      </c>
      <c r="AA6" s="20">
        <v>125218500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2433909</v>
      </c>
      <c r="D13" s="20"/>
      <c r="E13" s="21">
        <v>1064056</v>
      </c>
      <c r="F13" s="22">
        <v>1064056</v>
      </c>
      <c r="G13" s="22">
        <v>291785</v>
      </c>
      <c r="H13" s="22">
        <v>320893</v>
      </c>
      <c r="I13" s="22">
        <v>364335</v>
      </c>
      <c r="J13" s="22">
        <v>977013</v>
      </c>
      <c r="K13" s="22">
        <v>334082</v>
      </c>
      <c r="L13" s="22">
        <v>342623</v>
      </c>
      <c r="M13" s="22">
        <v>361810</v>
      </c>
      <c r="N13" s="22">
        <v>1038515</v>
      </c>
      <c r="O13" s="22"/>
      <c r="P13" s="22"/>
      <c r="Q13" s="22"/>
      <c r="R13" s="22"/>
      <c r="S13" s="22"/>
      <c r="T13" s="22"/>
      <c r="U13" s="22"/>
      <c r="V13" s="22"/>
      <c r="W13" s="22">
        <v>2015528</v>
      </c>
      <c r="X13" s="22">
        <v>532030</v>
      </c>
      <c r="Y13" s="22">
        <v>1483498</v>
      </c>
      <c r="Z13" s="23">
        <v>278.83728361182636</v>
      </c>
      <c r="AA13" s="20">
        <v>1064056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93709056</v>
      </c>
      <c r="D32" s="29">
        <f t="shared" ref="D32:Y32" si="0">SUM(D6:D31)</f>
        <v>0</v>
      </c>
      <c r="E32" s="30">
        <f t="shared" si="0"/>
        <v>126282556</v>
      </c>
      <c r="F32" s="31">
        <f t="shared" si="0"/>
        <v>126282556</v>
      </c>
      <c r="G32" s="31">
        <f t="shared" si="0"/>
        <v>11066230</v>
      </c>
      <c r="H32" s="31">
        <f t="shared" si="0"/>
        <v>8357447</v>
      </c>
      <c r="I32" s="31">
        <f t="shared" si="0"/>
        <v>8786633</v>
      </c>
      <c r="J32" s="31">
        <f t="shared" si="0"/>
        <v>28210310</v>
      </c>
      <c r="K32" s="31">
        <f t="shared" si="0"/>
        <v>8829727</v>
      </c>
      <c r="L32" s="31">
        <f t="shared" si="0"/>
        <v>11203756</v>
      </c>
      <c r="M32" s="31">
        <f t="shared" si="0"/>
        <v>13231665</v>
      </c>
      <c r="N32" s="31">
        <f t="shared" si="0"/>
        <v>33265148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61475458</v>
      </c>
      <c r="X32" s="31">
        <f t="shared" si="0"/>
        <v>63141334</v>
      </c>
      <c r="Y32" s="31">
        <f t="shared" si="0"/>
        <v>-1665876</v>
      </c>
      <c r="Z32" s="32">
        <f>+IF(X32&lt;&gt;0,+(Y32/X32)*100,0)</f>
        <v>-2.638328800592018</v>
      </c>
      <c r="AA32" s="29">
        <f>SUM(AA6:AA31)</f>
        <v>126282556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6942202</v>
      </c>
      <c r="D34" s="20"/>
      <c r="E34" s="21">
        <v>7512564</v>
      </c>
      <c r="F34" s="22">
        <v>7512564</v>
      </c>
      <c r="G34" s="22">
        <v>612736</v>
      </c>
      <c r="H34" s="22"/>
      <c r="I34" s="22"/>
      <c r="J34" s="22">
        <v>612736</v>
      </c>
      <c r="K34" s="22">
        <v>717011</v>
      </c>
      <c r="L34" s="22"/>
      <c r="M34" s="22">
        <v>643961</v>
      </c>
      <c r="N34" s="22">
        <v>1360972</v>
      </c>
      <c r="O34" s="22"/>
      <c r="P34" s="22"/>
      <c r="Q34" s="22"/>
      <c r="R34" s="22"/>
      <c r="S34" s="22"/>
      <c r="T34" s="22"/>
      <c r="U34" s="22"/>
      <c r="V34" s="22"/>
      <c r="W34" s="22">
        <v>1973708</v>
      </c>
      <c r="X34" s="22">
        <v>3756312</v>
      </c>
      <c r="Y34" s="22">
        <v>-1782604</v>
      </c>
      <c r="Z34" s="23">
        <v>-47.456228343119527</v>
      </c>
      <c r="AA34" s="20">
        <v>7512564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37621449</v>
      </c>
      <c r="D36" s="20"/>
      <c r="E36" s="21">
        <v>127875000</v>
      </c>
      <c r="F36" s="22">
        <v>127875000</v>
      </c>
      <c r="G36" s="22">
        <v>2248590</v>
      </c>
      <c r="H36" s="22"/>
      <c r="I36" s="22">
        <v>64977</v>
      </c>
      <c r="J36" s="22">
        <v>2313567</v>
      </c>
      <c r="K36" s="22">
        <v>502355</v>
      </c>
      <c r="L36" s="22">
        <v>55825</v>
      </c>
      <c r="M36" s="22"/>
      <c r="N36" s="22">
        <v>558180</v>
      </c>
      <c r="O36" s="22"/>
      <c r="P36" s="22"/>
      <c r="Q36" s="22"/>
      <c r="R36" s="22"/>
      <c r="S36" s="22"/>
      <c r="T36" s="22"/>
      <c r="U36" s="22"/>
      <c r="V36" s="22"/>
      <c r="W36" s="22">
        <v>2871747</v>
      </c>
      <c r="X36" s="22">
        <v>63937500</v>
      </c>
      <c r="Y36" s="22">
        <v>-61065753</v>
      </c>
      <c r="Z36" s="23">
        <v>-95.508509090909087</v>
      </c>
      <c r="AA36" s="20">
        <v>127875000</v>
      </c>
    </row>
    <row r="37" spans="1:27" ht="13.5" x14ac:dyDescent="0.25">
      <c r="A37" s="19" t="s">
        <v>63</v>
      </c>
      <c r="B37" s="15" t="s">
        <v>32</v>
      </c>
      <c r="C37" s="20">
        <v>2906791</v>
      </c>
      <c r="D37" s="20"/>
      <c r="E37" s="21">
        <v>4287164</v>
      </c>
      <c r="F37" s="22">
        <v>4287164</v>
      </c>
      <c r="G37" s="22">
        <v>44266</v>
      </c>
      <c r="H37" s="22">
        <v>133364</v>
      </c>
      <c r="I37" s="22">
        <v>32676</v>
      </c>
      <c r="J37" s="22">
        <v>210306</v>
      </c>
      <c r="K37" s="22">
        <v>79473</v>
      </c>
      <c r="L37" s="22"/>
      <c r="M37" s="22">
        <v>2380</v>
      </c>
      <c r="N37" s="22">
        <v>81853</v>
      </c>
      <c r="O37" s="22"/>
      <c r="P37" s="22"/>
      <c r="Q37" s="22"/>
      <c r="R37" s="22"/>
      <c r="S37" s="22"/>
      <c r="T37" s="22"/>
      <c r="U37" s="22"/>
      <c r="V37" s="22"/>
      <c r="W37" s="22">
        <v>292159</v>
      </c>
      <c r="X37" s="22">
        <v>2143586</v>
      </c>
      <c r="Y37" s="22">
        <v>-1851427</v>
      </c>
      <c r="Z37" s="23">
        <v>-86.370549163877726</v>
      </c>
      <c r="AA37" s="20">
        <v>4287164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80481</v>
      </c>
      <c r="D40" s="20"/>
      <c r="E40" s="21">
        <v>13948000</v>
      </c>
      <c r="F40" s="22">
        <v>13948000</v>
      </c>
      <c r="G40" s="22"/>
      <c r="H40" s="22">
        <v>165</v>
      </c>
      <c r="I40" s="22"/>
      <c r="J40" s="22">
        <v>165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165</v>
      </c>
      <c r="X40" s="22">
        <v>6974002</v>
      </c>
      <c r="Y40" s="22">
        <v>-6973837</v>
      </c>
      <c r="Z40" s="23">
        <v>-99.99763407007913</v>
      </c>
      <c r="AA40" s="20">
        <v>13948000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694893</v>
      </c>
      <c r="D44" s="20"/>
      <c r="E44" s="21">
        <v>748601</v>
      </c>
      <c r="F44" s="22">
        <v>748601</v>
      </c>
      <c r="G44" s="22">
        <v>83747</v>
      </c>
      <c r="H44" s="22">
        <v>12400</v>
      </c>
      <c r="I44" s="22">
        <v>3232</v>
      </c>
      <c r="J44" s="22">
        <v>99379</v>
      </c>
      <c r="K44" s="22">
        <v>260736</v>
      </c>
      <c r="L44" s="22">
        <v>13656</v>
      </c>
      <c r="M44" s="22">
        <v>20045</v>
      </c>
      <c r="N44" s="22">
        <v>294437</v>
      </c>
      <c r="O44" s="22"/>
      <c r="P44" s="22"/>
      <c r="Q44" s="22"/>
      <c r="R44" s="22"/>
      <c r="S44" s="22"/>
      <c r="T44" s="22"/>
      <c r="U44" s="22"/>
      <c r="V44" s="22"/>
      <c r="W44" s="22">
        <v>393816</v>
      </c>
      <c r="X44" s="22">
        <v>374315</v>
      </c>
      <c r="Y44" s="22">
        <v>19501</v>
      </c>
      <c r="Z44" s="23">
        <v>5.2097832039859471</v>
      </c>
      <c r="AA44" s="20">
        <v>748601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48245816</v>
      </c>
      <c r="D47" s="29">
        <f t="shared" ref="D47:Y47" si="1">SUM(D34:D46)</f>
        <v>0</v>
      </c>
      <c r="E47" s="30">
        <f t="shared" si="1"/>
        <v>154371329</v>
      </c>
      <c r="F47" s="31">
        <f t="shared" si="1"/>
        <v>154371329</v>
      </c>
      <c r="G47" s="31">
        <f t="shared" si="1"/>
        <v>2989339</v>
      </c>
      <c r="H47" s="31">
        <f t="shared" si="1"/>
        <v>145929</v>
      </c>
      <c r="I47" s="31">
        <f t="shared" si="1"/>
        <v>100885</v>
      </c>
      <c r="J47" s="31">
        <f t="shared" si="1"/>
        <v>3236153</v>
      </c>
      <c r="K47" s="31">
        <f t="shared" si="1"/>
        <v>1559575</v>
      </c>
      <c r="L47" s="31">
        <f t="shared" si="1"/>
        <v>69481</v>
      </c>
      <c r="M47" s="31">
        <f t="shared" si="1"/>
        <v>666386</v>
      </c>
      <c r="N47" s="31">
        <f t="shared" si="1"/>
        <v>2295442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5531595</v>
      </c>
      <c r="X47" s="31">
        <f t="shared" si="1"/>
        <v>77185715</v>
      </c>
      <c r="Y47" s="31">
        <f t="shared" si="1"/>
        <v>-71654120</v>
      </c>
      <c r="Z47" s="32">
        <f>+IF(X47&lt;&gt;0,+(Y47/X47)*100,0)</f>
        <v>-92.833395402245088</v>
      </c>
      <c r="AA47" s="29">
        <f>SUM(AA34:AA46)</f>
        <v>154371329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45463240</v>
      </c>
      <c r="D48" s="39">
        <f t="shared" si="2"/>
        <v>0</v>
      </c>
      <c r="E48" s="40">
        <f t="shared" si="2"/>
        <v>-28088773</v>
      </c>
      <c r="F48" s="41">
        <f t="shared" si="2"/>
        <v>-28088773</v>
      </c>
      <c r="G48" s="41">
        <f t="shared" si="2"/>
        <v>8076891</v>
      </c>
      <c r="H48" s="41">
        <f t="shared" si="2"/>
        <v>8211518</v>
      </c>
      <c r="I48" s="41">
        <f t="shared" si="2"/>
        <v>8685748</v>
      </c>
      <c r="J48" s="41">
        <f t="shared" si="2"/>
        <v>24974157</v>
      </c>
      <c r="K48" s="41">
        <f t="shared" si="2"/>
        <v>7270152</v>
      </c>
      <c r="L48" s="41">
        <f t="shared" si="2"/>
        <v>11134275</v>
      </c>
      <c r="M48" s="41">
        <f t="shared" si="2"/>
        <v>12565279</v>
      </c>
      <c r="N48" s="41">
        <f t="shared" si="2"/>
        <v>30969706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55943863</v>
      </c>
      <c r="X48" s="41">
        <f t="shared" si="2"/>
        <v>-14044381</v>
      </c>
      <c r="Y48" s="41">
        <f t="shared" si="2"/>
        <v>69988244</v>
      </c>
      <c r="Z48" s="42">
        <f>+IF(X48&lt;&gt;0,+(Y48/X48)*100,0)</f>
        <v>-498.33626700956063</v>
      </c>
      <c r="AA48" s="39">
        <f>+AA32-AA47</f>
        <v>-28088773</v>
      </c>
    </row>
    <row r="49" spans="1:27" ht="25.5" x14ac:dyDescent="0.25">
      <c r="A49" s="43" t="s">
        <v>74</v>
      </c>
      <c r="B49" s="15" t="s">
        <v>32</v>
      </c>
      <c r="C49" s="20">
        <v>2893203</v>
      </c>
      <c r="D49" s="20"/>
      <c r="E49" s="21">
        <v>6365000</v>
      </c>
      <c r="F49" s="22">
        <v>6365000</v>
      </c>
      <c r="G49" s="22">
        <v>1999986</v>
      </c>
      <c r="H49" s="22">
        <v>646040</v>
      </c>
      <c r="I49" s="22"/>
      <c r="J49" s="22">
        <v>2646026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2646026</v>
      </c>
      <c r="X49" s="22">
        <v>3182504</v>
      </c>
      <c r="Y49" s="22">
        <v>-536478</v>
      </c>
      <c r="Z49" s="23">
        <v>-16.857103714559354</v>
      </c>
      <c r="AA49" s="20">
        <v>6365000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48356443</v>
      </c>
      <c r="D51" s="48">
        <f t="shared" si="3"/>
        <v>0</v>
      </c>
      <c r="E51" s="49">
        <f t="shared" si="3"/>
        <v>-21723773</v>
      </c>
      <c r="F51" s="50">
        <f t="shared" si="3"/>
        <v>-21723773</v>
      </c>
      <c r="G51" s="50">
        <f t="shared" si="3"/>
        <v>10076877</v>
      </c>
      <c r="H51" s="50">
        <f t="shared" si="3"/>
        <v>8857558</v>
      </c>
      <c r="I51" s="50">
        <f t="shared" si="3"/>
        <v>8685748</v>
      </c>
      <c r="J51" s="50">
        <f t="shared" si="3"/>
        <v>27620183</v>
      </c>
      <c r="K51" s="50">
        <f t="shared" si="3"/>
        <v>7270152</v>
      </c>
      <c r="L51" s="50">
        <f t="shared" si="3"/>
        <v>11134275</v>
      </c>
      <c r="M51" s="50">
        <f t="shared" si="3"/>
        <v>12565279</v>
      </c>
      <c r="N51" s="50">
        <f t="shared" si="3"/>
        <v>30969706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58589889</v>
      </c>
      <c r="X51" s="50">
        <f t="shared" si="3"/>
        <v>-10861877</v>
      </c>
      <c r="Y51" s="50">
        <f t="shared" si="3"/>
        <v>69451766</v>
      </c>
      <c r="Z51" s="51">
        <f>+IF(X51&lt;&gt;0,+(Y51/X51)*100,0)</f>
        <v>-639.40851107041624</v>
      </c>
      <c r="AA51" s="48">
        <f>SUM(AA48:AA50)</f>
        <v>-21723773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48356443</v>
      </c>
      <c r="D53" s="54">
        <f>+D51-D52</f>
        <v>0</v>
      </c>
      <c r="E53" s="55">
        <f t="shared" si="4"/>
        <v>-21723773</v>
      </c>
      <c r="F53" s="56">
        <f t="shared" si="4"/>
        <v>-21723773</v>
      </c>
      <c r="G53" s="56">
        <f t="shared" si="4"/>
        <v>10076877</v>
      </c>
      <c r="H53" s="56">
        <f t="shared" si="4"/>
        <v>8857558</v>
      </c>
      <c r="I53" s="56">
        <f t="shared" si="4"/>
        <v>8685748</v>
      </c>
      <c r="J53" s="56">
        <f t="shared" si="4"/>
        <v>27620183</v>
      </c>
      <c r="K53" s="56">
        <f t="shared" si="4"/>
        <v>7270152</v>
      </c>
      <c r="L53" s="56">
        <f t="shared" si="4"/>
        <v>11134275</v>
      </c>
      <c r="M53" s="56">
        <f t="shared" si="4"/>
        <v>12565279</v>
      </c>
      <c r="N53" s="56">
        <f t="shared" si="4"/>
        <v>30969706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58589889</v>
      </c>
      <c r="X53" s="56">
        <f t="shared" si="4"/>
        <v>-10861877</v>
      </c>
      <c r="Y53" s="56">
        <f t="shared" si="4"/>
        <v>69451766</v>
      </c>
      <c r="Z53" s="57">
        <f>+IF(X53&lt;&gt;0,+(Y53/X53)*100,0)</f>
        <v>-639.40851107041624</v>
      </c>
      <c r="AA53" s="54">
        <f>+AA51-AA52</f>
        <v>-21723773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48356443</v>
      </c>
      <c r="D56" s="48">
        <f>SUM(D53:D55)</f>
        <v>0</v>
      </c>
      <c r="E56" s="49">
        <f t="shared" si="5"/>
        <v>-21723773</v>
      </c>
      <c r="F56" s="50">
        <f t="shared" si="5"/>
        <v>-21723773</v>
      </c>
      <c r="G56" s="50">
        <f t="shared" si="5"/>
        <v>10076877</v>
      </c>
      <c r="H56" s="50">
        <f t="shared" si="5"/>
        <v>8857558</v>
      </c>
      <c r="I56" s="50">
        <f t="shared" si="5"/>
        <v>8685748</v>
      </c>
      <c r="J56" s="50">
        <f t="shared" si="5"/>
        <v>27620183</v>
      </c>
      <c r="K56" s="50">
        <f t="shared" si="5"/>
        <v>7270152</v>
      </c>
      <c r="L56" s="50">
        <f t="shared" si="5"/>
        <v>11134275</v>
      </c>
      <c r="M56" s="50">
        <f t="shared" si="5"/>
        <v>12565279</v>
      </c>
      <c r="N56" s="50">
        <f t="shared" si="5"/>
        <v>30969706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58589889</v>
      </c>
      <c r="X56" s="50">
        <f t="shared" si="5"/>
        <v>-10861877</v>
      </c>
      <c r="Y56" s="50">
        <f t="shared" si="5"/>
        <v>69451766</v>
      </c>
      <c r="Z56" s="51">
        <f>+IF(X56&lt;&gt;0,+(Y56/X56)*100,0)</f>
        <v>-639.40851107041624</v>
      </c>
      <c r="AA56" s="48">
        <f>SUM(AA53:AA55)</f>
        <v>-21723773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48356443</v>
      </c>
      <c r="D59" s="65">
        <f>SUM(D56:D58)</f>
        <v>0</v>
      </c>
      <c r="E59" s="66">
        <f t="shared" si="6"/>
        <v>-21723773</v>
      </c>
      <c r="F59" s="67">
        <f t="shared" si="6"/>
        <v>-21723773</v>
      </c>
      <c r="G59" s="67">
        <f t="shared" si="6"/>
        <v>10076877</v>
      </c>
      <c r="H59" s="67">
        <f t="shared" si="6"/>
        <v>8857558</v>
      </c>
      <c r="I59" s="67">
        <f t="shared" si="6"/>
        <v>8685748</v>
      </c>
      <c r="J59" s="67">
        <f t="shared" si="6"/>
        <v>27620183</v>
      </c>
      <c r="K59" s="67">
        <f t="shared" si="6"/>
        <v>7270152</v>
      </c>
      <c r="L59" s="67">
        <f t="shared" si="6"/>
        <v>11134275</v>
      </c>
      <c r="M59" s="67">
        <f t="shared" si="6"/>
        <v>12565279</v>
      </c>
      <c r="N59" s="67">
        <f t="shared" si="6"/>
        <v>30969706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58589889</v>
      </c>
      <c r="X59" s="67">
        <f t="shared" si="6"/>
        <v>-10861877</v>
      </c>
      <c r="Y59" s="67">
        <f t="shared" si="6"/>
        <v>69451766</v>
      </c>
      <c r="Z59" s="68">
        <f>+IF(X59&lt;&gt;0,+(Y59/X59)*100,0)</f>
        <v>-639.40851107041624</v>
      </c>
      <c r="AA59" s="65">
        <f>SUM(AA56:AA58)</f>
        <v>-21723773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3670534</v>
      </c>
      <c r="D44" s="20"/>
      <c r="E44" s="21">
        <v>2199310</v>
      </c>
      <c r="F44" s="22">
        <v>2199310</v>
      </c>
      <c r="G44" s="22">
        <v>91262</v>
      </c>
      <c r="H44" s="22">
        <v>300</v>
      </c>
      <c r="I44" s="22"/>
      <c r="J44" s="22">
        <v>91562</v>
      </c>
      <c r="K44" s="22">
        <v>21739</v>
      </c>
      <c r="L44" s="22">
        <v>361099</v>
      </c>
      <c r="M44" s="22"/>
      <c r="N44" s="22">
        <v>382838</v>
      </c>
      <c r="O44" s="22"/>
      <c r="P44" s="22"/>
      <c r="Q44" s="22"/>
      <c r="R44" s="22"/>
      <c r="S44" s="22"/>
      <c r="T44" s="22"/>
      <c r="U44" s="22"/>
      <c r="V44" s="22"/>
      <c r="W44" s="22">
        <v>474400</v>
      </c>
      <c r="X44" s="22">
        <v>1099650</v>
      </c>
      <c r="Y44" s="22">
        <v>-625250</v>
      </c>
      <c r="Z44" s="23">
        <v>-56.859000591097164</v>
      </c>
      <c r="AA44" s="20">
        <v>2199310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3670534</v>
      </c>
      <c r="D47" s="29">
        <f t="shared" ref="D47:Y47" si="1">SUM(D34:D46)</f>
        <v>0</v>
      </c>
      <c r="E47" s="30">
        <f t="shared" si="1"/>
        <v>2199310</v>
      </c>
      <c r="F47" s="31">
        <f t="shared" si="1"/>
        <v>2199310</v>
      </c>
      <c r="G47" s="31">
        <f t="shared" si="1"/>
        <v>91262</v>
      </c>
      <c r="H47" s="31">
        <f t="shared" si="1"/>
        <v>300</v>
      </c>
      <c r="I47" s="31">
        <f t="shared" si="1"/>
        <v>0</v>
      </c>
      <c r="J47" s="31">
        <f t="shared" si="1"/>
        <v>91562</v>
      </c>
      <c r="K47" s="31">
        <f t="shared" si="1"/>
        <v>21739</v>
      </c>
      <c r="L47" s="31">
        <f t="shared" si="1"/>
        <v>361099</v>
      </c>
      <c r="M47" s="31">
        <f t="shared" si="1"/>
        <v>0</v>
      </c>
      <c r="N47" s="31">
        <f t="shared" si="1"/>
        <v>382838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474400</v>
      </c>
      <c r="X47" s="31">
        <f t="shared" si="1"/>
        <v>1099650</v>
      </c>
      <c r="Y47" s="31">
        <f t="shared" si="1"/>
        <v>-625250</v>
      </c>
      <c r="Z47" s="32">
        <f>+IF(X47&lt;&gt;0,+(Y47/X47)*100,0)</f>
        <v>-56.859000591097164</v>
      </c>
      <c r="AA47" s="29">
        <f>SUM(AA34:AA46)</f>
        <v>2199310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-3670534</v>
      </c>
      <c r="D48" s="39">
        <f t="shared" si="2"/>
        <v>0</v>
      </c>
      <c r="E48" s="40">
        <f t="shared" si="2"/>
        <v>-2199310</v>
      </c>
      <c r="F48" s="41">
        <f t="shared" si="2"/>
        <v>-2199310</v>
      </c>
      <c r="G48" s="41">
        <f t="shared" si="2"/>
        <v>-91262</v>
      </c>
      <c r="H48" s="41">
        <f t="shared" si="2"/>
        <v>-300</v>
      </c>
      <c r="I48" s="41">
        <f t="shared" si="2"/>
        <v>0</v>
      </c>
      <c r="J48" s="41">
        <f t="shared" si="2"/>
        <v>-91562</v>
      </c>
      <c r="K48" s="41">
        <f t="shared" si="2"/>
        <v>-21739</v>
      </c>
      <c r="L48" s="41">
        <f t="shared" si="2"/>
        <v>-361099</v>
      </c>
      <c r="M48" s="41">
        <f t="shared" si="2"/>
        <v>0</v>
      </c>
      <c r="N48" s="41">
        <f t="shared" si="2"/>
        <v>-382838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-474400</v>
      </c>
      <c r="X48" s="41">
        <f t="shared" si="2"/>
        <v>-1099650</v>
      </c>
      <c r="Y48" s="41">
        <f t="shared" si="2"/>
        <v>625250</v>
      </c>
      <c r="Z48" s="42">
        <f>+IF(X48&lt;&gt;0,+(Y48/X48)*100,0)</f>
        <v>-56.859000591097164</v>
      </c>
      <c r="AA48" s="39">
        <f>+AA32-AA47</f>
        <v>-2199310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-3670534</v>
      </c>
      <c r="D51" s="48">
        <f t="shared" si="3"/>
        <v>0</v>
      </c>
      <c r="E51" s="49">
        <f t="shared" si="3"/>
        <v>-2199310</v>
      </c>
      <c r="F51" s="50">
        <f t="shared" si="3"/>
        <v>-2199310</v>
      </c>
      <c r="G51" s="50">
        <f t="shared" si="3"/>
        <v>-91262</v>
      </c>
      <c r="H51" s="50">
        <f t="shared" si="3"/>
        <v>-300</v>
      </c>
      <c r="I51" s="50">
        <f t="shared" si="3"/>
        <v>0</v>
      </c>
      <c r="J51" s="50">
        <f t="shared" si="3"/>
        <v>-91562</v>
      </c>
      <c r="K51" s="50">
        <f t="shared" si="3"/>
        <v>-21739</v>
      </c>
      <c r="L51" s="50">
        <f t="shared" si="3"/>
        <v>-361099</v>
      </c>
      <c r="M51" s="50">
        <f t="shared" si="3"/>
        <v>0</v>
      </c>
      <c r="N51" s="50">
        <f t="shared" si="3"/>
        <v>-382838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-474400</v>
      </c>
      <c r="X51" s="50">
        <f t="shared" si="3"/>
        <v>-1099650</v>
      </c>
      <c r="Y51" s="50">
        <f t="shared" si="3"/>
        <v>625250</v>
      </c>
      <c r="Z51" s="51">
        <f>+IF(X51&lt;&gt;0,+(Y51/X51)*100,0)</f>
        <v>-56.859000591097164</v>
      </c>
      <c r="AA51" s="48">
        <f>SUM(AA48:AA50)</f>
        <v>-2199310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-3670534</v>
      </c>
      <c r="D53" s="54">
        <f>+D51-D52</f>
        <v>0</v>
      </c>
      <c r="E53" s="55">
        <f t="shared" si="4"/>
        <v>-2199310</v>
      </c>
      <c r="F53" s="56">
        <f t="shared" si="4"/>
        <v>-2199310</v>
      </c>
      <c r="G53" s="56">
        <f t="shared" si="4"/>
        <v>-91262</v>
      </c>
      <c r="H53" s="56">
        <f t="shared" si="4"/>
        <v>-300</v>
      </c>
      <c r="I53" s="56">
        <f t="shared" si="4"/>
        <v>0</v>
      </c>
      <c r="J53" s="56">
        <f t="shared" si="4"/>
        <v>-91562</v>
      </c>
      <c r="K53" s="56">
        <f t="shared" si="4"/>
        <v>-21739</v>
      </c>
      <c r="L53" s="56">
        <f t="shared" si="4"/>
        <v>-361099</v>
      </c>
      <c r="M53" s="56">
        <f t="shared" si="4"/>
        <v>0</v>
      </c>
      <c r="N53" s="56">
        <f t="shared" si="4"/>
        <v>-382838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-474400</v>
      </c>
      <c r="X53" s="56">
        <f t="shared" si="4"/>
        <v>-1099650</v>
      </c>
      <c r="Y53" s="56">
        <f t="shared" si="4"/>
        <v>625250</v>
      </c>
      <c r="Z53" s="57">
        <f>+IF(X53&lt;&gt;0,+(Y53/X53)*100,0)</f>
        <v>-56.859000591097164</v>
      </c>
      <c r="AA53" s="54">
        <f>+AA51-AA52</f>
        <v>-2199310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-3670534</v>
      </c>
      <c r="D56" s="48">
        <f>SUM(D53:D55)</f>
        <v>0</v>
      </c>
      <c r="E56" s="49">
        <f t="shared" si="5"/>
        <v>-2199310</v>
      </c>
      <c r="F56" s="50">
        <f t="shared" si="5"/>
        <v>-2199310</v>
      </c>
      <c r="G56" s="50">
        <f t="shared" si="5"/>
        <v>-91262</v>
      </c>
      <c r="H56" s="50">
        <f t="shared" si="5"/>
        <v>-300</v>
      </c>
      <c r="I56" s="50">
        <f t="shared" si="5"/>
        <v>0</v>
      </c>
      <c r="J56" s="50">
        <f t="shared" si="5"/>
        <v>-91562</v>
      </c>
      <c r="K56" s="50">
        <f t="shared" si="5"/>
        <v>-21739</v>
      </c>
      <c r="L56" s="50">
        <f t="shared" si="5"/>
        <v>-361099</v>
      </c>
      <c r="M56" s="50">
        <f t="shared" si="5"/>
        <v>0</v>
      </c>
      <c r="N56" s="50">
        <f t="shared" si="5"/>
        <v>-382838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-474400</v>
      </c>
      <c r="X56" s="50">
        <f t="shared" si="5"/>
        <v>-1099650</v>
      </c>
      <c r="Y56" s="50">
        <f t="shared" si="5"/>
        <v>625250</v>
      </c>
      <c r="Z56" s="51">
        <f>+IF(X56&lt;&gt;0,+(Y56/X56)*100,0)</f>
        <v>-56.859000591097164</v>
      </c>
      <c r="AA56" s="48">
        <f>SUM(AA53:AA55)</f>
        <v>-2199310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-3670534</v>
      </c>
      <c r="D59" s="65">
        <f>SUM(D56:D58)</f>
        <v>0</v>
      </c>
      <c r="E59" s="66">
        <f t="shared" si="6"/>
        <v>-2199310</v>
      </c>
      <c r="F59" s="67">
        <f t="shared" si="6"/>
        <v>-2199310</v>
      </c>
      <c r="G59" s="67">
        <f t="shared" si="6"/>
        <v>-91262</v>
      </c>
      <c r="H59" s="67">
        <f t="shared" si="6"/>
        <v>-300</v>
      </c>
      <c r="I59" s="67">
        <f t="shared" si="6"/>
        <v>0</v>
      </c>
      <c r="J59" s="67">
        <f t="shared" si="6"/>
        <v>-91562</v>
      </c>
      <c r="K59" s="67">
        <f t="shared" si="6"/>
        <v>-21739</v>
      </c>
      <c r="L59" s="67">
        <f t="shared" si="6"/>
        <v>-361099</v>
      </c>
      <c r="M59" s="67">
        <f t="shared" si="6"/>
        <v>0</v>
      </c>
      <c r="N59" s="67">
        <f t="shared" si="6"/>
        <v>-382838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-474400</v>
      </c>
      <c r="X59" s="67">
        <f t="shared" si="6"/>
        <v>-1099650</v>
      </c>
      <c r="Y59" s="67">
        <f t="shared" si="6"/>
        <v>625250</v>
      </c>
      <c r="Z59" s="68">
        <f>+IF(X59&lt;&gt;0,+(Y59/X59)*100,0)</f>
        <v>-56.859000591097164</v>
      </c>
      <c r="AA59" s="65">
        <f>SUM(AA56:AA58)</f>
        <v>-2199310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53053279</v>
      </c>
      <c r="D6" s="20"/>
      <c r="E6" s="21">
        <v>66709637</v>
      </c>
      <c r="F6" s="22">
        <v>66709637</v>
      </c>
      <c r="G6" s="22">
        <v>4701728</v>
      </c>
      <c r="H6" s="22">
        <v>5005454</v>
      </c>
      <c r="I6" s="22">
        <v>-28254297</v>
      </c>
      <c r="J6" s="22">
        <v>-18547115</v>
      </c>
      <c r="K6" s="22">
        <v>-30125642</v>
      </c>
      <c r="L6" s="22">
        <v>4649515</v>
      </c>
      <c r="M6" s="22">
        <v>6812944</v>
      </c>
      <c r="N6" s="22">
        <v>-18663183</v>
      </c>
      <c r="O6" s="22"/>
      <c r="P6" s="22"/>
      <c r="Q6" s="22"/>
      <c r="R6" s="22"/>
      <c r="S6" s="22"/>
      <c r="T6" s="22"/>
      <c r="U6" s="22"/>
      <c r="V6" s="22"/>
      <c r="W6" s="22">
        <v>-37210298</v>
      </c>
      <c r="X6" s="22">
        <v>33354845</v>
      </c>
      <c r="Y6" s="22">
        <v>-70565143</v>
      </c>
      <c r="Z6" s="23">
        <v>-211.55889946423073</v>
      </c>
      <c r="AA6" s="20">
        <v>66709637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5328429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58381708</v>
      </c>
      <c r="D32" s="29">
        <f t="shared" ref="D32:Y32" si="0">SUM(D6:D31)</f>
        <v>0</v>
      </c>
      <c r="E32" s="30">
        <f t="shared" si="0"/>
        <v>66709637</v>
      </c>
      <c r="F32" s="31">
        <f t="shared" si="0"/>
        <v>66709637</v>
      </c>
      <c r="G32" s="31">
        <f t="shared" si="0"/>
        <v>4701728</v>
      </c>
      <c r="H32" s="31">
        <f t="shared" si="0"/>
        <v>5005454</v>
      </c>
      <c r="I32" s="31">
        <f t="shared" si="0"/>
        <v>-28254297</v>
      </c>
      <c r="J32" s="31">
        <f t="shared" si="0"/>
        <v>-18547115</v>
      </c>
      <c r="K32" s="31">
        <f t="shared" si="0"/>
        <v>-30125642</v>
      </c>
      <c r="L32" s="31">
        <f t="shared" si="0"/>
        <v>4649515</v>
      </c>
      <c r="M32" s="31">
        <f t="shared" si="0"/>
        <v>6812944</v>
      </c>
      <c r="N32" s="31">
        <f t="shared" si="0"/>
        <v>-18663183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-37210298</v>
      </c>
      <c r="X32" s="31">
        <f t="shared" si="0"/>
        <v>33354845</v>
      </c>
      <c r="Y32" s="31">
        <f t="shared" si="0"/>
        <v>-70565143</v>
      </c>
      <c r="Z32" s="32">
        <f>+IF(X32&lt;&gt;0,+(Y32/X32)*100,0)</f>
        <v>-211.55889946423073</v>
      </c>
      <c r="AA32" s="29">
        <f>SUM(AA6:AA31)</f>
        <v>66709637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6562968</v>
      </c>
      <c r="D34" s="20"/>
      <c r="E34" s="21">
        <v>5110048</v>
      </c>
      <c r="F34" s="22">
        <v>5110048</v>
      </c>
      <c r="G34" s="22">
        <v>313061</v>
      </c>
      <c r="H34" s="22">
        <v>363287</v>
      </c>
      <c r="I34" s="22">
        <v>564668</v>
      </c>
      <c r="J34" s="22">
        <v>1241016</v>
      </c>
      <c r="K34" s="22">
        <v>465078</v>
      </c>
      <c r="L34" s="22">
        <v>413663</v>
      </c>
      <c r="M34" s="22">
        <v>440970</v>
      </c>
      <c r="N34" s="22">
        <v>1319711</v>
      </c>
      <c r="O34" s="22"/>
      <c r="P34" s="22"/>
      <c r="Q34" s="22"/>
      <c r="R34" s="22"/>
      <c r="S34" s="22"/>
      <c r="T34" s="22"/>
      <c r="U34" s="22"/>
      <c r="V34" s="22"/>
      <c r="W34" s="22">
        <v>2560727</v>
      </c>
      <c r="X34" s="22">
        <v>2555128</v>
      </c>
      <c r="Y34" s="22">
        <v>5599</v>
      </c>
      <c r="Z34" s="23">
        <v>0.21912796540916932</v>
      </c>
      <c r="AA34" s="20">
        <v>5110048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49134907</v>
      </c>
      <c r="D36" s="20"/>
      <c r="E36" s="21">
        <v>50000000</v>
      </c>
      <c r="F36" s="22">
        <v>50000000</v>
      </c>
      <c r="G36" s="22"/>
      <c r="H36" s="22"/>
      <c r="I36" s="22">
        <v>3895977</v>
      </c>
      <c r="J36" s="22">
        <v>3895977</v>
      </c>
      <c r="K36" s="22">
        <v>1028348</v>
      </c>
      <c r="L36" s="22">
        <v>7581786</v>
      </c>
      <c r="M36" s="22">
        <v>4855862</v>
      </c>
      <c r="N36" s="22">
        <v>13465996</v>
      </c>
      <c r="O36" s="22"/>
      <c r="P36" s="22"/>
      <c r="Q36" s="22"/>
      <c r="R36" s="22"/>
      <c r="S36" s="22"/>
      <c r="T36" s="22"/>
      <c r="U36" s="22"/>
      <c r="V36" s="22"/>
      <c r="W36" s="22">
        <v>17361973</v>
      </c>
      <c r="X36" s="22">
        <v>25000004</v>
      </c>
      <c r="Y36" s="22">
        <v>-7638031</v>
      </c>
      <c r="Z36" s="23">
        <v>-30.552119111660943</v>
      </c>
      <c r="AA36" s="20">
        <v>50000000</v>
      </c>
    </row>
    <row r="37" spans="1:27" ht="13.5" x14ac:dyDescent="0.25">
      <c r="A37" s="19" t="s">
        <v>63</v>
      </c>
      <c r="B37" s="15" t="s">
        <v>32</v>
      </c>
      <c r="C37" s="20">
        <v>631922</v>
      </c>
      <c r="D37" s="20"/>
      <c r="E37" s="21">
        <v>100000</v>
      </c>
      <c r="F37" s="22">
        <v>100000</v>
      </c>
      <c r="G37" s="22"/>
      <c r="H37" s="22"/>
      <c r="I37" s="22"/>
      <c r="J37" s="22"/>
      <c r="K37" s="22">
        <v>45800</v>
      </c>
      <c r="L37" s="22">
        <v>2648</v>
      </c>
      <c r="M37" s="22">
        <v>39927</v>
      </c>
      <c r="N37" s="22">
        <v>88375</v>
      </c>
      <c r="O37" s="22"/>
      <c r="P37" s="22"/>
      <c r="Q37" s="22"/>
      <c r="R37" s="22"/>
      <c r="S37" s="22"/>
      <c r="T37" s="22"/>
      <c r="U37" s="22"/>
      <c r="V37" s="22"/>
      <c r="W37" s="22">
        <v>88375</v>
      </c>
      <c r="X37" s="22">
        <v>50002</v>
      </c>
      <c r="Y37" s="22">
        <v>38373</v>
      </c>
      <c r="Z37" s="23">
        <v>76.742930282788691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>
        <v>1233869</v>
      </c>
      <c r="D38" s="20"/>
      <c r="E38" s="21">
        <v>152202</v>
      </c>
      <c r="F38" s="22">
        <v>152202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76104</v>
      </c>
      <c r="Y38" s="22">
        <v>-76104</v>
      </c>
      <c r="Z38" s="23">
        <v>-100</v>
      </c>
      <c r="AA38" s="20">
        <v>152202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50002</v>
      </c>
      <c r="Y39" s="22">
        <v>-50002</v>
      </c>
      <c r="Z39" s="23">
        <v>-100</v>
      </c>
      <c r="AA39" s="20">
        <v>100000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2012038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>
        <v>103409</v>
      </c>
      <c r="L41" s="22">
        <v>40759</v>
      </c>
      <c r="M41" s="22">
        <v>6954</v>
      </c>
      <c r="N41" s="22">
        <v>151122</v>
      </c>
      <c r="O41" s="22"/>
      <c r="P41" s="22"/>
      <c r="Q41" s="22"/>
      <c r="R41" s="22"/>
      <c r="S41" s="22"/>
      <c r="T41" s="22"/>
      <c r="U41" s="22"/>
      <c r="V41" s="22"/>
      <c r="W41" s="22">
        <v>151122</v>
      </c>
      <c r="X41" s="22">
        <v>500002</v>
      </c>
      <c r="Y41" s="22">
        <v>-348880</v>
      </c>
      <c r="Z41" s="23">
        <v>-69.775720897116415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4203348</v>
      </c>
      <c r="D44" s="20"/>
      <c r="E44" s="21">
        <v>4677296</v>
      </c>
      <c r="F44" s="22">
        <v>4677296</v>
      </c>
      <c r="G44" s="22">
        <v>2715</v>
      </c>
      <c r="H44" s="22">
        <v>3050</v>
      </c>
      <c r="I44" s="22">
        <v>58404</v>
      </c>
      <c r="J44" s="22">
        <v>64169</v>
      </c>
      <c r="K44" s="22">
        <v>112622</v>
      </c>
      <c r="L44" s="22">
        <v>380104</v>
      </c>
      <c r="M44" s="22">
        <v>283123</v>
      </c>
      <c r="N44" s="22">
        <v>775849</v>
      </c>
      <c r="O44" s="22"/>
      <c r="P44" s="22"/>
      <c r="Q44" s="22"/>
      <c r="R44" s="22"/>
      <c r="S44" s="22"/>
      <c r="T44" s="22"/>
      <c r="U44" s="22"/>
      <c r="V44" s="22"/>
      <c r="W44" s="22">
        <v>840018</v>
      </c>
      <c r="X44" s="22">
        <v>2338658</v>
      </c>
      <c r="Y44" s="22">
        <v>-1498640</v>
      </c>
      <c r="Z44" s="23">
        <v>-64.081195283790962</v>
      </c>
      <c r="AA44" s="20">
        <v>4677296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63779052</v>
      </c>
      <c r="D47" s="29">
        <f t="shared" ref="D47:Y47" si="1">SUM(D34:D46)</f>
        <v>0</v>
      </c>
      <c r="E47" s="30">
        <f t="shared" si="1"/>
        <v>61139546</v>
      </c>
      <c r="F47" s="31">
        <f t="shared" si="1"/>
        <v>61139546</v>
      </c>
      <c r="G47" s="31">
        <f t="shared" si="1"/>
        <v>315776</v>
      </c>
      <c r="H47" s="31">
        <f t="shared" si="1"/>
        <v>366337</v>
      </c>
      <c r="I47" s="31">
        <f t="shared" si="1"/>
        <v>4519049</v>
      </c>
      <c r="J47" s="31">
        <f t="shared" si="1"/>
        <v>5201162</v>
      </c>
      <c r="K47" s="31">
        <f t="shared" si="1"/>
        <v>1755257</v>
      </c>
      <c r="L47" s="31">
        <f t="shared" si="1"/>
        <v>8418960</v>
      </c>
      <c r="M47" s="31">
        <f t="shared" si="1"/>
        <v>5626836</v>
      </c>
      <c r="N47" s="31">
        <f t="shared" si="1"/>
        <v>15801053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21002215</v>
      </c>
      <c r="X47" s="31">
        <f t="shared" si="1"/>
        <v>30569900</v>
      </c>
      <c r="Y47" s="31">
        <f t="shared" si="1"/>
        <v>-9567685</v>
      </c>
      <c r="Z47" s="32">
        <f>+IF(X47&lt;&gt;0,+(Y47/X47)*100,0)</f>
        <v>-31.297730774389187</v>
      </c>
      <c r="AA47" s="29">
        <f>SUM(AA34:AA46)</f>
        <v>61139546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-5397344</v>
      </c>
      <c r="D48" s="39">
        <f t="shared" si="2"/>
        <v>0</v>
      </c>
      <c r="E48" s="40">
        <f t="shared" si="2"/>
        <v>5570091</v>
      </c>
      <c r="F48" s="41">
        <f t="shared" si="2"/>
        <v>5570091</v>
      </c>
      <c r="G48" s="41">
        <f t="shared" si="2"/>
        <v>4385952</v>
      </c>
      <c r="H48" s="41">
        <f t="shared" si="2"/>
        <v>4639117</v>
      </c>
      <c r="I48" s="41">
        <f t="shared" si="2"/>
        <v>-32773346</v>
      </c>
      <c r="J48" s="41">
        <f t="shared" si="2"/>
        <v>-23748277</v>
      </c>
      <c r="K48" s="41">
        <f t="shared" si="2"/>
        <v>-31880899</v>
      </c>
      <c r="L48" s="41">
        <f t="shared" si="2"/>
        <v>-3769445</v>
      </c>
      <c r="M48" s="41">
        <f t="shared" si="2"/>
        <v>1186108</v>
      </c>
      <c r="N48" s="41">
        <f t="shared" si="2"/>
        <v>-34464236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-58212513</v>
      </c>
      <c r="X48" s="41">
        <f t="shared" si="2"/>
        <v>2784945</v>
      </c>
      <c r="Y48" s="41">
        <f t="shared" si="2"/>
        <v>-60997458</v>
      </c>
      <c r="Z48" s="42">
        <f>+IF(X48&lt;&gt;0,+(Y48/X48)*100,0)</f>
        <v>-2190.2571864076313</v>
      </c>
      <c r="AA48" s="39">
        <f>+AA32-AA47</f>
        <v>5570091</v>
      </c>
    </row>
    <row r="49" spans="1:27" ht="25.5" x14ac:dyDescent="0.25">
      <c r="A49" s="43" t="s">
        <v>74</v>
      </c>
      <c r="B49" s="15" t="s">
        <v>32</v>
      </c>
      <c r="C49" s="20">
        <v>4524908</v>
      </c>
      <c r="D49" s="20"/>
      <c r="E49" s="21">
        <v>13494000</v>
      </c>
      <c r="F49" s="22">
        <v>13494000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6747000</v>
      </c>
      <c r="Y49" s="22">
        <v>-6747000</v>
      </c>
      <c r="Z49" s="23">
        <v>-100</v>
      </c>
      <c r="AA49" s="20">
        <v>13494000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-872436</v>
      </c>
      <c r="D51" s="48">
        <f t="shared" si="3"/>
        <v>0</v>
      </c>
      <c r="E51" s="49">
        <f t="shared" si="3"/>
        <v>19064091</v>
      </c>
      <c r="F51" s="50">
        <f t="shared" si="3"/>
        <v>19064091</v>
      </c>
      <c r="G51" s="50">
        <f t="shared" si="3"/>
        <v>4385952</v>
      </c>
      <c r="H51" s="50">
        <f t="shared" si="3"/>
        <v>4639117</v>
      </c>
      <c r="I51" s="50">
        <f t="shared" si="3"/>
        <v>-32773346</v>
      </c>
      <c r="J51" s="50">
        <f t="shared" si="3"/>
        <v>-23748277</v>
      </c>
      <c r="K51" s="50">
        <f t="shared" si="3"/>
        <v>-31880899</v>
      </c>
      <c r="L51" s="50">
        <f t="shared" si="3"/>
        <v>-3769445</v>
      </c>
      <c r="M51" s="50">
        <f t="shared" si="3"/>
        <v>1186108</v>
      </c>
      <c r="N51" s="50">
        <f t="shared" si="3"/>
        <v>-34464236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-58212513</v>
      </c>
      <c r="X51" s="50">
        <f t="shared" si="3"/>
        <v>9531945</v>
      </c>
      <c r="Y51" s="50">
        <f t="shared" si="3"/>
        <v>-67744458</v>
      </c>
      <c r="Z51" s="51">
        <f>+IF(X51&lt;&gt;0,+(Y51/X51)*100,0)</f>
        <v>-710.7097030039514</v>
      </c>
      <c r="AA51" s="48">
        <f>SUM(AA48:AA50)</f>
        <v>19064091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-872436</v>
      </c>
      <c r="D53" s="54">
        <f>+D51-D52</f>
        <v>0</v>
      </c>
      <c r="E53" s="55">
        <f t="shared" si="4"/>
        <v>19064091</v>
      </c>
      <c r="F53" s="56">
        <f t="shared" si="4"/>
        <v>19064091</v>
      </c>
      <c r="G53" s="56">
        <f t="shared" si="4"/>
        <v>4385952</v>
      </c>
      <c r="H53" s="56">
        <f t="shared" si="4"/>
        <v>4639117</v>
      </c>
      <c r="I53" s="56">
        <f t="shared" si="4"/>
        <v>-32773346</v>
      </c>
      <c r="J53" s="56">
        <f t="shared" si="4"/>
        <v>-23748277</v>
      </c>
      <c r="K53" s="56">
        <f t="shared" si="4"/>
        <v>-31880899</v>
      </c>
      <c r="L53" s="56">
        <f t="shared" si="4"/>
        <v>-3769445</v>
      </c>
      <c r="M53" s="56">
        <f t="shared" si="4"/>
        <v>1186108</v>
      </c>
      <c r="N53" s="56">
        <f t="shared" si="4"/>
        <v>-34464236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-58212513</v>
      </c>
      <c r="X53" s="56">
        <f t="shared" si="4"/>
        <v>9531945</v>
      </c>
      <c r="Y53" s="56">
        <f t="shared" si="4"/>
        <v>-67744458</v>
      </c>
      <c r="Z53" s="57">
        <f>+IF(X53&lt;&gt;0,+(Y53/X53)*100,0)</f>
        <v>-710.7097030039514</v>
      </c>
      <c r="AA53" s="54">
        <f>+AA51-AA52</f>
        <v>19064091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-872436</v>
      </c>
      <c r="D56" s="48">
        <f>SUM(D53:D55)</f>
        <v>0</v>
      </c>
      <c r="E56" s="49">
        <f t="shared" si="5"/>
        <v>19064091</v>
      </c>
      <c r="F56" s="50">
        <f t="shared" si="5"/>
        <v>19064091</v>
      </c>
      <c r="G56" s="50">
        <f t="shared" si="5"/>
        <v>4385952</v>
      </c>
      <c r="H56" s="50">
        <f t="shared" si="5"/>
        <v>4639117</v>
      </c>
      <c r="I56" s="50">
        <f t="shared" si="5"/>
        <v>-32773346</v>
      </c>
      <c r="J56" s="50">
        <f t="shared" si="5"/>
        <v>-23748277</v>
      </c>
      <c r="K56" s="50">
        <f t="shared" si="5"/>
        <v>-31880899</v>
      </c>
      <c r="L56" s="50">
        <f t="shared" si="5"/>
        <v>-3769445</v>
      </c>
      <c r="M56" s="50">
        <f t="shared" si="5"/>
        <v>1186108</v>
      </c>
      <c r="N56" s="50">
        <f t="shared" si="5"/>
        <v>-34464236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-58212513</v>
      </c>
      <c r="X56" s="50">
        <f t="shared" si="5"/>
        <v>9531945</v>
      </c>
      <c r="Y56" s="50">
        <f t="shared" si="5"/>
        <v>-67744458</v>
      </c>
      <c r="Z56" s="51">
        <f>+IF(X56&lt;&gt;0,+(Y56/X56)*100,0)</f>
        <v>-710.7097030039514</v>
      </c>
      <c r="AA56" s="48">
        <f>SUM(AA53:AA55)</f>
        <v>19064091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-872436</v>
      </c>
      <c r="D59" s="65">
        <f>SUM(D56:D58)</f>
        <v>0</v>
      </c>
      <c r="E59" s="66">
        <f t="shared" si="6"/>
        <v>19064091</v>
      </c>
      <c r="F59" s="67">
        <f t="shared" si="6"/>
        <v>19064091</v>
      </c>
      <c r="G59" s="67">
        <f t="shared" si="6"/>
        <v>4385952</v>
      </c>
      <c r="H59" s="67">
        <f t="shared" si="6"/>
        <v>4639117</v>
      </c>
      <c r="I59" s="67">
        <f t="shared" si="6"/>
        <v>-32773346</v>
      </c>
      <c r="J59" s="67">
        <f t="shared" si="6"/>
        <v>-23748277</v>
      </c>
      <c r="K59" s="67">
        <f t="shared" si="6"/>
        <v>-31880899</v>
      </c>
      <c r="L59" s="67">
        <f t="shared" si="6"/>
        <v>-3769445</v>
      </c>
      <c r="M59" s="67">
        <f t="shared" si="6"/>
        <v>1186108</v>
      </c>
      <c r="N59" s="67">
        <f t="shared" si="6"/>
        <v>-34464236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-58212513</v>
      </c>
      <c r="X59" s="67">
        <f t="shared" si="6"/>
        <v>9531945</v>
      </c>
      <c r="Y59" s="67">
        <f t="shared" si="6"/>
        <v>-67744458</v>
      </c>
      <c r="Z59" s="68">
        <f>+IF(X59&lt;&gt;0,+(Y59/X59)*100,0)</f>
        <v>-710.7097030039514</v>
      </c>
      <c r="AA59" s="65">
        <f>SUM(AA56:AA58)</f>
        <v>19064091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14173749</v>
      </c>
      <c r="D6" s="20"/>
      <c r="E6" s="21">
        <v>29628037</v>
      </c>
      <c r="F6" s="22">
        <v>29628037</v>
      </c>
      <c r="G6" s="22"/>
      <c r="H6" s="22">
        <v>3165049</v>
      </c>
      <c r="I6" s="22">
        <v>2906776</v>
      </c>
      <c r="J6" s="22">
        <v>6071825</v>
      </c>
      <c r="K6" s="22">
        <v>3046958</v>
      </c>
      <c r="L6" s="22">
        <v>2650025</v>
      </c>
      <c r="M6" s="22">
        <v>2995698</v>
      </c>
      <c r="N6" s="22">
        <v>8692681</v>
      </c>
      <c r="O6" s="22"/>
      <c r="P6" s="22"/>
      <c r="Q6" s="22"/>
      <c r="R6" s="22"/>
      <c r="S6" s="22"/>
      <c r="T6" s="22"/>
      <c r="U6" s="22"/>
      <c r="V6" s="22"/>
      <c r="W6" s="22">
        <v>14764506</v>
      </c>
      <c r="X6" s="22">
        <v>14814024</v>
      </c>
      <c r="Y6" s="22">
        <v>-49518</v>
      </c>
      <c r="Z6" s="23">
        <v>-0.33426434303063096</v>
      </c>
      <c r="AA6" s="20">
        <v>29628037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50000</v>
      </c>
      <c r="F23" s="22">
        <v>50000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25002</v>
      </c>
      <c r="Y23" s="22">
        <v>-25002</v>
      </c>
      <c r="Z23" s="23">
        <v>-100</v>
      </c>
      <c r="AA23" s="20">
        <v>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14173749</v>
      </c>
      <c r="D32" s="29">
        <f t="shared" ref="D32:Y32" si="0">SUM(D6:D31)</f>
        <v>0</v>
      </c>
      <c r="E32" s="30">
        <f t="shared" si="0"/>
        <v>29678037</v>
      </c>
      <c r="F32" s="31">
        <f t="shared" si="0"/>
        <v>29678037</v>
      </c>
      <c r="G32" s="31">
        <f t="shared" si="0"/>
        <v>0</v>
      </c>
      <c r="H32" s="31">
        <f t="shared" si="0"/>
        <v>3165049</v>
      </c>
      <c r="I32" s="31">
        <f t="shared" si="0"/>
        <v>2906776</v>
      </c>
      <c r="J32" s="31">
        <f t="shared" si="0"/>
        <v>6071825</v>
      </c>
      <c r="K32" s="31">
        <f t="shared" si="0"/>
        <v>3046958</v>
      </c>
      <c r="L32" s="31">
        <f t="shared" si="0"/>
        <v>2650025</v>
      </c>
      <c r="M32" s="31">
        <f t="shared" si="0"/>
        <v>2995698</v>
      </c>
      <c r="N32" s="31">
        <f t="shared" si="0"/>
        <v>8692681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14764506</v>
      </c>
      <c r="X32" s="31">
        <f t="shared" si="0"/>
        <v>14839026</v>
      </c>
      <c r="Y32" s="31">
        <f t="shared" si="0"/>
        <v>-74520</v>
      </c>
      <c r="Z32" s="32">
        <f>+IF(X32&lt;&gt;0,+(Y32/X32)*100,0)</f>
        <v>-0.5021892946342974</v>
      </c>
      <c r="AA32" s="29">
        <f>SUM(AA6:AA31)</f>
        <v>29678037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1930663</v>
      </c>
      <c r="D34" s="20"/>
      <c r="E34" s="21">
        <v>2685862</v>
      </c>
      <c r="F34" s="22">
        <v>2685862</v>
      </c>
      <c r="G34" s="22"/>
      <c r="H34" s="22"/>
      <c r="I34" s="22">
        <v>181103</v>
      </c>
      <c r="J34" s="22">
        <v>181103</v>
      </c>
      <c r="K34" s="22">
        <v>169875</v>
      </c>
      <c r="L34" s="22">
        <v>170844</v>
      </c>
      <c r="M34" s="22"/>
      <c r="N34" s="22">
        <v>340719</v>
      </c>
      <c r="O34" s="22"/>
      <c r="P34" s="22"/>
      <c r="Q34" s="22"/>
      <c r="R34" s="22"/>
      <c r="S34" s="22"/>
      <c r="T34" s="22"/>
      <c r="U34" s="22"/>
      <c r="V34" s="22"/>
      <c r="W34" s="22">
        <v>521822</v>
      </c>
      <c r="X34" s="22">
        <v>1342932</v>
      </c>
      <c r="Y34" s="22">
        <v>-821110</v>
      </c>
      <c r="Z34" s="23">
        <v>-61.143080960167751</v>
      </c>
      <c r="AA34" s="20">
        <v>2685862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28873552</v>
      </c>
      <c r="D36" s="20"/>
      <c r="E36" s="21">
        <v>28886260</v>
      </c>
      <c r="F36" s="22">
        <v>28886260</v>
      </c>
      <c r="G36" s="22"/>
      <c r="H36" s="22"/>
      <c r="I36" s="22">
        <v>2326132</v>
      </c>
      <c r="J36" s="22">
        <v>2326132</v>
      </c>
      <c r="K36" s="22">
        <v>2452523</v>
      </c>
      <c r="L36" s="22">
        <v>2288799</v>
      </c>
      <c r="M36" s="22"/>
      <c r="N36" s="22">
        <v>4741322</v>
      </c>
      <c r="O36" s="22"/>
      <c r="P36" s="22"/>
      <c r="Q36" s="22"/>
      <c r="R36" s="22"/>
      <c r="S36" s="22"/>
      <c r="T36" s="22"/>
      <c r="U36" s="22"/>
      <c r="V36" s="22"/>
      <c r="W36" s="22">
        <v>7067454</v>
      </c>
      <c r="X36" s="22">
        <v>14443128</v>
      </c>
      <c r="Y36" s="22">
        <v>-7375674</v>
      </c>
      <c r="Z36" s="23">
        <v>-51.067012630504969</v>
      </c>
      <c r="AA36" s="20">
        <v>28886260</v>
      </c>
    </row>
    <row r="37" spans="1:27" ht="13.5" x14ac:dyDescent="0.25">
      <c r="A37" s="19" t="s">
        <v>63</v>
      </c>
      <c r="B37" s="15" t="s">
        <v>32</v>
      </c>
      <c r="C37" s="20">
        <v>487303</v>
      </c>
      <c r="D37" s="20"/>
      <c r="E37" s="21">
        <v>1199680</v>
      </c>
      <c r="F37" s="22">
        <v>1199680</v>
      </c>
      <c r="G37" s="22"/>
      <c r="H37" s="22">
        <v>11090</v>
      </c>
      <c r="I37" s="22"/>
      <c r="J37" s="22">
        <v>11090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11090</v>
      </c>
      <c r="X37" s="22">
        <v>599844</v>
      </c>
      <c r="Y37" s="22">
        <v>-588754</v>
      </c>
      <c r="Z37" s="23">
        <v>-98.151185975020169</v>
      </c>
      <c r="AA37" s="20">
        <v>1199680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3480773</v>
      </c>
      <c r="F39" s="22">
        <v>3480773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1740384</v>
      </c>
      <c r="Y39" s="22">
        <v>-1740384</v>
      </c>
      <c r="Z39" s="23">
        <v>-100</v>
      </c>
      <c r="AA39" s="20">
        <v>3480773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328375</v>
      </c>
      <c r="D41" s="20"/>
      <c r="E41" s="21">
        <v>850000</v>
      </c>
      <c r="F41" s="22">
        <v>850000</v>
      </c>
      <c r="G41" s="22"/>
      <c r="H41" s="22"/>
      <c r="I41" s="22">
        <v>37</v>
      </c>
      <c r="J41" s="22">
        <v>37</v>
      </c>
      <c r="K41" s="22"/>
      <c r="L41" s="22">
        <v>108755</v>
      </c>
      <c r="M41" s="22">
        <v>2680</v>
      </c>
      <c r="N41" s="22">
        <v>111435</v>
      </c>
      <c r="O41" s="22"/>
      <c r="P41" s="22"/>
      <c r="Q41" s="22"/>
      <c r="R41" s="22"/>
      <c r="S41" s="22"/>
      <c r="T41" s="22"/>
      <c r="U41" s="22"/>
      <c r="V41" s="22"/>
      <c r="W41" s="22">
        <v>111472</v>
      </c>
      <c r="X41" s="22">
        <v>424998</v>
      </c>
      <c r="Y41" s="22">
        <v>-313526</v>
      </c>
      <c r="Z41" s="23">
        <v>-73.771170687862067</v>
      </c>
      <c r="AA41" s="20">
        <v>850000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235780</v>
      </c>
      <c r="D44" s="20"/>
      <c r="E44" s="21">
        <v>467658</v>
      </c>
      <c r="F44" s="22">
        <v>467658</v>
      </c>
      <c r="G44" s="22"/>
      <c r="H44" s="22">
        <v>18070</v>
      </c>
      <c r="I44" s="22">
        <v>15228</v>
      </c>
      <c r="J44" s="22">
        <v>33298</v>
      </c>
      <c r="K44" s="22">
        <v>9702</v>
      </c>
      <c r="L44" s="22">
        <v>16414</v>
      </c>
      <c r="M44" s="22">
        <v>5993</v>
      </c>
      <c r="N44" s="22">
        <v>32109</v>
      </c>
      <c r="O44" s="22"/>
      <c r="P44" s="22"/>
      <c r="Q44" s="22"/>
      <c r="R44" s="22"/>
      <c r="S44" s="22"/>
      <c r="T44" s="22"/>
      <c r="U44" s="22"/>
      <c r="V44" s="22"/>
      <c r="W44" s="22">
        <v>65407</v>
      </c>
      <c r="X44" s="22">
        <v>233826</v>
      </c>
      <c r="Y44" s="22">
        <v>-168419</v>
      </c>
      <c r="Z44" s="23">
        <v>-72.02749052714411</v>
      </c>
      <c r="AA44" s="20">
        <v>467658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31855673</v>
      </c>
      <c r="D47" s="29">
        <f t="shared" ref="D47:Y47" si="1">SUM(D34:D46)</f>
        <v>0</v>
      </c>
      <c r="E47" s="30">
        <f t="shared" si="1"/>
        <v>37570233</v>
      </c>
      <c r="F47" s="31">
        <f t="shared" si="1"/>
        <v>37570233</v>
      </c>
      <c r="G47" s="31">
        <f t="shared" si="1"/>
        <v>0</v>
      </c>
      <c r="H47" s="31">
        <f t="shared" si="1"/>
        <v>29160</v>
      </c>
      <c r="I47" s="31">
        <f t="shared" si="1"/>
        <v>2522500</v>
      </c>
      <c r="J47" s="31">
        <f t="shared" si="1"/>
        <v>2551660</v>
      </c>
      <c r="K47" s="31">
        <f t="shared" si="1"/>
        <v>2632100</v>
      </c>
      <c r="L47" s="31">
        <f t="shared" si="1"/>
        <v>2584812</v>
      </c>
      <c r="M47" s="31">
        <f t="shared" si="1"/>
        <v>8673</v>
      </c>
      <c r="N47" s="31">
        <f t="shared" si="1"/>
        <v>5225585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7777245</v>
      </c>
      <c r="X47" s="31">
        <f t="shared" si="1"/>
        <v>18785112</v>
      </c>
      <c r="Y47" s="31">
        <f t="shared" si="1"/>
        <v>-11007867</v>
      </c>
      <c r="Z47" s="32">
        <f>+IF(X47&lt;&gt;0,+(Y47/X47)*100,0)</f>
        <v>-58.598889375799303</v>
      </c>
      <c r="AA47" s="29">
        <f>SUM(AA34:AA46)</f>
        <v>37570233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-17681924</v>
      </c>
      <c r="D48" s="39">
        <f t="shared" si="2"/>
        <v>0</v>
      </c>
      <c r="E48" s="40">
        <f t="shared" si="2"/>
        <v>-7892196</v>
      </c>
      <c r="F48" s="41">
        <f t="shared" si="2"/>
        <v>-7892196</v>
      </c>
      <c r="G48" s="41">
        <f t="shared" si="2"/>
        <v>0</v>
      </c>
      <c r="H48" s="41">
        <f t="shared" si="2"/>
        <v>3135889</v>
      </c>
      <c r="I48" s="41">
        <f t="shared" si="2"/>
        <v>384276</v>
      </c>
      <c r="J48" s="41">
        <f t="shared" si="2"/>
        <v>3520165</v>
      </c>
      <c r="K48" s="41">
        <f t="shared" si="2"/>
        <v>414858</v>
      </c>
      <c r="L48" s="41">
        <f t="shared" si="2"/>
        <v>65213</v>
      </c>
      <c r="M48" s="41">
        <f t="shared" si="2"/>
        <v>2987025</v>
      </c>
      <c r="N48" s="41">
        <f t="shared" si="2"/>
        <v>3467096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6987261</v>
      </c>
      <c r="X48" s="41">
        <f t="shared" si="2"/>
        <v>-3946086</v>
      </c>
      <c r="Y48" s="41">
        <f t="shared" si="2"/>
        <v>10933347</v>
      </c>
      <c r="Z48" s="42">
        <f>+IF(X48&lt;&gt;0,+(Y48/X48)*100,0)</f>
        <v>-277.06813789663983</v>
      </c>
      <c r="AA48" s="39">
        <f>+AA32-AA47</f>
        <v>-7892196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-17681924</v>
      </c>
      <c r="D51" s="48">
        <f t="shared" si="3"/>
        <v>0</v>
      </c>
      <c r="E51" s="49">
        <f t="shared" si="3"/>
        <v>-7892196</v>
      </c>
      <c r="F51" s="50">
        <f t="shared" si="3"/>
        <v>-7892196</v>
      </c>
      <c r="G51" s="50">
        <f t="shared" si="3"/>
        <v>0</v>
      </c>
      <c r="H51" s="50">
        <f t="shared" si="3"/>
        <v>3135889</v>
      </c>
      <c r="I51" s="50">
        <f t="shared" si="3"/>
        <v>384276</v>
      </c>
      <c r="J51" s="50">
        <f t="shared" si="3"/>
        <v>3520165</v>
      </c>
      <c r="K51" s="50">
        <f t="shared" si="3"/>
        <v>414858</v>
      </c>
      <c r="L51" s="50">
        <f t="shared" si="3"/>
        <v>65213</v>
      </c>
      <c r="M51" s="50">
        <f t="shared" si="3"/>
        <v>2987025</v>
      </c>
      <c r="N51" s="50">
        <f t="shared" si="3"/>
        <v>3467096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6987261</v>
      </c>
      <c r="X51" s="50">
        <f t="shared" si="3"/>
        <v>-3946086</v>
      </c>
      <c r="Y51" s="50">
        <f t="shared" si="3"/>
        <v>10933347</v>
      </c>
      <c r="Z51" s="51">
        <f>+IF(X51&lt;&gt;0,+(Y51/X51)*100,0)</f>
        <v>-277.06813789663983</v>
      </c>
      <c r="AA51" s="48">
        <f>SUM(AA48:AA50)</f>
        <v>-7892196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-17681924</v>
      </c>
      <c r="D53" s="54">
        <f>+D51-D52</f>
        <v>0</v>
      </c>
      <c r="E53" s="55">
        <f t="shared" si="4"/>
        <v>-7892196</v>
      </c>
      <c r="F53" s="56">
        <f t="shared" si="4"/>
        <v>-7892196</v>
      </c>
      <c r="G53" s="56">
        <f t="shared" si="4"/>
        <v>0</v>
      </c>
      <c r="H53" s="56">
        <f t="shared" si="4"/>
        <v>3135889</v>
      </c>
      <c r="I53" s="56">
        <f t="shared" si="4"/>
        <v>384276</v>
      </c>
      <c r="J53" s="56">
        <f t="shared" si="4"/>
        <v>3520165</v>
      </c>
      <c r="K53" s="56">
        <f t="shared" si="4"/>
        <v>414858</v>
      </c>
      <c r="L53" s="56">
        <f t="shared" si="4"/>
        <v>65213</v>
      </c>
      <c r="M53" s="56">
        <f t="shared" si="4"/>
        <v>2987025</v>
      </c>
      <c r="N53" s="56">
        <f t="shared" si="4"/>
        <v>3467096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6987261</v>
      </c>
      <c r="X53" s="56">
        <f t="shared" si="4"/>
        <v>-3946086</v>
      </c>
      <c r="Y53" s="56">
        <f t="shared" si="4"/>
        <v>10933347</v>
      </c>
      <c r="Z53" s="57">
        <f>+IF(X53&lt;&gt;0,+(Y53/X53)*100,0)</f>
        <v>-277.06813789663983</v>
      </c>
      <c r="AA53" s="54">
        <f>+AA51-AA52</f>
        <v>-7892196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-17681924</v>
      </c>
      <c r="D56" s="48">
        <f>SUM(D53:D55)</f>
        <v>0</v>
      </c>
      <c r="E56" s="49">
        <f t="shared" si="5"/>
        <v>-7892196</v>
      </c>
      <c r="F56" s="50">
        <f t="shared" si="5"/>
        <v>-7892196</v>
      </c>
      <c r="G56" s="50">
        <f t="shared" si="5"/>
        <v>0</v>
      </c>
      <c r="H56" s="50">
        <f t="shared" si="5"/>
        <v>3135889</v>
      </c>
      <c r="I56" s="50">
        <f t="shared" si="5"/>
        <v>384276</v>
      </c>
      <c r="J56" s="50">
        <f t="shared" si="5"/>
        <v>3520165</v>
      </c>
      <c r="K56" s="50">
        <f t="shared" si="5"/>
        <v>414858</v>
      </c>
      <c r="L56" s="50">
        <f t="shared" si="5"/>
        <v>65213</v>
      </c>
      <c r="M56" s="50">
        <f t="shared" si="5"/>
        <v>2987025</v>
      </c>
      <c r="N56" s="50">
        <f t="shared" si="5"/>
        <v>3467096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6987261</v>
      </c>
      <c r="X56" s="50">
        <f t="shared" si="5"/>
        <v>-3946086</v>
      </c>
      <c r="Y56" s="50">
        <f t="shared" si="5"/>
        <v>10933347</v>
      </c>
      <c r="Z56" s="51">
        <f>+IF(X56&lt;&gt;0,+(Y56/X56)*100,0)</f>
        <v>-277.06813789663983</v>
      </c>
      <c r="AA56" s="48">
        <f>SUM(AA53:AA55)</f>
        <v>-7892196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-17681924</v>
      </c>
      <c r="D59" s="65">
        <f>SUM(D56:D58)</f>
        <v>0</v>
      </c>
      <c r="E59" s="66">
        <f t="shared" si="6"/>
        <v>-7892196</v>
      </c>
      <c r="F59" s="67">
        <f t="shared" si="6"/>
        <v>-7892196</v>
      </c>
      <c r="G59" s="67">
        <f t="shared" si="6"/>
        <v>0</v>
      </c>
      <c r="H59" s="67">
        <f t="shared" si="6"/>
        <v>3135889</v>
      </c>
      <c r="I59" s="67">
        <f t="shared" si="6"/>
        <v>384276</v>
      </c>
      <c r="J59" s="67">
        <f t="shared" si="6"/>
        <v>3520165</v>
      </c>
      <c r="K59" s="67">
        <f t="shared" si="6"/>
        <v>414858</v>
      </c>
      <c r="L59" s="67">
        <f t="shared" si="6"/>
        <v>65213</v>
      </c>
      <c r="M59" s="67">
        <f t="shared" si="6"/>
        <v>2987025</v>
      </c>
      <c r="N59" s="67">
        <f t="shared" si="6"/>
        <v>3467096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6987261</v>
      </c>
      <c r="X59" s="67">
        <f t="shared" si="6"/>
        <v>-3946086</v>
      </c>
      <c r="Y59" s="67">
        <f t="shared" si="6"/>
        <v>10933347</v>
      </c>
      <c r="Z59" s="68">
        <f>+IF(X59&lt;&gt;0,+(Y59/X59)*100,0)</f>
        <v>-277.06813789663983</v>
      </c>
      <c r="AA59" s="65">
        <f>SUM(AA56:AA58)</f>
        <v>-7892196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388332717</v>
      </c>
      <c r="D6" s="20"/>
      <c r="E6" s="21">
        <v>421479728</v>
      </c>
      <c r="F6" s="22">
        <v>421479728</v>
      </c>
      <c r="G6" s="22">
        <v>35190628</v>
      </c>
      <c r="H6" s="22">
        <v>31935783</v>
      </c>
      <c r="I6" s="22">
        <v>33515738</v>
      </c>
      <c r="J6" s="22">
        <v>100642149</v>
      </c>
      <c r="K6" s="22">
        <v>29041658</v>
      </c>
      <c r="L6" s="22">
        <v>52106225</v>
      </c>
      <c r="M6" s="22">
        <v>25515227</v>
      </c>
      <c r="N6" s="22">
        <v>106663110</v>
      </c>
      <c r="O6" s="22"/>
      <c r="P6" s="22"/>
      <c r="Q6" s="22"/>
      <c r="R6" s="22"/>
      <c r="S6" s="22"/>
      <c r="T6" s="22"/>
      <c r="U6" s="22"/>
      <c r="V6" s="22"/>
      <c r="W6" s="22">
        <v>207305259</v>
      </c>
      <c r="X6" s="22">
        <v>210739866</v>
      </c>
      <c r="Y6" s="22">
        <v>-3434607</v>
      </c>
      <c r="Z6" s="23">
        <v>-1.6297851304508277</v>
      </c>
      <c r="AA6" s="20">
        <v>421479728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161495</v>
      </c>
      <c r="D10" s="20"/>
      <c r="E10" s="21">
        <v>150000</v>
      </c>
      <c r="F10" s="22">
        <v>150000</v>
      </c>
      <c r="G10" s="22">
        <v>10786</v>
      </c>
      <c r="H10" s="22">
        <v>24522</v>
      </c>
      <c r="I10" s="22">
        <v>22277</v>
      </c>
      <c r="J10" s="22">
        <v>57585</v>
      </c>
      <c r="K10" s="22">
        <v>17977</v>
      </c>
      <c r="L10" s="22"/>
      <c r="M10" s="22">
        <v>4126</v>
      </c>
      <c r="N10" s="22">
        <v>22103</v>
      </c>
      <c r="O10" s="22"/>
      <c r="P10" s="22"/>
      <c r="Q10" s="22"/>
      <c r="R10" s="22"/>
      <c r="S10" s="22"/>
      <c r="T10" s="22"/>
      <c r="U10" s="22"/>
      <c r="V10" s="22"/>
      <c r="W10" s="22">
        <v>79688</v>
      </c>
      <c r="X10" s="22">
        <v>75000</v>
      </c>
      <c r="Y10" s="22">
        <v>4688</v>
      </c>
      <c r="Z10" s="23">
        <v>6.2506666666666666</v>
      </c>
      <c r="AA10" s="20">
        <v>150000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722</v>
      </c>
      <c r="D19" s="20"/>
      <c r="E19" s="21"/>
      <c r="F19" s="22"/>
      <c r="G19" s="22">
        <v>1798</v>
      </c>
      <c r="H19" s="22"/>
      <c r="I19" s="22"/>
      <c r="J19" s="22">
        <v>1798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1798</v>
      </c>
      <c r="X19" s="22"/>
      <c r="Y19" s="22">
        <v>1798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1760000</v>
      </c>
      <c r="D23" s="20"/>
      <c r="E23" s="21">
        <v>1300000</v>
      </c>
      <c r="F23" s="22">
        <v>1300000</v>
      </c>
      <c r="G23" s="22">
        <v>15000</v>
      </c>
      <c r="H23" s="22">
        <v>75000</v>
      </c>
      <c r="I23" s="22">
        <v>15000</v>
      </c>
      <c r="J23" s="22">
        <v>105000</v>
      </c>
      <c r="K23" s="22">
        <v>180000</v>
      </c>
      <c r="L23" s="22">
        <v>240000</v>
      </c>
      <c r="M23" s="22">
        <v>60000</v>
      </c>
      <c r="N23" s="22">
        <v>480000</v>
      </c>
      <c r="O23" s="22"/>
      <c r="P23" s="22"/>
      <c r="Q23" s="22"/>
      <c r="R23" s="22"/>
      <c r="S23" s="22"/>
      <c r="T23" s="22"/>
      <c r="U23" s="22"/>
      <c r="V23" s="22"/>
      <c r="W23" s="22">
        <v>585000</v>
      </c>
      <c r="X23" s="22">
        <v>649998</v>
      </c>
      <c r="Y23" s="22">
        <v>-64998</v>
      </c>
      <c r="Z23" s="23">
        <v>-9.9997230760710032</v>
      </c>
      <c r="AA23" s="20">
        <v>1300000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2913755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514187</v>
      </c>
      <c r="D28" s="20"/>
      <c r="E28" s="21">
        <v>560000</v>
      </c>
      <c r="F28" s="22">
        <v>560000</v>
      </c>
      <c r="G28" s="22">
        <v>64521</v>
      </c>
      <c r="H28" s="22">
        <v>71651</v>
      </c>
      <c r="I28" s="22">
        <v>68868</v>
      </c>
      <c r="J28" s="22">
        <v>205040</v>
      </c>
      <c r="K28" s="22">
        <v>64695</v>
      </c>
      <c r="L28" s="22">
        <v>62955</v>
      </c>
      <c r="M28" s="22">
        <v>62955</v>
      </c>
      <c r="N28" s="22">
        <v>190605</v>
      </c>
      <c r="O28" s="22"/>
      <c r="P28" s="22"/>
      <c r="Q28" s="22"/>
      <c r="R28" s="22"/>
      <c r="S28" s="22"/>
      <c r="T28" s="22"/>
      <c r="U28" s="22"/>
      <c r="V28" s="22"/>
      <c r="W28" s="22">
        <v>395645</v>
      </c>
      <c r="X28" s="22">
        <v>280002</v>
      </c>
      <c r="Y28" s="22">
        <v>115643</v>
      </c>
      <c r="Z28" s="23">
        <v>41.300776423025546</v>
      </c>
      <c r="AA28" s="20">
        <v>560000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393682876</v>
      </c>
      <c r="D32" s="29">
        <f t="shared" ref="D32:Y32" si="0">SUM(D6:D31)</f>
        <v>0</v>
      </c>
      <c r="E32" s="30">
        <f t="shared" si="0"/>
        <v>423489728</v>
      </c>
      <c r="F32" s="31">
        <f t="shared" si="0"/>
        <v>423489728</v>
      </c>
      <c r="G32" s="31">
        <f t="shared" si="0"/>
        <v>35282733</v>
      </c>
      <c r="H32" s="31">
        <f t="shared" si="0"/>
        <v>32106956</v>
      </c>
      <c r="I32" s="31">
        <f t="shared" si="0"/>
        <v>33621883</v>
      </c>
      <c r="J32" s="31">
        <f t="shared" si="0"/>
        <v>101011572</v>
      </c>
      <c r="K32" s="31">
        <f t="shared" si="0"/>
        <v>29304330</v>
      </c>
      <c r="L32" s="31">
        <f t="shared" si="0"/>
        <v>52409180</v>
      </c>
      <c r="M32" s="31">
        <f t="shared" si="0"/>
        <v>25642308</v>
      </c>
      <c r="N32" s="31">
        <f t="shared" si="0"/>
        <v>107355818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208367390</v>
      </c>
      <c r="X32" s="31">
        <f t="shared" si="0"/>
        <v>211744866</v>
      </c>
      <c r="Y32" s="31">
        <f t="shared" si="0"/>
        <v>-3377476</v>
      </c>
      <c r="Z32" s="32">
        <f>+IF(X32&lt;&gt;0,+(Y32/X32)*100,0)</f>
        <v>-1.5950686615466749</v>
      </c>
      <c r="AA32" s="29">
        <f>SUM(AA6:AA31)</f>
        <v>423489728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18051364</v>
      </c>
      <c r="D34" s="20"/>
      <c r="E34" s="21">
        <v>19065764</v>
      </c>
      <c r="F34" s="22">
        <v>19065764</v>
      </c>
      <c r="G34" s="22">
        <v>1355020</v>
      </c>
      <c r="H34" s="22">
        <v>1429045</v>
      </c>
      <c r="I34" s="22">
        <v>1575665</v>
      </c>
      <c r="J34" s="22">
        <v>4359730</v>
      </c>
      <c r="K34" s="22">
        <v>1451743</v>
      </c>
      <c r="L34" s="22">
        <v>1507844</v>
      </c>
      <c r="M34" s="22">
        <v>1468645</v>
      </c>
      <c r="N34" s="22">
        <v>4428232</v>
      </c>
      <c r="O34" s="22"/>
      <c r="P34" s="22"/>
      <c r="Q34" s="22"/>
      <c r="R34" s="22"/>
      <c r="S34" s="22"/>
      <c r="T34" s="22"/>
      <c r="U34" s="22"/>
      <c r="V34" s="22"/>
      <c r="W34" s="22">
        <v>8787962</v>
      </c>
      <c r="X34" s="22">
        <v>9532878</v>
      </c>
      <c r="Y34" s="22">
        <v>-744916</v>
      </c>
      <c r="Z34" s="23">
        <v>-7.8141774184039701</v>
      </c>
      <c r="AA34" s="20">
        <v>19065764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287830726</v>
      </c>
      <c r="D36" s="20"/>
      <c r="E36" s="21">
        <v>333258240</v>
      </c>
      <c r="F36" s="22">
        <v>333258240</v>
      </c>
      <c r="G36" s="22"/>
      <c r="H36" s="22">
        <v>79684113</v>
      </c>
      <c r="I36" s="22">
        <v>45081</v>
      </c>
      <c r="J36" s="22">
        <v>79729194</v>
      </c>
      <c r="K36" s="22">
        <v>22098163</v>
      </c>
      <c r="L36" s="22">
        <v>25238450</v>
      </c>
      <c r="M36" s="22">
        <v>52423904</v>
      </c>
      <c r="N36" s="22">
        <v>99760517</v>
      </c>
      <c r="O36" s="22"/>
      <c r="P36" s="22"/>
      <c r="Q36" s="22"/>
      <c r="R36" s="22"/>
      <c r="S36" s="22"/>
      <c r="T36" s="22"/>
      <c r="U36" s="22"/>
      <c r="V36" s="22"/>
      <c r="W36" s="22">
        <v>179489711</v>
      </c>
      <c r="X36" s="22">
        <v>166629120</v>
      </c>
      <c r="Y36" s="22">
        <v>12860591</v>
      </c>
      <c r="Z36" s="23">
        <v>7.7180933320658482</v>
      </c>
      <c r="AA36" s="20">
        <v>333258240</v>
      </c>
    </row>
    <row r="37" spans="1:27" ht="13.5" x14ac:dyDescent="0.25">
      <c r="A37" s="19" t="s">
        <v>63</v>
      </c>
      <c r="B37" s="15" t="s">
        <v>32</v>
      </c>
      <c r="C37" s="20">
        <v>1044640</v>
      </c>
      <c r="D37" s="20"/>
      <c r="E37" s="21">
        <v>1352000</v>
      </c>
      <c r="F37" s="22">
        <v>1352000</v>
      </c>
      <c r="G37" s="22">
        <v>36930</v>
      </c>
      <c r="H37" s="22">
        <v>33693</v>
      </c>
      <c r="I37" s="22">
        <v>67357</v>
      </c>
      <c r="J37" s="22">
        <v>137980</v>
      </c>
      <c r="K37" s="22">
        <v>91245</v>
      </c>
      <c r="L37" s="22">
        <v>1773236</v>
      </c>
      <c r="M37" s="22">
        <v>18272</v>
      </c>
      <c r="N37" s="22">
        <v>1882753</v>
      </c>
      <c r="O37" s="22"/>
      <c r="P37" s="22"/>
      <c r="Q37" s="22"/>
      <c r="R37" s="22"/>
      <c r="S37" s="22"/>
      <c r="T37" s="22"/>
      <c r="U37" s="22"/>
      <c r="V37" s="22"/>
      <c r="W37" s="22">
        <v>2020733</v>
      </c>
      <c r="X37" s="22">
        <v>676008</v>
      </c>
      <c r="Y37" s="22">
        <v>1344725</v>
      </c>
      <c r="Z37" s="23">
        <v>198.9214624678998</v>
      </c>
      <c r="AA37" s="20">
        <v>1352000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17844990</v>
      </c>
      <c r="D39" s="20"/>
      <c r="E39" s="21">
        <v>18279382</v>
      </c>
      <c r="F39" s="22">
        <v>18279382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18279382</v>
      </c>
    </row>
    <row r="40" spans="1:27" ht="13.5" x14ac:dyDescent="0.25">
      <c r="A40" s="19" t="s">
        <v>40</v>
      </c>
      <c r="B40" s="15" t="s">
        <v>32</v>
      </c>
      <c r="C40" s="20">
        <v>4541023</v>
      </c>
      <c r="D40" s="20"/>
      <c r="E40" s="21">
        <v>3334262</v>
      </c>
      <c r="F40" s="22">
        <v>3334262</v>
      </c>
      <c r="G40" s="22"/>
      <c r="H40" s="22">
        <v>3295</v>
      </c>
      <c r="I40" s="22"/>
      <c r="J40" s="22">
        <v>3295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3295</v>
      </c>
      <c r="X40" s="22">
        <v>1667130</v>
      </c>
      <c r="Y40" s="22">
        <v>-1663835</v>
      </c>
      <c r="Z40" s="23">
        <v>-99.802354945325206</v>
      </c>
      <c r="AA40" s="20">
        <v>3334262</v>
      </c>
    </row>
    <row r="41" spans="1:27" ht="13.5" x14ac:dyDescent="0.25">
      <c r="A41" s="19" t="s">
        <v>66</v>
      </c>
      <c r="B41" s="15" t="s">
        <v>32</v>
      </c>
      <c r="C41" s="20">
        <v>1354405</v>
      </c>
      <c r="D41" s="20"/>
      <c r="E41" s="21">
        <v>990000</v>
      </c>
      <c r="F41" s="22">
        <v>990000</v>
      </c>
      <c r="G41" s="22"/>
      <c r="H41" s="22"/>
      <c r="I41" s="22"/>
      <c r="J41" s="22"/>
      <c r="K41" s="22">
        <v>95000</v>
      </c>
      <c r="L41" s="22"/>
      <c r="M41" s="22">
        <v>1154</v>
      </c>
      <c r="N41" s="22">
        <v>96154</v>
      </c>
      <c r="O41" s="22"/>
      <c r="P41" s="22"/>
      <c r="Q41" s="22"/>
      <c r="R41" s="22"/>
      <c r="S41" s="22"/>
      <c r="T41" s="22"/>
      <c r="U41" s="22"/>
      <c r="V41" s="22"/>
      <c r="W41" s="22">
        <v>96154</v>
      </c>
      <c r="X41" s="22">
        <v>495000</v>
      </c>
      <c r="Y41" s="22">
        <v>-398846</v>
      </c>
      <c r="Z41" s="23">
        <v>-80.574949494949493</v>
      </c>
      <c r="AA41" s="20">
        <v>990000</v>
      </c>
    </row>
    <row r="42" spans="1:27" ht="13.5" x14ac:dyDescent="0.25">
      <c r="A42" s="19" t="s">
        <v>67</v>
      </c>
      <c r="B42" s="15" t="s">
        <v>32</v>
      </c>
      <c r="C42" s="20">
        <v>144755</v>
      </c>
      <c r="D42" s="20"/>
      <c r="E42" s="21">
        <v>100000</v>
      </c>
      <c r="F42" s="22">
        <v>100000</v>
      </c>
      <c r="G42" s="22"/>
      <c r="H42" s="22"/>
      <c r="I42" s="22">
        <v>17014</v>
      </c>
      <c r="J42" s="22">
        <v>17014</v>
      </c>
      <c r="K42" s="22">
        <v>50063</v>
      </c>
      <c r="L42" s="22">
        <v>51872</v>
      </c>
      <c r="M42" s="22">
        <v>34500</v>
      </c>
      <c r="N42" s="22">
        <v>136435</v>
      </c>
      <c r="O42" s="22"/>
      <c r="P42" s="22"/>
      <c r="Q42" s="22"/>
      <c r="R42" s="22"/>
      <c r="S42" s="22"/>
      <c r="T42" s="22"/>
      <c r="U42" s="22"/>
      <c r="V42" s="22"/>
      <c r="W42" s="22">
        <v>153449</v>
      </c>
      <c r="X42" s="22">
        <v>49998</v>
      </c>
      <c r="Y42" s="22">
        <v>103451</v>
      </c>
      <c r="Z42" s="23">
        <v>206.91027641105646</v>
      </c>
      <c r="AA42" s="20">
        <v>100000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9736350</v>
      </c>
      <c r="D44" s="20"/>
      <c r="E44" s="21">
        <v>10803809</v>
      </c>
      <c r="F44" s="22">
        <v>10803809</v>
      </c>
      <c r="G44" s="22">
        <v>11932</v>
      </c>
      <c r="H44" s="22">
        <v>380667</v>
      </c>
      <c r="I44" s="22">
        <v>440600</v>
      </c>
      <c r="J44" s="22">
        <v>833199</v>
      </c>
      <c r="K44" s="22">
        <v>1873691</v>
      </c>
      <c r="L44" s="22">
        <v>480503</v>
      </c>
      <c r="M44" s="22">
        <v>1060945</v>
      </c>
      <c r="N44" s="22">
        <v>3415139</v>
      </c>
      <c r="O44" s="22"/>
      <c r="P44" s="22"/>
      <c r="Q44" s="22"/>
      <c r="R44" s="22"/>
      <c r="S44" s="22"/>
      <c r="T44" s="22"/>
      <c r="U44" s="22"/>
      <c r="V44" s="22"/>
      <c r="W44" s="22">
        <v>4248338</v>
      </c>
      <c r="X44" s="22">
        <v>5401902</v>
      </c>
      <c r="Y44" s="22">
        <v>-1153564</v>
      </c>
      <c r="Z44" s="23">
        <v>-21.354774670106934</v>
      </c>
      <c r="AA44" s="20">
        <v>10803809</v>
      </c>
    </row>
    <row r="45" spans="1:27" ht="13.5" x14ac:dyDescent="0.25">
      <c r="A45" s="19" t="s">
        <v>70</v>
      </c>
      <c r="B45" s="15" t="s">
        <v>32</v>
      </c>
      <c r="C45" s="20">
        <v>118288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340666541</v>
      </c>
      <c r="D47" s="29">
        <f t="shared" ref="D47:Y47" si="1">SUM(D34:D46)</f>
        <v>0</v>
      </c>
      <c r="E47" s="30">
        <f t="shared" si="1"/>
        <v>387183457</v>
      </c>
      <c r="F47" s="31">
        <f t="shared" si="1"/>
        <v>387183457</v>
      </c>
      <c r="G47" s="31">
        <f t="shared" si="1"/>
        <v>1403882</v>
      </c>
      <c r="H47" s="31">
        <f t="shared" si="1"/>
        <v>81530813</v>
      </c>
      <c r="I47" s="31">
        <f t="shared" si="1"/>
        <v>2145717</v>
      </c>
      <c r="J47" s="31">
        <f t="shared" si="1"/>
        <v>85080412</v>
      </c>
      <c r="K47" s="31">
        <f t="shared" si="1"/>
        <v>25659905</v>
      </c>
      <c r="L47" s="31">
        <f t="shared" si="1"/>
        <v>29051905</v>
      </c>
      <c r="M47" s="31">
        <f t="shared" si="1"/>
        <v>55007420</v>
      </c>
      <c r="N47" s="31">
        <f t="shared" si="1"/>
        <v>109719230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194799642</v>
      </c>
      <c r="X47" s="31">
        <f t="shared" si="1"/>
        <v>184452036</v>
      </c>
      <c r="Y47" s="31">
        <f t="shared" si="1"/>
        <v>10347606</v>
      </c>
      <c r="Z47" s="32">
        <f>+IF(X47&lt;&gt;0,+(Y47/X47)*100,0)</f>
        <v>5.6099169325515064</v>
      </c>
      <c r="AA47" s="29">
        <f>SUM(AA34:AA46)</f>
        <v>387183457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53016335</v>
      </c>
      <c r="D48" s="39">
        <f t="shared" si="2"/>
        <v>0</v>
      </c>
      <c r="E48" s="40">
        <f t="shared" si="2"/>
        <v>36306271</v>
      </c>
      <c r="F48" s="41">
        <f t="shared" si="2"/>
        <v>36306271</v>
      </c>
      <c r="G48" s="41">
        <f t="shared" si="2"/>
        <v>33878851</v>
      </c>
      <c r="H48" s="41">
        <f t="shared" si="2"/>
        <v>-49423857</v>
      </c>
      <c r="I48" s="41">
        <f t="shared" si="2"/>
        <v>31476166</v>
      </c>
      <c r="J48" s="41">
        <f t="shared" si="2"/>
        <v>15931160</v>
      </c>
      <c r="K48" s="41">
        <f t="shared" si="2"/>
        <v>3644425</v>
      </c>
      <c r="L48" s="41">
        <f t="shared" si="2"/>
        <v>23357275</v>
      </c>
      <c r="M48" s="41">
        <f t="shared" si="2"/>
        <v>-29365112</v>
      </c>
      <c r="N48" s="41">
        <f t="shared" si="2"/>
        <v>-2363412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13567748</v>
      </c>
      <c r="X48" s="41">
        <f t="shared" si="2"/>
        <v>27292830</v>
      </c>
      <c r="Y48" s="41">
        <f t="shared" si="2"/>
        <v>-13725082</v>
      </c>
      <c r="Z48" s="42">
        <f>+IF(X48&lt;&gt;0,+(Y48/X48)*100,0)</f>
        <v>-50.288233209967601</v>
      </c>
      <c r="AA48" s="39">
        <f>+AA32-AA47</f>
        <v>36306271</v>
      </c>
    </row>
    <row r="49" spans="1:27" ht="25.5" x14ac:dyDescent="0.25">
      <c r="A49" s="43" t="s">
        <v>74</v>
      </c>
      <c r="B49" s="15" t="s">
        <v>32</v>
      </c>
      <c r="C49" s="20">
        <v>19425038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72441373</v>
      </c>
      <c r="D51" s="48">
        <f t="shared" si="3"/>
        <v>0</v>
      </c>
      <c r="E51" s="49">
        <f t="shared" si="3"/>
        <v>36306271</v>
      </c>
      <c r="F51" s="50">
        <f t="shared" si="3"/>
        <v>36306271</v>
      </c>
      <c r="G51" s="50">
        <f t="shared" si="3"/>
        <v>33878851</v>
      </c>
      <c r="H51" s="50">
        <f t="shared" si="3"/>
        <v>-49423857</v>
      </c>
      <c r="I51" s="50">
        <f t="shared" si="3"/>
        <v>31476166</v>
      </c>
      <c r="J51" s="50">
        <f t="shared" si="3"/>
        <v>15931160</v>
      </c>
      <c r="K51" s="50">
        <f t="shared" si="3"/>
        <v>3644425</v>
      </c>
      <c r="L51" s="50">
        <f t="shared" si="3"/>
        <v>23357275</v>
      </c>
      <c r="M51" s="50">
        <f t="shared" si="3"/>
        <v>-29365112</v>
      </c>
      <c r="N51" s="50">
        <f t="shared" si="3"/>
        <v>-2363412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13567748</v>
      </c>
      <c r="X51" s="50">
        <f t="shared" si="3"/>
        <v>27292830</v>
      </c>
      <c r="Y51" s="50">
        <f t="shared" si="3"/>
        <v>-13725082</v>
      </c>
      <c r="Z51" s="51">
        <f>+IF(X51&lt;&gt;0,+(Y51/X51)*100,0)</f>
        <v>-50.288233209967601</v>
      </c>
      <c r="AA51" s="48">
        <f>SUM(AA48:AA50)</f>
        <v>36306271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72441373</v>
      </c>
      <c r="D53" s="54">
        <f>+D51-D52</f>
        <v>0</v>
      </c>
      <c r="E53" s="55">
        <f t="shared" si="4"/>
        <v>36306271</v>
      </c>
      <c r="F53" s="56">
        <f t="shared" si="4"/>
        <v>36306271</v>
      </c>
      <c r="G53" s="56">
        <f t="shared" si="4"/>
        <v>33878851</v>
      </c>
      <c r="H53" s="56">
        <f t="shared" si="4"/>
        <v>-49423857</v>
      </c>
      <c r="I53" s="56">
        <f t="shared" si="4"/>
        <v>31476166</v>
      </c>
      <c r="J53" s="56">
        <f t="shared" si="4"/>
        <v>15931160</v>
      </c>
      <c r="K53" s="56">
        <f t="shared" si="4"/>
        <v>3644425</v>
      </c>
      <c r="L53" s="56">
        <f t="shared" si="4"/>
        <v>23357275</v>
      </c>
      <c r="M53" s="56">
        <f t="shared" si="4"/>
        <v>-29365112</v>
      </c>
      <c r="N53" s="56">
        <f t="shared" si="4"/>
        <v>-2363412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13567748</v>
      </c>
      <c r="X53" s="56">
        <f t="shared" si="4"/>
        <v>27292830</v>
      </c>
      <c r="Y53" s="56">
        <f t="shared" si="4"/>
        <v>-13725082</v>
      </c>
      <c r="Z53" s="57">
        <f>+IF(X53&lt;&gt;0,+(Y53/X53)*100,0)</f>
        <v>-50.288233209967601</v>
      </c>
      <c r="AA53" s="54">
        <f>+AA51-AA52</f>
        <v>36306271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72441373</v>
      </c>
      <c r="D56" s="48">
        <f>SUM(D53:D55)</f>
        <v>0</v>
      </c>
      <c r="E56" s="49">
        <f t="shared" si="5"/>
        <v>36306271</v>
      </c>
      <c r="F56" s="50">
        <f t="shared" si="5"/>
        <v>36306271</v>
      </c>
      <c r="G56" s="50">
        <f t="shared" si="5"/>
        <v>33878851</v>
      </c>
      <c r="H56" s="50">
        <f t="shared" si="5"/>
        <v>-49423857</v>
      </c>
      <c r="I56" s="50">
        <f t="shared" si="5"/>
        <v>31476166</v>
      </c>
      <c r="J56" s="50">
        <f t="shared" si="5"/>
        <v>15931160</v>
      </c>
      <c r="K56" s="50">
        <f t="shared" si="5"/>
        <v>3644425</v>
      </c>
      <c r="L56" s="50">
        <f t="shared" si="5"/>
        <v>23357275</v>
      </c>
      <c r="M56" s="50">
        <f t="shared" si="5"/>
        <v>-29365112</v>
      </c>
      <c r="N56" s="50">
        <f t="shared" si="5"/>
        <v>-2363412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13567748</v>
      </c>
      <c r="X56" s="50">
        <f t="shared" si="5"/>
        <v>27292830</v>
      </c>
      <c r="Y56" s="50">
        <f t="shared" si="5"/>
        <v>-13725082</v>
      </c>
      <c r="Z56" s="51">
        <f>+IF(X56&lt;&gt;0,+(Y56/X56)*100,0)</f>
        <v>-50.288233209967601</v>
      </c>
      <c r="AA56" s="48">
        <f>SUM(AA53:AA55)</f>
        <v>36306271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72441373</v>
      </c>
      <c r="D59" s="65">
        <f>SUM(D56:D58)</f>
        <v>0</v>
      </c>
      <c r="E59" s="66">
        <f t="shared" si="6"/>
        <v>36306271</v>
      </c>
      <c r="F59" s="67">
        <f t="shared" si="6"/>
        <v>36306271</v>
      </c>
      <c r="G59" s="67">
        <f t="shared" si="6"/>
        <v>33878851</v>
      </c>
      <c r="H59" s="67">
        <f t="shared" si="6"/>
        <v>-49423857</v>
      </c>
      <c r="I59" s="67">
        <f t="shared" si="6"/>
        <v>31476166</v>
      </c>
      <c r="J59" s="67">
        <f t="shared" si="6"/>
        <v>15931160</v>
      </c>
      <c r="K59" s="67">
        <f t="shared" si="6"/>
        <v>3644425</v>
      </c>
      <c r="L59" s="67">
        <f t="shared" si="6"/>
        <v>23357275</v>
      </c>
      <c r="M59" s="67">
        <f t="shared" si="6"/>
        <v>-29365112</v>
      </c>
      <c r="N59" s="67">
        <f t="shared" si="6"/>
        <v>-2363412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13567748</v>
      </c>
      <c r="X59" s="67">
        <f t="shared" si="6"/>
        <v>27292830</v>
      </c>
      <c r="Y59" s="67">
        <f t="shared" si="6"/>
        <v>-13725082</v>
      </c>
      <c r="Z59" s="68">
        <f>+IF(X59&lt;&gt;0,+(Y59/X59)*100,0)</f>
        <v>-50.288233209967601</v>
      </c>
      <c r="AA59" s="65">
        <f>SUM(AA56:AA58)</f>
        <v>36306271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886091723</v>
      </c>
      <c r="D6" s="20"/>
      <c r="E6" s="21">
        <v>1099199207</v>
      </c>
      <c r="F6" s="22">
        <v>1099199207</v>
      </c>
      <c r="G6" s="22">
        <v>97458847</v>
      </c>
      <c r="H6" s="22">
        <v>94939478</v>
      </c>
      <c r="I6" s="22">
        <v>80822897</v>
      </c>
      <c r="J6" s="22">
        <v>273221222</v>
      </c>
      <c r="K6" s="22">
        <v>71015097</v>
      </c>
      <c r="L6" s="22">
        <v>71304884</v>
      </c>
      <c r="M6" s="22">
        <v>66762468</v>
      </c>
      <c r="N6" s="22">
        <v>209082449</v>
      </c>
      <c r="O6" s="22"/>
      <c r="P6" s="22"/>
      <c r="Q6" s="22"/>
      <c r="R6" s="22"/>
      <c r="S6" s="22"/>
      <c r="T6" s="22"/>
      <c r="U6" s="22"/>
      <c r="V6" s="22"/>
      <c r="W6" s="22">
        <v>482303671</v>
      </c>
      <c r="X6" s="22">
        <v>549599574</v>
      </c>
      <c r="Y6" s="22">
        <v>-67295903</v>
      </c>
      <c r="Z6" s="23">
        <v>-12.244533326366806</v>
      </c>
      <c r="AA6" s="20">
        <v>1099199207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22505723</v>
      </c>
      <c r="D13" s="20"/>
      <c r="E13" s="21">
        <v>19100000</v>
      </c>
      <c r="F13" s="22">
        <v>19100000</v>
      </c>
      <c r="G13" s="22">
        <v>1821055</v>
      </c>
      <c r="H13" s="22">
        <v>1723989</v>
      </c>
      <c r="I13" s="22">
        <v>1835955</v>
      </c>
      <c r="J13" s="22">
        <v>5380999</v>
      </c>
      <c r="K13" s="22">
        <v>1755511</v>
      </c>
      <c r="L13" s="22">
        <v>1765238</v>
      </c>
      <c r="M13" s="22">
        <v>1861019</v>
      </c>
      <c r="N13" s="22">
        <v>5381768</v>
      </c>
      <c r="O13" s="22"/>
      <c r="P13" s="22"/>
      <c r="Q13" s="22"/>
      <c r="R13" s="22"/>
      <c r="S13" s="22"/>
      <c r="T13" s="22"/>
      <c r="U13" s="22"/>
      <c r="V13" s="22"/>
      <c r="W13" s="22">
        <v>10762767</v>
      </c>
      <c r="X13" s="22">
        <v>9549996</v>
      </c>
      <c r="Y13" s="22">
        <v>1212771</v>
      </c>
      <c r="Z13" s="23">
        <v>12.699178093896585</v>
      </c>
      <c r="AA13" s="20">
        <v>19100000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210375050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60287</v>
      </c>
      <c r="H26" s="22">
        <v>61271</v>
      </c>
      <c r="I26" s="22">
        <v>62959</v>
      </c>
      <c r="J26" s="22">
        <v>184517</v>
      </c>
      <c r="K26" s="22">
        <v>63323</v>
      </c>
      <c r="L26" s="22">
        <v>64727</v>
      </c>
      <c r="M26" s="22">
        <v>65447</v>
      </c>
      <c r="N26" s="22">
        <v>193497</v>
      </c>
      <c r="O26" s="22"/>
      <c r="P26" s="22"/>
      <c r="Q26" s="22"/>
      <c r="R26" s="22"/>
      <c r="S26" s="22"/>
      <c r="T26" s="22"/>
      <c r="U26" s="22"/>
      <c r="V26" s="22"/>
      <c r="W26" s="22">
        <v>378014</v>
      </c>
      <c r="X26" s="22"/>
      <c r="Y26" s="22">
        <v>378014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44274785</v>
      </c>
      <c r="D28" s="20"/>
      <c r="E28" s="21">
        <v>46000000</v>
      </c>
      <c r="F28" s="22">
        <v>46000000</v>
      </c>
      <c r="G28" s="22">
        <v>4389788</v>
      </c>
      <c r="H28" s="22">
        <v>4408377</v>
      </c>
      <c r="I28" s="22">
        <v>4453885</v>
      </c>
      <c r="J28" s="22">
        <v>13252050</v>
      </c>
      <c r="K28" s="22">
        <v>4419670</v>
      </c>
      <c r="L28" s="22">
        <v>290306</v>
      </c>
      <c r="M28" s="22">
        <v>272392</v>
      </c>
      <c r="N28" s="22">
        <v>4982368</v>
      </c>
      <c r="O28" s="22"/>
      <c r="P28" s="22"/>
      <c r="Q28" s="22"/>
      <c r="R28" s="22"/>
      <c r="S28" s="22"/>
      <c r="T28" s="22"/>
      <c r="U28" s="22"/>
      <c r="V28" s="22"/>
      <c r="W28" s="22">
        <v>18234418</v>
      </c>
      <c r="X28" s="22">
        <v>22999998</v>
      </c>
      <c r="Y28" s="22">
        <v>-4765580</v>
      </c>
      <c r="Z28" s="23">
        <v>-20.719914845209985</v>
      </c>
      <c r="AA28" s="20">
        <v>46000000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1163247281</v>
      </c>
      <c r="D32" s="29">
        <f t="shared" ref="D32:Y32" si="0">SUM(D6:D31)</f>
        <v>0</v>
      </c>
      <c r="E32" s="30">
        <f t="shared" si="0"/>
        <v>1164299207</v>
      </c>
      <c r="F32" s="31">
        <f t="shared" si="0"/>
        <v>1164299207</v>
      </c>
      <c r="G32" s="31">
        <f t="shared" si="0"/>
        <v>103729977</v>
      </c>
      <c r="H32" s="31">
        <f t="shared" si="0"/>
        <v>101133115</v>
      </c>
      <c r="I32" s="31">
        <f t="shared" si="0"/>
        <v>87175696</v>
      </c>
      <c r="J32" s="31">
        <f t="shared" si="0"/>
        <v>292038788</v>
      </c>
      <c r="K32" s="31">
        <f t="shared" si="0"/>
        <v>77253601</v>
      </c>
      <c r="L32" s="31">
        <f t="shared" si="0"/>
        <v>73425155</v>
      </c>
      <c r="M32" s="31">
        <f t="shared" si="0"/>
        <v>68961326</v>
      </c>
      <c r="N32" s="31">
        <f t="shared" si="0"/>
        <v>219640082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511678870</v>
      </c>
      <c r="X32" s="31">
        <f t="shared" si="0"/>
        <v>582149568</v>
      </c>
      <c r="Y32" s="31">
        <f t="shared" si="0"/>
        <v>-70470698</v>
      </c>
      <c r="Z32" s="32">
        <f>+IF(X32&lt;&gt;0,+(Y32/X32)*100,0)</f>
        <v>-12.105256427846392</v>
      </c>
      <c r="AA32" s="29">
        <f>SUM(AA6:AA31)</f>
        <v>1164299207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59829787</v>
      </c>
      <c r="D34" s="20"/>
      <c r="E34" s="21">
        <v>63371844</v>
      </c>
      <c r="F34" s="22">
        <v>63371844</v>
      </c>
      <c r="G34" s="22">
        <v>4479667</v>
      </c>
      <c r="H34" s="22">
        <v>4145424</v>
      </c>
      <c r="I34" s="22">
        <v>4723548</v>
      </c>
      <c r="J34" s="22">
        <v>13348639</v>
      </c>
      <c r="K34" s="22">
        <v>5203134</v>
      </c>
      <c r="L34" s="22">
        <v>4731493</v>
      </c>
      <c r="M34" s="22">
        <v>5796615</v>
      </c>
      <c r="N34" s="22">
        <v>15731242</v>
      </c>
      <c r="O34" s="22"/>
      <c r="P34" s="22"/>
      <c r="Q34" s="22"/>
      <c r="R34" s="22"/>
      <c r="S34" s="22"/>
      <c r="T34" s="22"/>
      <c r="U34" s="22"/>
      <c r="V34" s="22"/>
      <c r="W34" s="22">
        <v>29079881</v>
      </c>
      <c r="X34" s="22">
        <v>31685994</v>
      </c>
      <c r="Y34" s="22">
        <v>-2606113</v>
      </c>
      <c r="Z34" s="23">
        <v>-8.2248106213742265</v>
      </c>
      <c r="AA34" s="20">
        <v>63371844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787457231</v>
      </c>
      <c r="D36" s="20"/>
      <c r="E36" s="21">
        <v>897300000</v>
      </c>
      <c r="F36" s="22">
        <v>897300000</v>
      </c>
      <c r="G36" s="22"/>
      <c r="H36" s="22">
        <v>70320227</v>
      </c>
      <c r="I36" s="22">
        <v>169678237</v>
      </c>
      <c r="J36" s="22">
        <v>239998464</v>
      </c>
      <c r="K36" s="22">
        <v>62042893</v>
      </c>
      <c r="L36" s="22">
        <v>61514701</v>
      </c>
      <c r="M36" s="22">
        <v>24505064</v>
      </c>
      <c r="N36" s="22">
        <v>148062658</v>
      </c>
      <c r="O36" s="22"/>
      <c r="P36" s="22"/>
      <c r="Q36" s="22"/>
      <c r="R36" s="22"/>
      <c r="S36" s="22"/>
      <c r="T36" s="22"/>
      <c r="U36" s="22"/>
      <c r="V36" s="22"/>
      <c r="W36" s="22">
        <v>388061122</v>
      </c>
      <c r="X36" s="22">
        <v>472641000</v>
      </c>
      <c r="Y36" s="22">
        <v>-84579878</v>
      </c>
      <c r="Z36" s="23">
        <v>-17.895163136503182</v>
      </c>
      <c r="AA36" s="20">
        <v>897300000</v>
      </c>
    </row>
    <row r="37" spans="1:27" ht="13.5" x14ac:dyDescent="0.25">
      <c r="A37" s="19" t="s">
        <v>63</v>
      </c>
      <c r="B37" s="15" t="s">
        <v>32</v>
      </c>
      <c r="C37" s="20">
        <v>31778280</v>
      </c>
      <c r="D37" s="20"/>
      <c r="E37" s="21">
        <v>51537000</v>
      </c>
      <c r="F37" s="22">
        <v>51537000</v>
      </c>
      <c r="G37" s="22">
        <v>2594885</v>
      </c>
      <c r="H37" s="22">
        <v>4743340</v>
      </c>
      <c r="I37" s="22">
        <v>1910725</v>
      </c>
      <c r="J37" s="22">
        <v>9248950</v>
      </c>
      <c r="K37" s="22">
        <v>3266010</v>
      </c>
      <c r="L37" s="22">
        <v>3394594</v>
      </c>
      <c r="M37" s="22">
        <v>2590833</v>
      </c>
      <c r="N37" s="22">
        <v>9251437</v>
      </c>
      <c r="O37" s="22"/>
      <c r="P37" s="22"/>
      <c r="Q37" s="22"/>
      <c r="R37" s="22"/>
      <c r="S37" s="22"/>
      <c r="T37" s="22"/>
      <c r="U37" s="22"/>
      <c r="V37" s="22"/>
      <c r="W37" s="22">
        <v>18500387</v>
      </c>
      <c r="X37" s="22">
        <v>25768608</v>
      </c>
      <c r="Y37" s="22">
        <v>-7268221</v>
      </c>
      <c r="Z37" s="23">
        <v>-28.205718368644519</v>
      </c>
      <c r="AA37" s="20">
        <v>51537000</v>
      </c>
    </row>
    <row r="38" spans="1:27" ht="13.5" x14ac:dyDescent="0.25">
      <c r="A38" s="19" t="s">
        <v>64</v>
      </c>
      <c r="B38" s="15" t="s">
        <v>32</v>
      </c>
      <c r="C38" s="20">
        <v>81000000</v>
      </c>
      <c r="D38" s="20"/>
      <c r="E38" s="21">
        <v>81000000</v>
      </c>
      <c r="F38" s="22">
        <v>81000000</v>
      </c>
      <c r="G38" s="22"/>
      <c r="H38" s="22"/>
      <c r="I38" s="22">
        <v>20250000</v>
      </c>
      <c r="J38" s="22">
        <v>20250000</v>
      </c>
      <c r="K38" s="22"/>
      <c r="L38" s="22">
        <v>20250000</v>
      </c>
      <c r="M38" s="22"/>
      <c r="N38" s="22">
        <v>20250000</v>
      </c>
      <c r="O38" s="22"/>
      <c r="P38" s="22"/>
      <c r="Q38" s="22"/>
      <c r="R38" s="22"/>
      <c r="S38" s="22"/>
      <c r="T38" s="22"/>
      <c r="U38" s="22"/>
      <c r="V38" s="22"/>
      <c r="W38" s="22">
        <v>40500000</v>
      </c>
      <c r="X38" s="22">
        <v>40500000</v>
      </c>
      <c r="Y38" s="22"/>
      <c r="Z38" s="23"/>
      <c r="AA38" s="20">
        <v>81000000</v>
      </c>
    </row>
    <row r="39" spans="1:27" ht="13.5" x14ac:dyDescent="0.25">
      <c r="A39" s="19" t="s">
        <v>65</v>
      </c>
      <c r="B39" s="15" t="s">
        <v>32</v>
      </c>
      <c r="C39" s="20">
        <v>7178756</v>
      </c>
      <c r="D39" s="20"/>
      <c r="E39" s="21">
        <v>9000000</v>
      </c>
      <c r="F39" s="22">
        <v>9000000</v>
      </c>
      <c r="G39" s="22"/>
      <c r="H39" s="22"/>
      <c r="I39" s="22">
        <v>2250000</v>
      </c>
      <c r="J39" s="22">
        <v>2250000</v>
      </c>
      <c r="K39" s="22"/>
      <c r="L39" s="22"/>
      <c r="M39" s="22">
        <v>2250000</v>
      </c>
      <c r="N39" s="22">
        <v>2250000</v>
      </c>
      <c r="O39" s="22"/>
      <c r="P39" s="22"/>
      <c r="Q39" s="22"/>
      <c r="R39" s="22"/>
      <c r="S39" s="22"/>
      <c r="T39" s="22"/>
      <c r="U39" s="22"/>
      <c r="V39" s="22"/>
      <c r="W39" s="22">
        <v>4500000</v>
      </c>
      <c r="X39" s="22">
        <v>4500000</v>
      </c>
      <c r="Y39" s="22"/>
      <c r="Z39" s="23"/>
      <c r="AA39" s="20">
        <v>9000000</v>
      </c>
    </row>
    <row r="40" spans="1:27" ht="13.5" x14ac:dyDescent="0.25">
      <c r="A40" s="19" t="s">
        <v>40</v>
      </c>
      <c r="B40" s="15" t="s">
        <v>32</v>
      </c>
      <c r="C40" s="20">
        <v>115873414</v>
      </c>
      <c r="D40" s="20"/>
      <c r="E40" s="21">
        <v>12518644</v>
      </c>
      <c r="F40" s="22">
        <v>12518644</v>
      </c>
      <c r="G40" s="22"/>
      <c r="H40" s="22"/>
      <c r="I40" s="22"/>
      <c r="J40" s="22"/>
      <c r="K40" s="22"/>
      <c r="L40" s="22"/>
      <c r="M40" s="22">
        <v>6370470</v>
      </c>
      <c r="N40" s="22">
        <v>6370470</v>
      </c>
      <c r="O40" s="22"/>
      <c r="P40" s="22"/>
      <c r="Q40" s="22"/>
      <c r="R40" s="22"/>
      <c r="S40" s="22"/>
      <c r="T40" s="22"/>
      <c r="U40" s="22"/>
      <c r="V40" s="22"/>
      <c r="W40" s="22">
        <v>6370470</v>
      </c>
      <c r="X40" s="22">
        <v>6259326</v>
      </c>
      <c r="Y40" s="22">
        <v>111144</v>
      </c>
      <c r="Z40" s="23">
        <v>1.7756544394715981</v>
      </c>
      <c r="AA40" s="20">
        <v>12518644</v>
      </c>
    </row>
    <row r="41" spans="1:27" ht="13.5" x14ac:dyDescent="0.25">
      <c r="A41" s="19" t="s">
        <v>66</v>
      </c>
      <c r="B41" s="15" t="s">
        <v>32</v>
      </c>
      <c r="C41" s="20">
        <v>15683524</v>
      </c>
      <c r="D41" s="20"/>
      <c r="E41" s="21">
        <v>22270000</v>
      </c>
      <c r="F41" s="22">
        <v>22270000</v>
      </c>
      <c r="G41" s="22"/>
      <c r="H41" s="22">
        <v>4423028</v>
      </c>
      <c r="I41" s="22">
        <v>3362986</v>
      </c>
      <c r="J41" s="22">
        <v>7786014</v>
      </c>
      <c r="K41" s="22">
        <v>5945014</v>
      </c>
      <c r="L41" s="22">
        <v>2275262</v>
      </c>
      <c r="M41" s="22">
        <v>1720248</v>
      </c>
      <c r="N41" s="22">
        <v>9940524</v>
      </c>
      <c r="O41" s="22"/>
      <c r="P41" s="22"/>
      <c r="Q41" s="22"/>
      <c r="R41" s="22"/>
      <c r="S41" s="22"/>
      <c r="T41" s="22"/>
      <c r="U41" s="22"/>
      <c r="V41" s="22"/>
      <c r="W41" s="22">
        <v>17726538</v>
      </c>
      <c r="X41" s="22">
        <v>11135016</v>
      </c>
      <c r="Y41" s="22">
        <v>6591522</v>
      </c>
      <c r="Z41" s="23">
        <v>59.196340624925917</v>
      </c>
      <c r="AA41" s="20">
        <v>22270000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2526948</v>
      </c>
      <c r="D44" s="20"/>
      <c r="E44" s="21">
        <v>2853837</v>
      </c>
      <c r="F44" s="22">
        <v>2853837</v>
      </c>
      <c r="G44" s="22">
        <v>17236</v>
      </c>
      <c r="H44" s="22">
        <v>318125</v>
      </c>
      <c r="I44" s="22">
        <v>113657</v>
      </c>
      <c r="J44" s="22">
        <v>449018</v>
      </c>
      <c r="K44" s="22">
        <v>186098</v>
      </c>
      <c r="L44" s="22">
        <v>276185</v>
      </c>
      <c r="M44" s="22">
        <v>18129</v>
      </c>
      <c r="N44" s="22">
        <v>480412</v>
      </c>
      <c r="O44" s="22"/>
      <c r="P44" s="22"/>
      <c r="Q44" s="22"/>
      <c r="R44" s="22"/>
      <c r="S44" s="22"/>
      <c r="T44" s="22"/>
      <c r="U44" s="22"/>
      <c r="V44" s="22"/>
      <c r="W44" s="22">
        <v>929430</v>
      </c>
      <c r="X44" s="22">
        <v>1426980</v>
      </c>
      <c r="Y44" s="22">
        <v>-497550</v>
      </c>
      <c r="Z44" s="23">
        <v>-34.867342219232221</v>
      </c>
      <c r="AA44" s="20">
        <v>2853837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1101327940</v>
      </c>
      <c r="D47" s="29">
        <f t="shared" ref="D47:Y47" si="1">SUM(D34:D46)</f>
        <v>0</v>
      </c>
      <c r="E47" s="30">
        <f t="shared" si="1"/>
        <v>1139851325</v>
      </c>
      <c r="F47" s="31">
        <f t="shared" si="1"/>
        <v>1139851325</v>
      </c>
      <c r="G47" s="31">
        <f t="shared" si="1"/>
        <v>7091788</v>
      </c>
      <c r="H47" s="31">
        <f t="shared" si="1"/>
        <v>83950144</v>
      </c>
      <c r="I47" s="31">
        <f t="shared" si="1"/>
        <v>202289153</v>
      </c>
      <c r="J47" s="31">
        <f t="shared" si="1"/>
        <v>293331085</v>
      </c>
      <c r="K47" s="31">
        <f t="shared" si="1"/>
        <v>76643149</v>
      </c>
      <c r="L47" s="31">
        <f t="shared" si="1"/>
        <v>92442235</v>
      </c>
      <c r="M47" s="31">
        <f t="shared" si="1"/>
        <v>43251359</v>
      </c>
      <c r="N47" s="31">
        <f t="shared" si="1"/>
        <v>212336743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505667828</v>
      </c>
      <c r="X47" s="31">
        <f t="shared" si="1"/>
        <v>593916924</v>
      </c>
      <c r="Y47" s="31">
        <f t="shared" si="1"/>
        <v>-88249096</v>
      </c>
      <c r="Z47" s="32">
        <f>+IF(X47&lt;&gt;0,+(Y47/X47)*100,0)</f>
        <v>-14.858828303064151</v>
      </c>
      <c r="AA47" s="29">
        <f>SUM(AA34:AA46)</f>
        <v>1139851325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61919341</v>
      </c>
      <c r="D48" s="39">
        <f t="shared" si="2"/>
        <v>0</v>
      </c>
      <c r="E48" s="40">
        <f t="shared" si="2"/>
        <v>24447882</v>
      </c>
      <c r="F48" s="41">
        <f t="shared" si="2"/>
        <v>24447882</v>
      </c>
      <c r="G48" s="41">
        <f t="shared" si="2"/>
        <v>96638189</v>
      </c>
      <c r="H48" s="41">
        <f t="shared" si="2"/>
        <v>17182971</v>
      </c>
      <c r="I48" s="41">
        <f t="shared" si="2"/>
        <v>-115113457</v>
      </c>
      <c r="J48" s="41">
        <f t="shared" si="2"/>
        <v>-1292297</v>
      </c>
      <c r="K48" s="41">
        <f t="shared" si="2"/>
        <v>610452</v>
      </c>
      <c r="L48" s="41">
        <f t="shared" si="2"/>
        <v>-19017080</v>
      </c>
      <c r="M48" s="41">
        <f t="shared" si="2"/>
        <v>25709967</v>
      </c>
      <c r="N48" s="41">
        <f t="shared" si="2"/>
        <v>7303339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6011042</v>
      </c>
      <c r="X48" s="41">
        <f t="shared" si="2"/>
        <v>-11767356</v>
      </c>
      <c r="Y48" s="41">
        <f t="shared" si="2"/>
        <v>17778398</v>
      </c>
      <c r="Z48" s="42">
        <f>+IF(X48&lt;&gt;0,+(Y48/X48)*100,0)</f>
        <v>-151.08235018979624</v>
      </c>
      <c r="AA48" s="39">
        <f>+AA32-AA47</f>
        <v>24447882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61919341</v>
      </c>
      <c r="D51" s="48">
        <f t="shared" si="3"/>
        <v>0</v>
      </c>
      <c r="E51" s="49">
        <f t="shared" si="3"/>
        <v>24447882</v>
      </c>
      <c r="F51" s="50">
        <f t="shared" si="3"/>
        <v>24447882</v>
      </c>
      <c r="G51" s="50">
        <f t="shared" si="3"/>
        <v>96638189</v>
      </c>
      <c r="H51" s="50">
        <f t="shared" si="3"/>
        <v>17182971</v>
      </c>
      <c r="I51" s="50">
        <f t="shared" si="3"/>
        <v>-115113457</v>
      </c>
      <c r="J51" s="50">
        <f t="shared" si="3"/>
        <v>-1292297</v>
      </c>
      <c r="K51" s="50">
        <f t="shared" si="3"/>
        <v>610452</v>
      </c>
      <c r="L51" s="50">
        <f t="shared" si="3"/>
        <v>-19017080</v>
      </c>
      <c r="M51" s="50">
        <f t="shared" si="3"/>
        <v>25709967</v>
      </c>
      <c r="N51" s="50">
        <f t="shared" si="3"/>
        <v>7303339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6011042</v>
      </c>
      <c r="X51" s="50">
        <f t="shared" si="3"/>
        <v>-11767356</v>
      </c>
      <c r="Y51" s="50">
        <f t="shared" si="3"/>
        <v>17778398</v>
      </c>
      <c r="Z51" s="51">
        <f>+IF(X51&lt;&gt;0,+(Y51/X51)*100,0)</f>
        <v>-151.08235018979624</v>
      </c>
      <c r="AA51" s="48">
        <f>SUM(AA48:AA50)</f>
        <v>24447882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61919341</v>
      </c>
      <c r="D53" s="54">
        <f>+D51-D52</f>
        <v>0</v>
      </c>
      <c r="E53" s="55">
        <f t="shared" si="4"/>
        <v>24447882</v>
      </c>
      <c r="F53" s="56">
        <f t="shared" si="4"/>
        <v>24447882</v>
      </c>
      <c r="G53" s="56">
        <f t="shared" si="4"/>
        <v>96638189</v>
      </c>
      <c r="H53" s="56">
        <f t="shared" si="4"/>
        <v>17182971</v>
      </c>
      <c r="I53" s="56">
        <f t="shared" si="4"/>
        <v>-115113457</v>
      </c>
      <c r="J53" s="56">
        <f t="shared" si="4"/>
        <v>-1292297</v>
      </c>
      <c r="K53" s="56">
        <f t="shared" si="4"/>
        <v>610452</v>
      </c>
      <c r="L53" s="56">
        <f t="shared" si="4"/>
        <v>-19017080</v>
      </c>
      <c r="M53" s="56">
        <f t="shared" si="4"/>
        <v>25709967</v>
      </c>
      <c r="N53" s="56">
        <f t="shared" si="4"/>
        <v>7303339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6011042</v>
      </c>
      <c r="X53" s="56">
        <f t="shared" si="4"/>
        <v>-11767356</v>
      </c>
      <c r="Y53" s="56">
        <f t="shared" si="4"/>
        <v>17778398</v>
      </c>
      <c r="Z53" s="57">
        <f>+IF(X53&lt;&gt;0,+(Y53/X53)*100,0)</f>
        <v>-151.08235018979624</v>
      </c>
      <c r="AA53" s="54">
        <f>+AA51-AA52</f>
        <v>24447882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61919341</v>
      </c>
      <c r="D56" s="48">
        <f>SUM(D53:D55)</f>
        <v>0</v>
      </c>
      <c r="E56" s="49">
        <f t="shared" si="5"/>
        <v>24447882</v>
      </c>
      <c r="F56" s="50">
        <f t="shared" si="5"/>
        <v>24447882</v>
      </c>
      <c r="G56" s="50">
        <f t="shared" si="5"/>
        <v>96638189</v>
      </c>
      <c r="H56" s="50">
        <f t="shared" si="5"/>
        <v>17182971</v>
      </c>
      <c r="I56" s="50">
        <f t="shared" si="5"/>
        <v>-115113457</v>
      </c>
      <c r="J56" s="50">
        <f t="shared" si="5"/>
        <v>-1292297</v>
      </c>
      <c r="K56" s="50">
        <f t="shared" si="5"/>
        <v>610452</v>
      </c>
      <c r="L56" s="50">
        <f t="shared" si="5"/>
        <v>-19017080</v>
      </c>
      <c r="M56" s="50">
        <f t="shared" si="5"/>
        <v>25709967</v>
      </c>
      <c r="N56" s="50">
        <f t="shared" si="5"/>
        <v>7303339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6011042</v>
      </c>
      <c r="X56" s="50">
        <f t="shared" si="5"/>
        <v>-11767356</v>
      </c>
      <c r="Y56" s="50">
        <f t="shared" si="5"/>
        <v>17778398</v>
      </c>
      <c r="Z56" s="51">
        <f>+IF(X56&lt;&gt;0,+(Y56/X56)*100,0)</f>
        <v>-151.08235018979624</v>
      </c>
      <c r="AA56" s="48">
        <f>SUM(AA53:AA55)</f>
        <v>24447882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61919341</v>
      </c>
      <c r="D59" s="65">
        <f>SUM(D56:D58)</f>
        <v>0</v>
      </c>
      <c r="E59" s="66">
        <f t="shared" si="6"/>
        <v>24447882</v>
      </c>
      <c r="F59" s="67">
        <f t="shared" si="6"/>
        <v>24447882</v>
      </c>
      <c r="G59" s="67">
        <f t="shared" si="6"/>
        <v>96638189</v>
      </c>
      <c r="H59" s="67">
        <f t="shared" si="6"/>
        <v>17182971</v>
      </c>
      <c r="I59" s="67">
        <f t="shared" si="6"/>
        <v>-115113457</v>
      </c>
      <c r="J59" s="67">
        <f t="shared" si="6"/>
        <v>-1292297</v>
      </c>
      <c r="K59" s="67">
        <f t="shared" si="6"/>
        <v>610452</v>
      </c>
      <c r="L59" s="67">
        <f t="shared" si="6"/>
        <v>-19017080</v>
      </c>
      <c r="M59" s="67">
        <f t="shared" si="6"/>
        <v>25709967</v>
      </c>
      <c r="N59" s="67">
        <f t="shared" si="6"/>
        <v>7303339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6011042</v>
      </c>
      <c r="X59" s="67">
        <f t="shared" si="6"/>
        <v>-11767356</v>
      </c>
      <c r="Y59" s="67">
        <f t="shared" si="6"/>
        <v>17778398</v>
      </c>
      <c r="Z59" s="68">
        <f>+IF(X59&lt;&gt;0,+(Y59/X59)*100,0)</f>
        <v>-151.08235018979624</v>
      </c>
      <c r="AA59" s="65">
        <f>SUM(AA56:AA58)</f>
        <v>24447882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29839081</v>
      </c>
      <c r="D6" s="20"/>
      <c r="E6" s="21">
        <v>34169136</v>
      </c>
      <c r="F6" s="22">
        <v>34169136</v>
      </c>
      <c r="G6" s="22">
        <v>854501</v>
      </c>
      <c r="H6" s="22">
        <v>3032948</v>
      </c>
      <c r="I6" s="22"/>
      <c r="J6" s="22">
        <v>3887449</v>
      </c>
      <c r="K6" s="22">
        <v>2470637</v>
      </c>
      <c r="L6" s="22">
        <v>2812983</v>
      </c>
      <c r="M6" s="22">
        <v>2980289</v>
      </c>
      <c r="N6" s="22">
        <v>8263909</v>
      </c>
      <c r="O6" s="22"/>
      <c r="P6" s="22"/>
      <c r="Q6" s="22"/>
      <c r="R6" s="22"/>
      <c r="S6" s="22"/>
      <c r="T6" s="22"/>
      <c r="U6" s="22"/>
      <c r="V6" s="22"/>
      <c r="W6" s="22">
        <v>12151358</v>
      </c>
      <c r="X6" s="22">
        <v>17084586</v>
      </c>
      <c r="Y6" s="22">
        <v>-4933228</v>
      </c>
      <c r="Z6" s="23">
        <v>-28.875314859839158</v>
      </c>
      <c r="AA6" s="20">
        <v>34169136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6223782</v>
      </c>
      <c r="D13" s="20"/>
      <c r="E13" s="21">
        <v>7985896</v>
      </c>
      <c r="F13" s="22">
        <v>7985896</v>
      </c>
      <c r="G13" s="22"/>
      <c r="H13" s="22">
        <v>407688</v>
      </c>
      <c r="I13" s="22"/>
      <c r="J13" s="22">
        <v>407688</v>
      </c>
      <c r="K13" s="22">
        <v>424959</v>
      </c>
      <c r="L13" s="22">
        <v>439362</v>
      </c>
      <c r="M13" s="22">
        <v>449274</v>
      </c>
      <c r="N13" s="22">
        <v>1313595</v>
      </c>
      <c r="O13" s="22"/>
      <c r="P13" s="22"/>
      <c r="Q13" s="22"/>
      <c r="R13" s="22"/>
      <c r="S13" s="22"/>
      <c r="T13" s="22"/>
      <c r="U13" s="22"/>
      <c r="V13" s="22"/>
      <c r="W13" s="22">
        <v>1721283</v>
      </c>
      <c r="X13" s="22">
        <v>3992950</v>
      </c>
      <c r="Y13" s="22">
        <v>-2271667</v>
      </c>
      <c r="Z13" s="23">
        <v>-56.891947056687407</v>
      </c>
      <c r="AA13" s="20">
        <v>7985896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725</v>
      </c>
      <c r="F23" s="22">
        <v>725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365</v>
      </c>
      <c r="Y23" s="22">
        <v>-365</v>
      </c>
      <c r="Z23" s="23">
        <v>-100</v>
      </c>
      <c r="AA23" s="20">
        <v>725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36062863</v>
      </c>
      <c r="D32" s="29">
        <f t="shared" ref="D32:Y32" si="0">SUM(D6:D31)</f>
        <v>0</v>
      </c>
      <c r="E32" s="30">
        <f t="shared" si="0"/>
        <v>42155757</v>
      </c>
      <c r="F32" s="31">
        <f t="shared" si="0"/>
        <v>42155757</v>
      </c>
      <c r="G32" s="31">
        <f t="shared" si="0"/>
        <v>854501</v>
      </c>
      <c r="H32" s="31">
        <f t="shared" si="0"/>
        <v>3440636</v>
      </c>
      <c r="I32" s="31">
        <f t="shared" si="0"/>
        <v>0</v>
      </c>
      <c r="J32" s="31">
        <f t="shared" si="0"/>
        <v>4295137</v>
      </c>
      <c r="K32" s="31">
        <f t="shared" si="0"/>
        <v>2895596</v>
      </c>
      <c r="L32" s="31">
        <f t="shared" si="0"/>
        <v>3252345</v>
      </c>
      <c r="M32" s="31">
        <f t="shared" si="0"/>
        <v>3429563</v>
      </c>
      <c r="N32" s="31">
        <f t="shared" si="0"/>
        <v>9577504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13872641</v>
      </c>
      <c r="X32" s="31">
        <f t="shared" si="0"/>
        <v>21077901</v>
      </c>
      <c r="Y32" s="31">
        <f t="shared" si="0"/>
        <v>-7205260</v>
      </c>
      <c r="Z32" s="32">
        <f>+IF(X32&lt;&gt;0,+(Y32/X32)*100,0)</f>
        <v>-34.183954085371212</v>
      </c>
      <c r="AA32" s="29">
        <f>SUM(AA6:AA31)</f>
        <v>42155757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4522223</v>
      </c>
      <c r="D34" s="20"/>
      <c r="E34" s="21">
        <v>4864012</v>
      </c>
      <c r="F34" s="22">
        <v>4864012</v>
      </c>
      <c r="G34" s="22">
        <v>436485</v>
      </c>
      <c r="H34" s="22">
        <v>1192645</v>
      </c>
      <c r="I34" s="22"/>
      <c r="J34" s="22">
        <v>1629130</v>
      </c>
      <c r="K34" s="22">
        <v>440232</v>
      </c>
      <c r="L34" s="22">
        <v>447376</v>
      </c>
      <c r="M34" s="22">
        <v>427533</v>
      </c>
      <c r="N34" s="22">
        <v>1315141</v>
      </c>
      <c r="O34" s="22"/>
      <c r="P34" s="22"/>
      <c r="Q34" s="22"/>
      <c r="R34" s="22"/>
      <c r="S34" s="22"/>
      <c r="T34" s="22"/>
      <c r="U34" s="22"/>
      <c r="V34" s="22"/>
      <c r="W34" s="22">
        <v>2944271</v>
      </c>
      <c r="X34" s="22">
        <v>2432008</v>
      </c>
      <c r="Y34" s="22">
        <v>512263</v>
      </c>
      <c r="Z34" s="23">
        <v>21.06337643626172</v>
      </c>
      <c r="AA34" s="20">
        <v>4864012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46857787</v>
      </c>
      <c r="D36" s="20"/>
      <c r="E36" s="21">
        <v>41162664</v>
      </c>
      <c r="F36" s="22">
        <v>41162664</v>
      </c>
      <c r="G36" s="22">
        <v>6042673</v>
      </c>
      <c r="H36" s="22">
        <v>2422</v>
      </c>
      <c r="I36" s="22"/>
      <c r="J36" s="22">
        <v>6045095</v>
      </c>
      <c r="K36" s="22"/>
      <c r="L36" s="22">
        <v>7461664</v>
      </c>
      <c r="M36" s="22">
        <v>4298249</v>
      </c>
      <c r="N36" s="22">
        <v>11759913</v>
      </c>
      <c r="O36" s="22"/>
      <c r="P36" s="22"/>
      <c r="Q36" s="22"/>
      <c r="R36" s="22"/>
      <c r="S36" s="22"/>
      <c r="T36" s="22"/>
      <c r="U36" s="22"/>
      <c r="V36" s="22"/>
      <c r="W36" s="22">
        <v>17805008</v>
      </c>
      <c r="X36" s="22">
        <v>20581344</v>
      </c>
      <c r="Y36" s="22">
        <v>-2776336</v>
      </c>
      <c r="Z36" s="23">
        <v>-13.489575802241097</v>
      </c>
      <c r="AA36" s="20">
        <v>41162664</v>
      </c>
    </row>
    <row r="37" spans="1:27" ht="13.5" x14ac:dyDescent="0.25">
      <c r="A37" s="19" t="s">
        <v>63</v>
      </c>
      <c r="B37" s="15" t="s">
        <v>32</v>
      </c>
      <c r="C37" s="20">
        <v>475149</v>
      </c>
      <c r="D37" s="20"/>
      <c r="E37" s="21">
        <v>820</v>
      </c>
      <c r="F37" s="22">
        <v>820</v>
      </c>
      <c r="G37" s="22">
        <v>1543</v>
      </c>
      <c r="H37" s="22">
        <v>291400</v>
      </c>
      <c r="I37" s="22"/>
      <c r="J37" s="22">
        <v>292943</v>
      </c>
      <c r="K37" s="22"/>
      <c r="L37" s="22"/>
      <c r="M37" s="22">
        <v>79773</v>
      </c>
      <c r="N37" s="22">
        <v>79773</v>
      </c>
      <c r="O37" s="22"/>
      <c r="P37" s="22"/>
      <c r="Q37" s="22"/>
      <c r="R37" s="22"/>
      <c r="S37" s="22"/>
      <c r="T37" s="22"/>
      <c r="U37" s="22"/>
      <c r="V37" s="22"/>
      <c r="W37" s="22">
        <v>372716</v>
      </c>
      <c r="X37" s="22">
        <v>412</v>
      </c>
      <c r="Y37" s="22">
        <v>372304</v>
      </c>
      <c r="Z37" s="23">
        <v>90365.048543689321</v>
      </c>
      <c r="AA37" s="20">
        <v>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2561522</v>
      </c>
      <c r="D39" s="20"/>
      <c r="E39" s="21">
        <v>2444076</v>
      </c>
      <c r="F39" s="22">
        <v>2444076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1222038</v>
      </c>
      <c r="Y39" s="22">
        <v>-1222038</v>
      </c>
      <c r="Z39" s="23">
        <v>-100</v>
      </c>
      <c r="AA39" s="20">
        <v>2444076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3125600</v>
      </c>
      <c r="D41" s="20"/>
      <c r="E41" s="21">
        <v>2915264</v>
      </c>
      <c r="F41" s="22">
        <v>2915264</v>
      </c>
      <c r="G41" s="22"/>
      <c r="H41" s="22"/>
      <c r="I41" s="22"/>
      <c r="J41" s="22"/>
      <c r="K41" s="22">
        <v>50150</v>
      </c>
      <c r="L41" s="22"/>
      <c r="M41" s="22">
        <v>284846</v>
      </c>
      <c r="N41" s="22">
        <v>334996</v>
      </c>
      <c r="O41" s="22"/>
      <c r="P41" s="22"/>
      <c r="Q41" s="22"/>
      <c r="R41" s="22"/>
      <c r="S41" s="22"/>
      <c r="T41" s="22"/>
      <c r="U41" s="22"/>
      <c r="V41" s="22"/>
      <c r="W41" s="22">
        <v>334996</v>
      </c>
      <c r="X41" s="22">
        <v>1457630</v>
      </c>
      <c r="Y41" s="22">
        <v>-1122634</v>
      </c>
      <c r="Z41" s="23">
        <v>-77.0177617090757</v>
      </c>
      <c r="AA41" s="20">
        <v>2915264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1767489</v>
      </c>
      <c r="F43" s="22">
        <v>1767489</v>
      </c>
      <c r="G43" s="22"/>
      <c r="H43" s="22"/>
      <c r="I43" s="22"/>
      <c r="J43" s="22"/>
      <c r="K43" s="22"/>
      <c r="L43" s="22">
        <v>39719</v>
      </c>
      <c r="M43" s="22"/>
      <c r="N43" s="22">
        <v>39719</v>
      </c>
      <c r="O43" s="22"/>
      <c r="P43" s="22"/>
      <c r="Q43" s="22"/>
      <c r="R43" s="22"/>
      <c r="S43" s="22"/>
      <c r="T43" s="22"/>
      <c r="U43" s="22"/>
      <c r="V43" s="22"/>
      <c r="W43" s="22">
        <v>39719</v>
      </c>
      <c r="X43" s="22">
        <v>883749</v>
      </c>
      <c r="Y43" s="22">
        <v>-844030</v>
      </c>
      <c r="Z43" s="23">
        <v>-95.505624334511268</v>
      </c>
      <c r="AA43" s="20">
        <v>1767489</v>
      </c>
    </row>
    <row r="44" spans="1:27" ht="13.5" x14ac:dyDescent="0.25">
      <c r="A44" s="19" t="s">
        <v>69</v>
      </c>
      <c r="B44" s="15" t="s">
        <v>32</v>
      </c>
      <c r="C44" s="20">
        <v>24873</v>
      </c>
      <c r="D44" s="20"/>
      <c r="E44" s="21">
        <v>26117</v>
      </c>
      <c r="F44" s="22">
        <v>26117</v>
      </c>
      <c r="G44" s="22">
        <v>2886</v>
      </c>
      <c r="H44" s="22">
        <v>7486</v>
      </c>
      <c r="I44" s="22"/>
      <c r="J44" s="22">
        <v>10372</v>
      </c>
      <c r="K44" s="22">
        <v>2037</v>
      </c>
      <c r="L44" s="22">
        <v>187119</v>
      </c>
      <c r="M44" s="22">
        <v>2720</v>
      </c>
      <c r="N44" s="22">
        <v>191876</v>
      </c>
      <c r="O44" s="22"/>
      <c r="P44" s="22"/>
      <c r="Q44" s="22"/>
      <c r="R44" s="22"/>
      <c r="S44" s="22"/>
      <c r="T44" s="22"/>
      <c r="U44" s="22"/>
      <c r="V44" s="22"/>
      <c r="W44" s="22">
        <v>202248</v>
      </c>
      <c r="X44" s="22">
        <v>13061</v>
      </c>
      <c r="Y44" s="22">
        <v>189187</v>
      </c>
      <c r="Z44" s="23">
        <v>1448.4878646351735</v>
      </c>
      <c r="AA44" s="20">
        <v>26117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57567154</v>
      </c>
      <c r="D47" s="29">
        <f t="shared" ref="D47:Y47" si="1">SUM(D34:D46)</f>
        <v>0</v>
      </c>
      <c r="E47" s="30">
        <f t="shared" si="1"/>
        <v>53180442</v>
      </c>
      <c r="F47" s="31">
        <f t="shared" si="1"/>
        <v>53180442</v>
      </c>
      <c r="G47" s="31">
        <f t="shared" si="1"/>
        <v>6483587</v>
      </c>
      <c r="H47" s="31">
        <f t="shared" si="1"/>
        <v>1493953</v>
      </c>
      <c r="I47" s="31">
        <f t="shared" si="1"/>
        <v>0</v>
      </c>
      <c r="J47" s="31">
        <f t="shared" si="1"/>
        <v>7977540</v>
      </c>
      <c r="K47" s="31">
        <f t="shared" si="1"/>
        <v>492419</v>
      </c>
      <c r="L47" s="31">
        <f t="shared" si="1"/>
        <v>8135878</v>
      </c>
      <c r="M47" s="31">
        <f t="shared" si="1"/>
        <v>5093121</v>
      </c>
      <c r="N47" s="31">
        <f t="shared" si="1"/>
        <v>13721418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21698958</v>
      </c>
      <c r="X47" s="31">
        <f t="shared" si="1"/>
        <v>26590242</v>
      </c>
      <c r="Y47" s="31">
        <f t="shared" si="1"/>
        <v>-4891284</v>
      </c>
      <c r="Z47" s="32">
        <f>+IF(X47&lt;&gt;0,+(Y47/X47)*100,0)</f>
        <v>-18.3950337872066</v>
      </c>
      <c r="AA47" s="29">
        <f>SUM(AA34:AA46)</f>
        <v>53180442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-21504291</v>
      </c>
      <c r="D48" s="39">
        <f t="shared" si="2"/>
        <v>0</v>
      </c>
      <c r="E48" s="40">
        <f t="shared" si="2"/>
        <v>-11024685</v>
      </c>
      <c r="F48" s="41">
        <f t="shared" si="2"/>
        <v>-11024685</v>
      </c>
      <c r="G48" s="41">
        <f t="shared" si="2"/>
        <v>-5629086</v>
      </c>
      <c r="H48" s="41">
        <f t="shared" si="2"/>
        <v>1946683</v>
      </c>
      <c r="I48" s="41">
        <f t="shared" si="2"/>
        <v>0</v>
      </c>
      <c r="J48" s="41">
        <f t="shared" si="2"/>
        <v>-3682403</v>
      </c>
      <c r="K48" s="41">
        <f t="shared" si="2"/>
        <v>2403177</v>
      </c>
      <c r="L48" s="41">
        <f t="shared" si="2"/>
        <v>-4883533</v>
      </c>
      <c r="M48" s="41">
        <f t="shared" si="2"/>
        <v>-1663558</v>
      </c>
      <c r="N48" s="41">
        <f t="shared" si="2"/>
        <v>-4143914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-7826317</v>
      </c>
      <c r="X48" s="41">
        <f t="shared" si="2"/>
        <v>-5512341</v>
      </c>
      <c r="Y48" s="41">
        <f t="shared" si="2"/>
        <v>-2313976</v>
      </c>
      <c r="Z48" s="42">
        <f>+IF(X48&lt;&gt;0,+(Y48/X48)*100,0)</f>
        <v>41.978099685777785</v>
      </c>
      <c r="AA48" s="39">
        <f>+AA32-AA47</f>
        <v>-11024685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-21504291</v>
      </c>
      <c r="D51" s="48">
        <f t="shared" si="3"/>
        <v>0</v>
      </c>
      <c r="E51" s="49">
        <f t="shared" si="3"/>
        <v>-11024685</v>
      </c>
      <c r="F51" s="50">
        <f t="shared" si="3"/>
        <v>-11024685</v>
      </c>
      <c r="G51" s="50">
        <f t="shared" si="3"/>
        <v>-5629086</v>
      </c>
      <c r="H51" s="50">
        <f t="shared" si="3"/>
        <v>1946683</v>
      </c>
      <c r="I51" s="50">
        <f t="shared" si="3"/>
        <v>0</v>
      </c>
      <c r="J51" s="50">
        <f t="shared" si="3"/>
        <v>-3682403</v>
      </c>
      <c r="K51" s="50">
        <f t="shared" si="3"/>
        <v>2403177</v>
      </c>
      <c r="L51" s="50">
        <f t="shared" si="3"/>
        <v>-4883533</v>
      </c>
      <c r="M51" s="50">
        <f t="shared" si="3"/>
        <v>-1663558</v>
      </c>
      <c r="N51" s="50">
        <f t="shared" si="3"/>
        <v>-4143914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-7826317</v>
      </c>
      <c r="X51" s="50">
        <f t="shared" si="3"/>
        <v>-5512341</v>
      </c>
      <c r="Y51" s="50">
        <f t="shared" si="3"/>
        <v>-2313976</v>
      </c>
      <c r="Z51" s="51">
        <f>+IF(X51&lt;&gt;0,+(Y51/X51)*100,0)</f>
        <v>41.978099685777785</v>
      </c>
      <c r="AA51" s="48">
        <f>SUM(AA48:AA50)</f>
        <v>-11024685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-21504291</v>
      </c>
      <c r="D53" s="54">
        <f>+D51-D52</f>
        <v>0</v>
      </c>
      <c r="E53" s="55">
        <f t="shared" si="4"/>
        <v>-11024685</v>
      </c>
      <c r="F53" s="56">
        <f t="shared" si="4"/>
        <v>-11024685</v>
      </c>
      <c r="G53" s="56">
        <f t="shared" si="4"/>
        <v>-5629086</v>
      </c>
      <c r="H53" s="56">
        <f t="shared" si="4"/>
        <v>1946683</v>
      </c>
      <c r="I53" s="56">
        <f t="shared" si="4"/>
        <v>0</v>
      </c>
      <c r="J53" s="56">
        <f t="shared" si="4"/>
        <v>-3682403</v>
      </c>
      <c r="K53" s="56">
        <f t="shared" si="4"/>
        <v>2403177</v>
      </c>
      <c r="L53" s="56">
        <f t="shared" si="4"/>
        <v>-4883533</v>
      </c>
      <c r="M53" s="56">
        <f t="shared" si="4"/>
        <v>-1663558</v>
      </c>
      <c r="N53" s="56">
        <f t="shared" si="4"/>
        <v>-4143914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-7826317</v>
      </c>
      <c r="X53" s="56">
        <f t="shared" si="4"/>
        <v>-5512341</v>
      </c>
      <c r="Y53" s="56">
        <f t="shared" si="4"/>
        <v>-2313976</v>
      </c>
      <c r="Z53" s="57">
        <f>+IF(X53&lt;&gt;0,+(Y53/X53)*100,0)</f>
        <v>41.978099685777785</v>
      </c>
      <c r="AA53" s="54">
        <f>+AA51-AA52</f>
        <v>-11024685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-21504291</v>
      </c>
      <c r="D56" s="48">
        <f>SUM(D53:D55)</f>
        <v>0</v>
      </c>
      <c r="E56" s="49">
        <f t="shared" si="5"/>
        <v>-11024685</v>
      </c>
      <c r="F56" s="50">
        <f t="shared" si="5"/>
        <v>-11024685</v>
      </c>
      <c r="G56" s="50">
        <f t="shared" si="5"/>
        <v>-5629086</v>
      </c>
      <c r="H56" s="50">
        <f t="shared" si="5"/>
        <v>1946683</v>
      </c>
      <c r="I56" s="50">
        <f t="shared" si="5"/>
        <v>0</v>
      </c>
      <c r="J56" s="50">
        <f t="shared" si="5"/>
        <v>-3682403</v>
      </c>
      <c r="K56" s="50">
        <f t="shared" si="5"/>
        <v>2403177</v>
      </c>
      <c r="L56" s="50">
        <f t="shared" si="5"/>
        <v>-4883533</v>
      </c>
      <c r="M56" s="50">
        <f t="shared" si="5"/>
        <v>-1663558</v>
      </c>
      <c r="N56" s="50">
        <f t="shared" si="5"/>
        <v>-4143914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-7826317</v>
      </c>
      <c r="X56" s="50">
        <f t="shared" si="5"/>
        <v>-5512341</v>
      </c>
      <c r="Y56" s="50">
        <f t="shared" si="5"/>
        <v>-2313976</v>
      </c>
      <c r="Z56" s="51">
        <f>+IF(X56&lt;&gt;0,+(Y56/X56)*100,0)</f>
        <v>41.978099685777785</v>
      </c>
      <c r="AA56" s="48">
        <f>SUM(AA53:AA55)</f>
        <v>-11024685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-21504291</v>
      </c>
      <c r="D59" s="65">
        <f>SUM(D56:D58)</f>
        <v>0</v>
      </c>
      <c r="E59" s="66">
        <f t="shared" si="6"/>
        <v>-11024685</v>
      </c>
      <c r="F59" s="67">
        <f t="shared" si="6"/>
        <v>-11024685</v>
      </c>
      <c r="G59" s="67">
        <f t="shared" si="6"/>
        <v>-5629086</v>
      </c>
      <c r="H59" s="67">
        <f t="shared" si="6"/>
        <v>1946683</v>
      </c>
      <c r="I59" s="67">
        <f t="shared" si="6"/>
        <v>0</v>
      </c>
      <c r="J59" s="67">
        <f t="shared" si="6"/>
        <v>-3682403</v>
      </c>
      <c r="K59" s="67">
        <f t="shared" si="6"/>
        <v>2403177</v>
      </c>
      <c r="L59" s="67">
        <f t="shared" si="6"/>
        <v>-4883533</v>
      </c>
      <c r="M59" s="67">
        <f t="shared" si="6"/>
        <v>-1663558</v>
      </c>
      <c r="N59" s="67">
        <f t="shared" si="6"/>
        <v>-4143914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-7826317</v>
      </c>
      <c r="X59" s="67">
        <f t="shared" si="6"/>
        <v>-5512341</v>
      </c>
      <c r="Y59" s="67">
        <f t="shared" si="6"/>
        <v>-2313976</v>
      </c>
      <c r="Z59" s="68">
        <f>+IF(X59&lt;&gt;0,+(Y59/X59)*100,0)</f>
        <v>41.978099685777785</v>
      </c>
      <c r="AA59" s="65">
        <f>SUM(AA56:AA58)</f>
        <v>-11024685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14599828</v>
      </c>
      <c r="D6" s="20"/>
      <c r="E6" s="21">
        <v>18637487</v>
      </c>
      <c r="F6" s="22">
        <v>18637487</v>
      </c>
      <c r="G6" s="22">
        <v>1269500</v>
      </c>
      <c r="H6" s="22">
        <v>1683941</v>
      </c>
      <c r="I6" s="22">
        <v>1597549</v>
      </c>
      <c r="J6" s="22">
        <v>4550990</v>
      </c>
      <c r="K6" s="22">
        <v>1528996</v>
      </c>
      <c r="L6" s="22">
        <v>1493220</v>
      </c>
      <c r="M6" s="22">
        <v>1439576</v>
      </c>
      <c r="N6" s="22">
        <v>4461792</v>
      </c>
      <c r="O6" s="22"/>
      <c r="P6" s="22"/>
      <c r="Q6" s="22"/>
      <c r="R6" s="22"/>
      <c r="S6" s="22"/>
      <c r="T6" s="22"/>
      <c r="U6" s="22"/>
      <c r="V6" s="22"/>
      <c r="W6" s="22">
        <v>9012782</v>
      </c>
      <c r="X6" s="22">
        <v>9318744</v>
      </c>
      <c r="Y6" s="22">
        <v>-305962</v>
      </c>
      <c r="Z6" s="23">
        <v>-3.2832965472600173</v>
      </c>
      <c r="AA6" s="20">
        <v>18637487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1619863</v>
      </c>
      <c r="D13" s="20"/>
      <c r="E13" s="21">
        <v>2594034</v>
      </c>
      <c r="F13" s="22">
        <v>2594034</v>
      </c>
      <c r="G13" s="22">
        <v>123259</v>
      </c>
      <c r="H13" s="22">
        <v>124242</v>
      </c>
      <c r="I13" s="22">
        <v>125319</v>
      </c>
      <c r="J13" s="22">
        <v>372820</v>
      </c>
      <c r="K13" s="22">
        <v>101148</v>
      </c>
      <c r="L13" s="22">
        <v>127745</v>
      </c>
      <c r="M13" s="22">
        <v>129046</v>
      </c>
      <c r="N13" s="22">
        <v>357939</v>
      </c>
      <c r="O13" s="22"/>
      <c r="P13" s="22"/>
      <c r="Q13" s="22"/>
      <c r="R13" s="22"/>
      <c r="S13" s="22"/>
      <c r="T13" s="22"/>
      <c r="U13" s="22"/>
      <c r="V13" s="22"/>
      <c r="W13" s="22">
        <v>730759</v>
      </c>
      <c r="X13" s="22">
        <v>1297020</v>
      </c>
      <c r="Y13" s="22">
        <v>-566261</v>
      </c>
      <c r="Z13" s="23">
        <v>-43.658617446145783</v>
      </c>
      <c r="AA13" s="20">
        <v>2594034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3053462</v>
      </c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225000</v>
      </c>
      <c r="Y25" s="22">
        <v>-225000</v>
      </c>
      <c r="Z25" s="23">
        <v>-100</v>
      </c>
      <c r="AA25" s="20">
        <v>450000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19273153</v>
      </c>
      <c r="D32" s="29">
        <f t="shared" ref="D32:Y32" si="0">SUM(D6:D31)</f>
        <v>0</v>
      </c>
      <c r="E32" s="30">
        <f t="shared" si="0"/>
        <v>21681521</v>
      </c>
      <c r="F32" s="31">
        <f t="shared" si="0"/>
        <v>21681521</v>
      </c>
      <c r="G32" s="31">
        <f t="shared" si="0"/>
        <v>1392759</v>
      </c>
      <c r="H32" s="31">
        <f t="shared" si="0"/>
        <v>1808183</v>
      </c>
      <c r="I32" s="31">
        <f t="shared" si="0"/>
        <v>1722868</v>
      </c>
      <c r="J32" s="31">
        <f t="shared" si="0"/>
        <v>4923810</v>
      </c>
      <c r="K32" s="31">
        <f t="shared" si="0"/>
        <v>1630144</v>
      </c>
      <c r="L32" s="31">
        <f t="shared" si="0"/>
        <v>1620965</v>
      </c>
      <c r="M32" s="31">
        <f t="shared" si="0"/>
        <v>1568622</v>
      </c>
      <c r="N32" s="31">
        <f t="shared" si="0"/>
        <v>4819731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9743541</v>
      </c>
      <c r="X32" s="31">
        <f t="shared" si="0"/>
        <v>10840764</v>
      </c>
      <c r="Y32" s="31">
        <f t="shared" si="0"/>
        <v>-1097223</v>
      </c>
      <c r="Z32" s="32">
        <f>+IF(X32&lt;&gt;0,+(Y32/X32)*100,0)</f>
        <v>-10.121270050708603</v>
      </c>
      <c r="AA32" s="29">
        <f>SUM(AA6:AA31)</f>
        <v>21681521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1804276</v>
      </c>
      <c r="D34" s="20"/>
      <c r="E34" s="21">
        <v>2384191</v>
      </c>
      <c r="F34" s="22">
        <v>2384191</v>
      </c>
      <c r="G34" s="22">
        <v>122468</v>
      </c>
      <c r="H34" s="22">
        <v>144572</v>
      </c>
      <c r="I34" s="22">
        <v>149682</v>
      </c>
      <c r="J34" s="22">
        <v>416722</v>
      </c>
      <c r="K34" s="22">
        <v>131655</v>
      </c>
      <c r="L34" s="22">
        <v>292665</v>
      </c>
      <c r="M34" s="22">
        <v>107488</v>
      </c>
      <c r="N34" s="22">
        <v>531808</v>
      </c>
      <c r="O34" s="22"/>
      <c r="P34" s="22"/>
      <c r="Q34" s="22"/>
      <c r="R34" s="22"/>
      <c r="S34" s="22"/>
      <c r="T34" s="22"/>
      <c r="U34" s="22"/>
      <c r="V34" s="22"/>
      <c r="W34" s="22">
        <v>948530</v>
      </c>
      <c r="X34" s="22">
        <v>1192092</v>
      </c>
      <c r="Y34" s="22">
        <v>-243562</v>
      </c>
      <c r="Z34" s="23">
        <v>-20.431476765216107</v>
      </c>
      <c r="AA34" s="20">
        <v>2384191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26694259</v>
      </c>
      <c r="D36" s="20"/>
      <c r="E36" s="21">
        <v>25000000</v>
      </c>
      <c r="F36" s="22">
        <v>25000000</v>
      </c>
      <c r="G36" s="22"/>
      <c r="H36" s="22"/>
      <c r="I36" s="22">
        <v>1880592</v>
      </c>
      <c r="J36" s="22">
        <v>1880592</v>
      </c>
      <c r="K36" s="22"/>
      <c r="L36" s="22"/>
      <c r="M36" s="22">
        <v>5146450</v>
      </c>
      <c r="N36" s="22">
        <v>5146450</v>
      </c>
      <c r="O36" s="22"/>
      <c r="P36" s="22"/>
      <c r="Q36" s="22"/>
      <c r="R36" s="22"/>
      <c r="S36" s="22"/>
      <c r="T36" s="22"/>
      <c r="U36" s="22"/>
      <c r="V36" s="22"/>
      <c r="W36" s="22">
        <v>7027042</v>
      </c>
      <c r="X36" s="22">
        <v>12499998</v>
      </c>
      <c r="Y36" s="22">
        <v>-5472956</v>
      </c>
      <c r="Z36" s="23">
        <v>-43.783655005384801</v>
      </c>
      <c r="AA36" s="20">
        <v>25000000</v>
      </c>
    </row>
    <row r="37" spans="1:27" ht="13.5" x14ac:dyDescent="0.25">
      <c r="A37" s="19" t="s">
        <v>63</v>
      </c>
      <c r="B37" s="15" t="s">
        <v>32</v>
      </c>
      <c r="C37" s="20">
        <v>1733509</v>
      </c>
      <c r="D37" s="20"/>
      <c r="E37" s="21">
        <v>1450000</v>
      </c>
      <c r="F37" s="22">
        <v>1450000</v>
      </c>
      <c r="G37" s="22"/>
      <c r="H37" s="22"/>
      <c r="I37" s="22"/>
      <c r="J37" s="22"/>
      <c r="K37" s="22"/>
      <c r="L37" s="22">
        <v>392852</v>
      </c>
      <c r="M37" s="22">
        <v>5301</v>
      </c>
      <c r="N37" s="22">
        <v>398153</v>
      </c>
      <c r="O37" s="22"/>
      <c r="P37" s="22"/>
      <c r="Q37" s="22"/>
      <c r="R37" s="22"/>
      <c r="S37" s="22"/>
      <c r="T37" s="22"/>
      <c r="U37" s="22"/>
      <c r="V37" s="22"/>
      <c r="W37" s="22">
        <v>398153</v>
      </c>
      <c r="X37" s="22">
        <v>724998</v>
      </c>
      <c r="Y37" s="22">
        <v>-326845</v>
      </c>
      <c r="Z37" s="23">
        <v>-45.082193330188495</v>
      </c>
      <c r="AA37" s="20">
        <v>1450000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1905400</v>
      </c>
      <c r="F38" s="22">
        <v>1905400</v>
      </c>
      <c r="G38" s="22">
        <v>158783</v>
      </c>
      <c r="H38" s="22">
        <v>158783</v>
      </c>
      <c r="I38" s="22">
        <v>158783</v>
      </c>
      <c r="J38" s="22">
        <v>476349</v>
      </c>
      <c r="K38" s="22">
        <v>158783</v>
      </c>
      <c r="L38" s="22">
        <v>158783</v>
      </c>
      <c r="M38" s="22">
        <v>158783</v>
      </c>
      <c r="N38" s="22">
        <v>476349</v>
      </c>
      <c r="O38" s="22"/>
      <c r="P38" s="22"/>
      <c r="Q38" s="22"/>
      <c r="R38" s="22"/>
      <c r="S38" s="22"/>
      <c r="T38" s="22"/>
      <c r="U38" s="22"/>
      <c r="V38" s="22"/>
      <c r="W38" s="22">
        <v>952698</v>
      </c>
      <c r="X38" s="22">
        <v>952698</v>
      </c>
      <c r="Y38" s="22"/>
      <c r="Z38" s="23"/>
      <c r="AA38" s="20">
        <v>1905400</v>
      </c>
    </row>
    <row r="39" spans="1:27" ht="13.5" x14ac:dyDescent="0.25">
      <c r="A39" s="19" t="s">
        <v>65</v>
      </c>
      <c r="B39" s="15" t="s">
        <v>32</v>
      </c>
      <c r="C39" s="20">
        <v>1250397</v>
      </c>
      <c r="D39" s="20"/>
      <c r="E39" s="21">
        <v>6493454</v>
      </c>
      <c r="F39" s="22">
        <v>6493454</v>
      </c>
      <c r="G39" s="22">
        <v>541121</v>
      </c>
      <c r="H39" s="22">
        <v>541121</v>
      </c>
      <c r="I39" s="22">
        <v>541121</v>
      </c>
      <c r="J39" s="22">
        <v>1623363</v>
      </c>
      <c r="K39" s="22">
        <v>541121</v>
      </c>
      <c r="L39" s="22">
        <v>541121</v>
      </c>
      <c r="M39" s="22">
        <v>541121</v>
      </c>
      <c r="N39" s="22">
        <v>1623363</v>
      </c>
      <c r="O39" s="22"/>
      <c r="P39" s="22"/>
      <c r="Q39" s="22"/>
      <c r="R39" s="22"/>
      <c r="S39" s="22"/>
      <c r="T39" s="22"/>
      <c r="U39" s="22"/>
      <c r="V39" s="22"/>
      <c r="W39" s="22">
        <v>3246726</v>
      </c>
      <c r="X39" s="22">
        <v>3246726</v>
      </c>
      <c r="Y39" s="22"/>
      <c r="Z39" s="23"/>
      <c r="AA39" s="20">
        <v>6493454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24614798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10999</v>
      </c>
      <c r="D44" s="20"/>
      <c r="E44" s="21">
        <v>2017925</v>
      </c>
      <c r="F44" s="22">
        <v>2017925</v>
      </c>
      <c r="G44" s="22">
        <v>711</v>
      </c>
      <c r="H44" s="22">
        <v>154495</v>
      </c>
      <c r="I44" s="22">
        <v>862</v>
      </c>
      <c r="J44" s="22">
        <v>156068</v>
      </c>
      <c r="K44" s="22">
        <v>101164</v>
      </c>
      <c r="L44" s="22">
        <v>497528</v>
      </c>
      <c r="M44" s="22">
        <v>198575</v>
      </c>
      <c r="N44" s="22">
        <v>797267</v>
      </c>
      <c r="O44" s="22"/>
      <c r="P44" s="22"/>
      <c r="Q44" s="22"/>
      <c r="R44" s="22"/>
      <c r="S44" s="22"/>
      <c r="T44" s="22"/>
      <c r="U44" s="22"/>
      <c r="V44" s="22"/>
      <c r="W44" s="22">
        <v>953335</v>
      </c>
      <c r="X44" s="22">
        <v>1008966</v>
      </c>
      <c r="Y44" s="22">
        <v>-55631</v>
      </c>
      <c r="Z44" s="23">
        <v>-5.5136644842343552</v>
      </c>
      <c r="AA44" s="20">
        <v>2017925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56108238</v>
      </c>
      <c r="D47" s="29">
        <f t="shared" ref="D47:Y47" si="1">SUM(D34:D46)</f>
        <v>0</v>
      </c>
      <c r="E47" s="30">
        <f t="shared" si="1"/>
        <v>39250970</v>
      </c>
      <c r="F47" s="31">
        <f t="shared" si="1"/>
        <v>39250970</v>
      </c>
      <c r="G47" s="31">
        <f t="shared" si="1"/>
        <v>823083</v>
      </c>
      <c r="H47" s="31">
        <f t="shared" si="1"/>
        <v>998971</v>
      </c>
      <c r="I47" s="31">
        <f t="shared" si="1"/>
        <v>2731040</v>
      </c>
      <c r="J47" s="31">
        <f t="shared" si="1"/>
        <v>4553094</v>
      </c>
      <c r="K47" s="31">
        <f t="shared" si="1"/>
        <v>932723</v>
      </c>
      <c r="L47" s="31">
        <f t="shared" si="1"/>
        <v>1882949</v>
      </c>
      <c r="M47" s="31">
        <f t="shared" si="1"/>
        <v>6157718</v>
      </c>
      <c r="N47" s="31">
        <f t="shared" si="1"/>
        <v>8973390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13526484</v>
      </c>
      <c r="X47" s="31">
        <f t="shared" si="1"/>
        <v>19625478</v>
      </c>
      <c r="Y47" s="31">
        <f t="shared" si="1"/>
        <v>-6098994</v>
      </c>
      <c r="Z47" s="32">
        <f>+IF(X47&lt;&gt;0,+(Y47/X47)*100,0)</f>
        <v>-31.076919502291865</v>
      </c>
      <c r="AA47" s="29">
        <f>SUM(AA34:AA46)</f>
        <v>39250970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-36835085</v>
      </c>
      <c r="D48" s="39">
        <f t="shared" si="2"/>
        <v>0</v>
      </c>
      <c r="E48" s="40">
        <f t="shared" si="2"/>
        <v>-17569449</v>
      </c>
      <c r="F48" s="41">
        <f t="shared" si="2"/>
        <v>-17569449</v>
      </c>
      <c r="G48" s="41">
        <f t="shared" si="2"/>
        <v>569676</v>
      </c>
      <c r="H48" s="41">
        <f t="shared" si="2"/>
        <v>809212</v>
      </c>
      <c r="I48" s="41">
        <f t="shared" si="2"/>
        <v>-1008172</v>
      </c>
      <c r="J48" s="41">
        <f t="shared" si="2"/>
        <v>370716</v>
      </c>
      <c r="K48" s="41">
        <f t="shared" si="2"/>
        <v>697421</v>
      </c>
      <c r="L48" s="41">
        <f t="shared" si="2"/>
        <v>-261984</v>
      </c>
      <c r="M48" s="41">
        <f t="shared" si="2"/>
        <v>-4589096</v>
      </c>
      <c r="N48" s="41">
        <f t="shared" si="2"/>
        <v>-4153659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-3782943</v>
      </c>
      <c r="X48" s="41">
        <f t="shared" si="2"/>
        <v>-8784714</v>
      </c>
      <c r="Y48" s="41">
        <f t="shared" si="2"/>
        <v>5001771</v>
      </c>
      <c r="Z48" s="42">
        <f>+IF(X48&lt;&gt;0,+(Y48/X48)*100,0)</f>
        <v>-56.937209338858388</v>
      </c>
      <c r="AA48" s="39">
        <f>+AA32-AA47</f>
        <v>-17569449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-36835085</v>
      </c>
      <c r="D51" s="48">
        <f t="shared" si="3"/>
        <v>0</v>
      </c>
      <c r="E51" s="49">
        <f t="shared" si="3"/>
        <v>-17569449</v>
      </c>
      <c r="F51" s="50">
        <f t="shared" si="3"/>
        <v>-17569449</v>
      </c>
      <c r="G51" s="50">
        <f t="shared" si="3"/>
        <v>569676</v>
      </c>
      <c r="H51" s="50">
        <f t="shared" si="3"/>
        <v>809212</v>
      </c>
      <c r="I51" s="50">
        <f t="shared" si="3"/>
        <v>-1008172</v>
      </c>
      <c r="J51" s="50">
        <f t="shared" si="3"/>
        <v>370716</v>
      </c>
      <c r="K51" s="50">
        <f t="shared" si="3"/>
        <v>697421</v>
      </c>
      <c r="L51" s="50">
        <f t="shared" si="3"/>
        <v>-261984</v>
      </c>
      <c r="M51" s="50">
        <f t="shared" si="3"/>
        <v>-4589096</v>
      </c>
      <c r="N51" s="50">
        <f t="shared" si="3"/>
        <v>-4153659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-3782943</v>
      </c>
      <c r="X51" s="50">
        <f t="shared" si="3"/>
        <v>-8784714</v>
      </c>
      <c r="Y51" s="50">
        <f t="shared" si="3"/>
        <v>5001771</v>
      </c>
      <c r="Z51" s="51">
        <f>+IF(X51&lt;&gt;0,+(Y51/X51)*100,0)</f>
        <v>-56.937209338858388</v>
      </c>
      <c r="AA51" s="48">
        <f>SUM(AA48:AA50)</f>
        <v>-17569449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-36835085</v>
      </c>
      <c r="D53" s="54">
        <f>+D51-D52</f>
        <v>0</v>
      </c>
      <c r="E53" s="55">
        <f t="shared" si="4"/>
        <v>-17569449</v>
      </c>
      <c r="F53" s="56">
        <f t="shared" si="4"/>
        <v>-17569449</v>
      </c>
      <c r="G53" s="56">
        <f t="shared" si="4"/>
        <v>569676</v>
      </c>
      <c r="H53" s="56">
        <f t="shared" si="4"/>
        <v>809212</v>
      </c>
      <c r="I53" s="56">
        <f t="shared" si="4"/>
        <v>-1008172</v>
      </c>
      <c r="J53" s="56">
        <f t="shared" si="4"/>
        <v>370716</v>
      </c>
      <c r="K53" s="56">
        <f t="shared" si="4"/>
        <v>697421</v>
      </c>
      <c r="L53" s="56">
        <f t="shared" si="4"/>
        <v>-261984</v>
      </c>
      <c r="M53" s="56">
        <f t="shared" si="4"/>
        <v>-4589096</v>
      </c>
      <c r="N53" s="56">
        <f t="shared" si="4"/>
        <v>-4153659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-3782943</v>
      </c>
      <c r="X53" s="56">
        <f t="shared" si="4"/>
        <v>-8784714</v>
      </c>
      <c r="Y53" s="56">
        <f t="shared" si="4"/>
        <v>5001771</v>
      </c>
      <c r="Z53" s="57">
        <f>+IF(X53&lt;&gt;0,+(Y53/X53)*100,0)</f>
        <v>-56.937209338858388</v>
      </c>
      <c r="AA53" s="54">
        <f>+AA51-AA52</f>
        <v>-17569449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-36835085</v>
      </c>
      <c r="D56" s="48">
        <f>SUM(D53:D55)</f>
        <v>0</v>
      </c>
      <c r="E56" s="49">
        <f t="shared" si="5"/>
        <v>-17569449</v>
      </c>
      <c r="F56" s="50">
        <f t="shared" si="5"/>
        <v>-17569449</v>
      </c>
      <c r="G56" s="50">
        <f t="shared" si="5"/>
        <v>569676</v>
      </c>
      <c r="H56" s="50">
        <f t="shared" si="5"/>
        <v>809212</v>
      </c>
      <c r="I56" s="50">
        <f t="shared" si="5"/>
        <v>-1008172</v>
      </c>
      <c r="J56" s="50">
        <f t="shared" si="5"/>
        <v>370716</v>
      </c>
      <c r="K56" s="50">
        <f t="shared" si="5"/>
        <v>697421</v>
      </c>
      <c r="L56" s="50">
        <f t="shared" si="5"/>
        <v>-261984</v>
      </c>
      <c r="M56" s="50">
        <f t="shared" si="5"/>
        <v>-4589096</v>
      </c>
      <c r="N56" s="50">
        <f t="shared" si="5"/>
        <v>-4153659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-3782943</v>
      </c>
      <c r="X56" s="50">
        <f t="shared" si="5"/>
        <v>-8784714</v>
      </c>
      <c r="Y56" s="50">
        <f t="shared" si="5"/>
        <v>5001771</v>
      </c>
      <c r="Z56" s="51">
        <f>+IF(X56&lt;&gt;0,+(Y56/X56)*100,0)</f>
        <v>-56.937209338858388</v>
      </c>
      <c r="AA56" s="48">
        <f>SUM(AA53:AA55)</f>
        <v>-17569449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-36835085</v>
      </c>
      <c r="D59" s="65">
        <f>SUM(D56:D58)</f>
        <v>0</v>
      </c>
      <c r="E59" s="66">
        <f t="shared" si="6"/>
        <v>-17569449</v>
      </c>
      <c r="F59" s="67">
        <f t="shared" si="6"/>
        <v>-17569449</v>
      </c>
      <c r="G59" s="67">
        <f t="shared" si="6"/>
        <v>569676</v>
      </c>
      <c r="H59" s="67">
        <f t="shared" si="6"/>
        <v>809212</v>
      </c>
      <c r="I59" s="67">
        <f t="shared" si="6"/>
        <v>-1008172</v>
      </c>
      <c r="J59" s="67">
        <f t="shared" si="6"/>
        <v>370716</v>
      </c>
      <c r="K59" s="67">
        <f t="shared" si="6"/>
        <v>697421</v>
      </c>
      <c r="L59" s="67">
        <f t="shared" si="6"/>
        <v>-261984</v>
      </c>
      <c r="M59" s="67">
        <f t="shared" si="6"/>
        <v>-4589096</v>
      </c>
      <c r="N59" s="67">
        <f t="shared" si="6"/>
        <v>-4153659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-3782943</v>
      </c>
      <c r="X59" s="67">
        <f t="shared" si="6"/>
        <v>-8784714</v>
      </c>
      <c r="Y59" s="67">
        <f t="shared" si="6"/>
        <v>5001771</v>
      </c>
      <c r="Z59" s="68">
        <f>+IF(X59&lt;&gt;0,+(Y59/X59)*100,0)</f>
        <v>-56.937209338858388</v>
      </c>
      <c r="AA59" s="65">
        <f>SUM(AA56:AA58)</f>
        <v>-17569449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95642665</v>
      </c>
      <c r="D6" s="20"/>
      <c r="E6" s="21">
        <v>167173805</v>
      </c>
      <c r="F6" s="22">
        <v>167173805</v>
      </c>
      <c r="G6" s="22">
        <v>10845767</v>
      </c>
      <c r="H6" s="22">
        <v>10542213</v>
      </c>
      <c r="I6" s="22">
        <v>9745081</v>
      </c>
      <c r="J6" s="22">
        <v>31133061</v>
      </c>
      <c r="K6" s="22">
        <v>8839714</v>
      </c>
      <c r="L6" s="22">
        <v>8948932</v>
      </c>
      <c r="M6" s="22">
        <v>9179837</v>
      </c>
      <c r="N6" s="22">
        <v>26968483</v>
      </c>
      <c r="O6" s="22"/>
      <c r="P6" s="22"/>
      <c r="Q6" s="22"/>
      <c r="R6" s="22"/>
      <c r="S6" s="22"/>
      <c r="T6" s="22"/>
      <c r="U6" s="22"/>
      <c r="V6" s="22"/>
      <c r="W6" s="22">
        <v>58101544</v>
      </c>
      <c r="X6" s="22">
        <v>83586906</v>
      </c>
      <c r="Y6" s="22">
        <v>-25485362</v>
      </c>
      <c r="Z6" s="23">
        <v>-30.489658272552884</v>
      </c>
      <c r="AA6" s="20">
        <v>167173805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7941788</v>
      </c>
      <c r="D13" s="20"/>
      <c r="E13" s="21">
        <v>6168044</v>
      </c>
      <c r="F13" s="22">
        <v>6168044</v>
      </c>
      <c r="G13" s="22">
        <v>661280</v>
      </c>
      <c r="H13" s="22">
        <v>674099</v>
      </c>
      <c r="I13" s="22">
        <v>683140</v>
      </c>
      <c r="J13" s="22">
        <v>2018519</v>
      </c>
      <c r="K13" s="22">
        <v>655547</v>
      </c>
      <c r="L13" s="22">
        <v>691789</v>
      </c>
      <c r="M13" s="22">
        <v>716535</v>
      </c>
      <c r="N13" s="22">
        <v>2063871</v>
      </c>
      <c r="O13" s="22"/>
      <c r="P13" s="22"/>
      <c r="Q13" s="22"/>
      <c r="R13" s="22"/>
      <c r="S13" s="22"/>
      <c r="T13" s="22"/>
      <c r="U13" s="22"/>
      <c r="V13" s="22"/>
      <c r="W13" s="22">
        <v>4082390</v>
      </c>
      <c r="X13" s="22">
        <v>3084024</v>
      </c>
      <c r="Y13" s="22">
        <v>998366</v>
      </c>
      <c r="Z13" s="23">
        <v>32.372186468068989</v>
      </c>
      <c r="AA13" s="20">
        <v>6168044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103584453</v>
      </c>
      <c r="D32" s="29">
        <f t="shared" ref="D32:Y32" si="0">SUM(D6:D31)</f>
        <v>0</v>
      </c>
      <c r="E32" s="30">
        <f t="shared" si="0"/>
        <v>173341849</v>
      </c>
      <c r="F32" s="31">
        <f t="shared" si="0"/>
        <v>173341849</v>
      </c>
      <c r="G32" s="31">
        <f t="shared" si="0"/>
        <v>11507047</v>
      </c>
      <c r="H32" s="31">
        <f t="shared" si="0"/>
        <v>11216312</v>
      </c>
      <c r="I32" s="31">
        <f t="shared" si="0"/>
        <v>10428221</v>
      </c>
      <c r="J32" s="31">
        <f t="shared" si="0"/>
        <v>33151580</v>
      </c>
      <c r="K32" s="31">
        <f t="shared" si="0"/>
        <v>9495261</v>
      </c>
      <c r="L32" s="31">
        <f t="shared" si="0"/>
        <v>9640721</v>
      </c>
      <c r="M32" s="31">
        <f t="shared" si="0"/>
        <v>9896372</v>
      </c>
      <c r="N32" s="31">
        <f t="shared" si="0"/>
        <v>29032354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62183934</v>
      </c>
      <c r="X32" s="31">
        <f t="shared" si="0"/>
        <v>86670930</v>
      </c>
      <c r="Y32" s="31">
        <f t="shared" si="0"/>
        <v>-24486996</v>
      </c>
      <c r="Z32" s="32">
        <f>+IF(X32&lt;&gt;0,+(Y32/X32)*100,0)</f>
        <v>-28.252836331628149</v>
      </c>
      <c r="AA32" s="29">
        <f>SUM(AA6:AA31)</f>
        <v>173341849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6505082</v>
      </c>
      <c r="D34" s="20"/>
      <c r="E34" s="21">
        <v>6134771</v>
      </c>
      <c r="F34" s="22">
        <v>6134771</v>
      </c>
      <c r="G34" s="22">
        <v>497650</v>
      </c>
      <c r="H34" s="22">
        <v>507405</v>
      </c>
      <c r="I34" s="22">
        <v>466696</v>
      </c>
      <c r="J34" s="22">
        <v>1471751</v>
      </c>
      <c r="K34" s="22">
        <v>542135</v>
      </c>
      <c r="L34" s="22">
        <v>534288</v>
      </c>
      <c r="M34" s="22">
        <v>483650</v>
      </c>
      <c r="N34" s="22">
        <v>1560073</v>
      </c>
      <c r="O34" s="22"/>
      <c r="P34" s="22"/>
      <c r="Q34" s="22"/>
      <c r="R34" s="22"/>
      <c r="S34" s="22"/>
      <c r="T34" s="22"/>
      <c r="U34" s="22"/>
      <c r="V34" s="22"/>
      <c r="W34" s="22">
        <v>3031824</v>
      </c>
      <c r="X34" s="22">
        <v>3067380</v>
      </c>
      <c r="Y34" s="22">
        <v>-35556</v>
      </c>
      <c r="Z34" s="23">
        <v>-1.1591651507149425</v>
      </c>
      <c r="AA34" s="20">
        <v>6134771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98027900</v>
      </c>
      <c r="D36" s="20"/>
      <c r="E36" s="21">
        <v>89190485</v>
      </c>
      <c r="F36" s="22">
        <v>89190485</v>
      </c>
      <c r="G36" s="22"/>
      <c r="H36" s="22">
        <v>2180718</v>
      </c>
      <c r="I36" s="22">
        <v>322459</v>
      </c>
      <c r="J36" s="22">
        <v>2503177</v>
      </c>
      <c r="K36" s="22">
        <v>347826</v>
      </c>
      <c r="L36" s="22">
        <v>1177005</v>
      </c>
      <c r="M36" s="22"/>
      <c r="N36" s="22">
        <v>1524831</v>
      </c>
      <c r="O36" s="22"/>
      <c r="P36" s="22"/>
      <c r="Q36" s="22"/>
      <c r="R36" s="22"/>
      <c r="S36" s="22"/>
      <c r="T36" s="22"/>
      <c r="U36" s="22"/>
      <c r="V36" s="22"/>
      <c r="W36" s="22">
        <v>4028008</v>
      </c>
      <c r="X36" s="22">
        <v>44595240</v>
      </c>
      <c r="Y36" s="22">
        <v>-40567232</v>
      </c>
      <c r="Z36" s="23">
        <v>-90.967627935178726</v>
      </c>
      <c r="AA36" s="20">
        <v>89190485</v>
      </c>
    </row>
    <row r="37" spans="1:27" ht="13.5" x14ac:dyDescent="0.25">
      <c r="A37" s="19" t="s">
        <v>63</v>
      </c>
      <c r="B37" s="15" t="s">
        <v>32</v>
      </c>
      <c r="C37" s="20">
        <v>3932186</v>
      </c>
      <c r="D37" s="20"/>
      <c r="E37" s="21">
        <v>3094410</v>
      </c>
      <c r="F37" s="22">
        <v>3094410</v>
      </c>
      <c r="G37" s="22">
        <v>10786</v>
      </c>
      <c r="H37" s="22">
        <v>703410</v>
      </c>
      <c r="I37" s="22">
        <v>6013</v>
      </c>
      <c r="J37" s="22">
        <v>720209</v>
      </c>
      <c r="K37" s="22">
        <v>418770</v>
      </c>
      <c r="L37" s="22">
        <v>139059</v>
      </c>
      <c r="M37" s="22">
        <v>782898</v>
      </c>
      <c r="N37" s="22">
        <v>1340727</v>
      </c>
      <c r="O37" s="22"/>
      <c r="P37" s="22"/>
      <c r="Q37" s="22"/>
      <c r="R37" s="22"/>
      <c r="S37" s="22"/>
      <c r="T37" s="22"/>
      <c r="U37" s="22"/>
      <c r="V37" s="22"/>
      <c r="W37" s="22">
        <v>2060936</v>
      </c>
      <c r="X37" s="22">
        <v>1547202</v>
      </c>
      <c r="Y37" s="22">
        <v>513734</v>
      </c>
      <c r="Z37" s="23">
        <v>33.204067730005519</v>
      </c>
      <c r="AA37" s="20">
        <v>3094410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31763023</v>
      </c>
      <c r="F38" s="22">
        <v>31763023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15881508</v>
      </c>
      <c r="Y38" s="22">
        <v>-15881508</v>
      </c>
      <c r="Z38" s="23">
        <v>-100</v>
      </c>
      <c r="AA38" s="20">
        <v>31763023</v>
      </c>
    </row>
    <row r="39" spans="1:27" ht="13.5" x14ac:dyDescent="0.25">
      <c r="A39" s="19" t="s">
        <v>65</v>
      </c>
      <c r="B39" s="15" t="s">
        <v>32</v>
      </c>
      <c r="C39" s="20">
        <v>20748764</v>
      </c>
      <c r="D39" s="20"/>
      <c r="E39" s="21">
        <v>20748764</v>
      </c>
      <c r="F39" s="22">
        <v>20748764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10374384</v>
      </c>
      <c r="Y39" s="22">
        <v>-10374384</v>
      </c>
      <c r="Z39" s="23">
        <v>-100</v>
      </c>
      <c r="AA39" s="20">
        <v>20748764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1049000</v>
      </c>
      <c r="F41" s="22">
        <v>1049000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524502</v>
      </c>
      <c r="Y41" s="22">
        <v>-524502</v>
      </c>
      <c r="Z41" s="23">
        <v>-100</v>
      </c>
      <c r="AA41" s="20">
        <v>1049000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1671738</v>
      </c>
      <c r="F43" s="22">
        <v>1671738</v>
      </c>
      <c r="G43" s="22"/>
      <c r="H43" s="22"/>
      <c r="I43" s="22"/>
      <c r="J43" s="22"/>
      <c r="K43" s="22">
        <v>330437</v>
      </c>
      <c r="L43" s="22">
        <v>11468</v>
      </c>
      <c r="M43" s="22">
        <v>1215</v>
      </c>
      <c r="N43" s="22">
        <v>343120</v>
      </c>
      <c r="O43" s="22"/>
      <c r="P43" s="22"/>
      <c r="Q43" s="22"/>
      <c r="R43" s="22"/>
      <c r="S43" s="22"/>
      <c r="T43" s="22"/>
      <c r="U43" s="22"/>
      <c r="V43" s="22"/>
      <c r="W43" s="22">
        <v>343120</v>
      </c>
      <c r="X43" s="22">
        <v>835872</v>
      </c>
      <c r="Y43" s="22">
        <v>-492752</v>
      </c>
      <c r="Z43" s="23">
        <v>-58.950652731518701</v>
      </c>
      <c r="AA43" s="20">
        <v>1671738</v>
      </c>
    </row>
    <row r="44" spans="1:27" ht="13.5" x14ac:dyDescent="0.25">
      <c r="A44" s="19" t="s">
        <v>69</v>
      </c>
      <c r="B44" s="15" t="s">
        <v>32</v>
      </c>
      <c r="C44" s="20">
        <v>319029</v>
      </c>
      <c r="D44" s="20"/>
      <c r="E44" s="21">
        <v>487319</v>
      </c>
      <c r="F44" s="22">
        <v>487319</v>
      </c>
      <c r="G44" s="22">
        <v>4076</v>
      </c>
      <c r="H44" s="22">
        <v>8563</v>
      </c>
      <c r="I44" s="22"/>
      <c r="J44" s="22">
        <v>12639</v>
      </c>
      <c r="K44" s="22">
        <v>3592</v>
      </c>
      <c r="L44" s="22"/>
      <c r="M44" s="22">
        <v>1200</v>
      </c>
      <c r="N44" s="22">
        <v>4792</v>
      </c>
      <c r="O44" s="22"/>
      <c r="P44" s="22"/>
      <c r="Q44" s="22"/>
      <c r="R44" s="22"/>
      <c r="S44" s="22"/>
      <c r="T44" s="22"/>
      <c r="U44" s="22"/>
      <c r="V44" s="22"/>
      <c r="W44" s="22">
        <v>17431</v>
      </c>
      <c r="X44" s="22">
        <v>243654</v>
      </c>
      <c r="Y44" s="22">
        <v>-226223</v>
      </c>
      <c r="Z44" s="23">
        <v>-92.846002938593259</v>
      </c>
      <c r="AA44" s="20">
        <v>487319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129532961</v>
      </c>
      <c r="D47" s="29">
        <f t="shared" ref="D47:Y47" si="1">SUM(D34:D46)</f>
        <v>0</v>
      </c>
      <c r="E47" s="30">
        <f t="shared" si="1"/>
        <v>154139510</v>
      </c>
      <c r="F47" s="31">
        <f t="shared" si="1"/>
        <v>154139510</v>
      </c>
      <c r="G47" s="31">
        <f t="shared" si="1"/>
        <v>512512</v>
      </c>
      <c r="H47" s="31">
        <f t="shared" si="1"/>
        <v>3400096</v>
      </c>
      <c r="I47" s="31">
        <f t="shared" si="1"/>
        <v>795168</v>
      </c>
      <c r="J47" s="31">
        <f t="shared" si="1"/>
        <v>4707776</v>
      </c>
      <c r="K47" s="31">
        <f t="shared" si="1"/>
        <v>1642760</v>
      </c>
      <c r="L47" s="31">
        <f t="shared" si="1"/>
        <v>1861820</v>
      </c>
      <c r="M47" s="31">
        <f t="shared" si="1"/>
        <v>1268963</v>
      </c>
      <c r="N47" s="31">
        <f t="shared" si="1"/>
        <v>4773543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9481319</v>
      </c>
      <c r="X47" s="31">
        <f t="shared" si="1"/>
        <v>77069742</v>
      </c>
      <c r="Y47" s="31">
        <f t="shared" si="1"/>
        <v>-67588423</v>
      </c>
      <c r="Z47" s="32">
        <f>+IF(X47&lt;&gt;0,+(Y47/X47)*100,0)</f>
        <v>-87.697741352241707</v>
      </c>
      <c r="AA47" s="29">
        <f>SUM(AA34:AA46)</f>
        <v>154139510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-25948508</v>
      </c>
      <c r="D48" s="39">
        <f t="shared" si="2"/>
        <v>0</v>
      </c>
      <c r="E48" s="40">
        <f t="shared" si="2"/>
        <v>19202339</v>
      </c>
      <c r="F48" s="41">
        <f t="shared" si="2"/>
        <v>19202339</v>
      </c>
      <c r="G48" s="41">
        <f t="shared" si="2"/>
        <v>10994535</v>
      </c>
      <c r="H48" s="41">
        <f t="shared" si="2"/>
        <v>7816216</v>
      </c>
      <c r="I48" s="41">
        <f t="shared" si="2"/>
        <v>9633053</v>
      </c>
      <c r="J48" s="41">
        <f t="shared" si="2"/>
        <v>28443804</v>
      </c>
      <c r="K48" s="41">
        <f t="shared" si="2"/>
        <v>7852501</v>
      </c>
      <c r="L48" s="41">
        <f t="shared" si="2"/>
        <v>7778901</v>
      </c>
      <c r="M48" s="41">
        <f t="shared" si="2"/>
        <v>8627409</v>
      </c>
      <c r="N48" s="41">
        <f t="shared" si="2"/>
        <v>24258811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52702615</v>
      </c>
      <c r="X48" s="41">
        <f t="shared" si="2"/>
        <v>9601188</v>
      </c>
      <c r="Y48" s="41">
        <f t="shared" si="2"/>
        <v>43101427</v>
      </c>
      <c r="Z48" s="42">
        <f>+IF(X48&lt;&gt;0,+(Y48/X48)*100,0)</f>
        <v>448.91764435817737</v>
      </c>
      <c r="AA48" s="39">
        <f>+AA32-AA47</f>
        <v>19202339</v>
      </c>
    </row>
    <row r="49" spans="1:27" ht="25.5" x14ac:dyDescent="0.25">
      <c r="A49" s="43" t="s">
        <v>74</v>
      </c>
      <c r="B49" s="15" t="s">
        <v>32</v>
      </c>
      <c r="C49" s="20">
        <v>14733824</v>
      </c>
      <c r="D49" s="20"/>
      <c r="E49" s="21">
        <v>10526000</v>
      </c>
      <c r="F49" s="22">
        <v>10526000</v>
      </c>
      <c r="G49" s="22">
        <v>39721</v>
      </c>
      <c r="H49" s="22">
        <v>9496</v>
      </c>
      <c r="I49" s="22">
        <v>21641</v>
      </c>
      <c r="J49" s="22">
        <v>70858</v>
      </c>
      <c r="K49" s="22">
        <v>11593</v>
      </c>
      <c r="L49" s="22">
        <v>163151</v>
      </c>
      <c r="M49" s="22">
        <v>168245</v>
      </c>
      <c r="N49" s="22">
        <v>342989</v>
      </c>
      <c r="O49" s="22"/>
      <c r="P49" s="22"/>
      <c r="Q49" s="22"/>
      <c r="R49" s="22"/>
      <c r="S49" s="22"/>
      <c r="T49" s="22"/>
      <c r="U49" s="22"/>
      <c r="V49" s="22"/>
      <c r="W49" s="22">
        <v>413847</v>
      </c>
      <c r="X49" s="22">
        <v>5263002</v>
      </c>
      <c r="Y49" s="22">
        <v>-4849155</v>
      </c>
      <c r="Z49" s="23">
        <v>-92.136674088286497</v>
      </c>
      <c r="AA49" s="20">
        <v>10526000</v>
      </c>
    </row>
    <row r="50" spans="1:27" ht="13.5" x14ac:dyDescent="0.25">
      <c r="A50" s="43" t="s">
        <v>75</v>
      </c>
      <c r="B50" s="15" t="s">
        <v>32</v>
      </c>
      <c r="C50" s="44">
        <v>7294169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-3920515</v>
      </c>
      <c r="D51" s="48">
        <f t="shared" si="3"/>
        <v>0</v>
      </c>
      <c r="E51" s="49">
        <f t="shared" si="3"/>
        <v>29728339</v>
      </c>
      <c r="F51" s="50">
        <f t="shared" si="3"/>
        <v>29728339</v>
      </c>
      <c r="G51" s="50">
        <f t="shared" si="3"/>
        <v>11034256</v>
      </c>
      <c r="H51" s="50">
        <f t="shared" si="3"/>
        <v>7825712</v>
      </c>
      <c r="I51" s="50">
        <f t="shared" si="3"/>
        <v>9654694</v>
      </c>
      <c r="J51" s="50">
        <f t="shared" si="3"/>
        <v>28514662</v>
      </c>
      <c r="K51" s="50">
        <f t="shared" si="3"/>
        <v>7864094</v>
      </c>
      <c r="L51" s="50">
        <f t="shared" si="3"/>
        <v>7942052</v>
      </c>
      <c r="M51" s="50">
        <f t="shared" si="3"/>
        <v>8795654</v>
      </c>
      <c r="N51" s="50">
        <f t="shared" si="3"/>
        <v>24601800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53116462</v>
      </c>
      <c r="X51" s="50">
        <f t="shared" si="3"/>
        <v>14864190</v>
      </c>
      <c r="Y51" s="50">
        <f t="shared" si="3"/>
        <v>38252272</v>
      </c>
      <c r="Z51" s="51">
        <f>+IF(X51&lt;&gt;0,+(Y51/X51)*100,0)</f>
        <v>257.34514965161236</v>
      </c>
      <c r="AA51" s="48">
        <f>SUM(AA48:AA50)</f>
        <v>29728339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-3920515</v>
      </c>
      <c r="D53" s="54">
        <f>+D51-D52</f>
        <v>0</v>
      </c>
      <c r="E53" s="55">
        <f t="shared" si="4"/>
        <v>29728339</v>
      </c>
      <c r="F53" s="56">
        <f t="shared" si="4"/>
        <v>29728339</v>
      </c>
      <c r="G53" s="56">
        <f t="shared" si="4"/>
        <v>11034256</v>
      </c>
      <c r="H53" s="56">
        <f t="shared" si="4"/>
        <v>7825712</v>
      </c>
      <c r="I53" s="56">
        <f t="shared" si="4"/>
        <v>9654694</v>
      </c>
      <c r="J53" s="56">
        <f t="shared" si="4"/>
        <v>28514662</v>
      </c>
      <c r="K53" s="56">
        <f t="shared" si="4"/>
        <v>7864094</v>
      </c>
      <c r="L53" s="56">
        <f t="shared" si="4"/>
        <v>7942052</v>
      </c>
      <c r="M53" s="56">
        <f t="shared" si="4"/>
        <v>8795654</v>
      </c>
      <c r="N53" s="56">
        <f t="shared" si="4"/>
        <v>24601800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53116462</v>
      </c>
      <c r="X53" s="56">
        <f t="shared" si="4"/>
        <v>14864190</v>
      </c>
      <c r="Y53" s="56">
        <f t="shared" si="4"/>
        <v>38252272</v>
      </c>
      <c r="Z53" s="57">
        <f>+IF(X53&lt;&gt;0,+(Y53/X53)*100,0)</f>
        <v>257.34514965161236</v>
      </c>
      <c r="AA53" s="54">
        <f>+AA51-AA52</f>
        <v>29728339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-3920515</v>
      </c>
      <c r="D56" s="48">
        <f>SUM(D53:D55)</f>
        <v>0</v>
      </c>
      <c r="E56" s="49">
        <f t="shared" si="5"/>
        <v>29728339</v>
      </c>
      <c r="F56" s="50">
        <f t="shared" si="5"/>
        <v>29728339</v>
      </c>
      <c r="G56" s="50">
        <f t="shared" si="5"/>
        <v>11034256</v>
      </c>
      <c r="H56" s="50">
        <f t="shared" si="5"/>
        <v>7825712</v>
      </c>
      <c r="I56" s="50">
        <f t="shared" si="5"/>
        <v>9654694</v>
      </c>
      <c r="J56" s="50">
        <f t="shared" si="5"/>
        <v>28514662</v>
      </c>
      <c r="K56" s="50">
        <f t="shared" si="5"/>
        <v>7864094</v>
      </c>
      <c r="L56" s="50">
        <f t="shared" si="5"/>
        <v>7942052</v>
      </c>
      <c r="M56" s="50">
        <f t="shared" si="5"/>
        <v>8795654</v>
      </c>
      <c r="N56" s="50">
        <f t="shared" si="5"/>
        <v>24601800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53116462</v>
      </c>
      <c r="X56" s="50">
        <f t="shared" si="5"/>
        <v>14864190</v>
      </c>
      <c r="Y56" s="50">
        <f t="shared" si="5"/>
        <v>38252272</v>
      </c>
      <c r="Z56" s="51">
        <f>+IF(X56&lt;&gt;0,+(Y56/X56)*100,0)</f>
        <v>257.34514965161236</v>
      </c>
      <c r="AA56" s="48">
        <f>SUM(AA53:AA55)</f>
        <v>29728339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-3920515</v>
      </c>
      <c r="D59" s="65">
        <f>SUM(D56:D58)</f>
        <v>0</v>
      </c>
      <c r="E59" s="66">
        <f t="shared" si="6"/>
        <v>29728339</v>
      </c>
      <c r="F59" s="67">
        <f t="shared" si="6"/>
        <v>29728339</v>
      </c>
      <c r="G59" s="67">
        <f t="shared" si="6"/>
        <v>11034256</v>
      </c>
      <c r="H59" s="67">
        <f t="shared" si="6"/>
        <v>7825712</v>
      </c>
      <c r="I59" s="67">
        <f t="shared" si="6"/>
        <v>9654694</v>
      </c>
      <c r="J59" s="67">
        <f t="shared" si="6"/>
        <v>28514662</v>
      </c>
      <c r="K59" s="67">
        <f t="shared" si="6"/>
        <v>7864094</v>
      </c>
      <c r="L59" s="67">
        <f t="shared" si="6"/>
        <v>7942052</v>
      </c>
      <c r="M59" s="67">
        <f t="shared" si="6"/>
        <v>8795654</v>
      </c>
      <c r="N59" s="67">
        <f t="shared" si="6"/>
        <v>24601800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53116462</v>
      </c>
      <c r="X59" s="67">
        <f t="shared" si="6"/>
        <v>14864190</v>
      </c>
      <c r="Y59" s="67">
        <f t="shared" si="6"/>
        <v>38252272</v>
      </c>
      <c r="Z59" s="68">
        <f>+IF(X59&lt;&gt;0,+(Y59/X59)*100,0)</f>
        <v>257.34514965161236</v>
      </c>
      <c r="AA59" s="65">
        <f>SUM(AA56:AA58)</f>
        <v>29728339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3348186</v>
      </c>
      <c r="D41" s="20"/>
      <c r="E41" s="21">
        <v>4196000</v>
      </c>
      <c r="F41" s="22">
        <v>4196000</v>
      </c>
      <c r="G41" s="22"/>
      <c r="H41" s="22">
        <v>444060</v>
      </c>
      <c r="I41" s="22">
        <v>307440</v>
      </c>
      <c r="J41" s="22">
        <v>751500</v>
      </c>
      <c r="K41" s="22"/>
      <c r="L41" s="22">
        <v>547020</v>
      </c>
      <c r="M41" s="22">
        <v>143030</v>
      </c>
      <c r="N41" s="22">
        <v>690050</v>
      </c>
      <c r="O41" s="22"/>
      <c r="P41" s="22"/>
      <c r="Q41" s="22"/>
      <c r="R41" s="22"/>
      <c r="S41" s="22"/>
      <c r="T41" s="22"/>
      <c r="U41" s="22"/>
      <c r="V41" s="22"/>
      <c r="W41" s="22">
        <v>1441550</v>
      </c>
      <c r="X41" s="22">
        <v>1477001</v>
      </c>
      <c r="Y41" s="22">
        <v>-35451</v>
      </c>
      <c r="Z41" s="23">
        <v>-2.4002014893693366</v>
      </c>
      <c r="AA41" s="20">
        <v>4196000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15283916</v>
      </c>
      <c r="D44" s="20"/>
      <c r="E44" s="21">
        <v>16752656</v>
      </c>
      <c r="F44" s="22">
        <v>16752656</v>
      </c>
      <c r="G44" s="22">
        <v>1191700</v>
      </c>
      <c r="H44" s="22">
        <v>1710119</v>
      </c>
      <c r="I44" s="22">
        <v>692082</v>
      </c>
      <c r="J44" s="22">
        <v>3593901</v>
      </c>
      <c r="K44" s="22">
        <v>2384193</v>
      </c>
      <c r="L44" s="22">
        <v>1535212</v>
      </c>
      <c r="M44" s="22">
        <v>1506491</v>
      </c>
      <c r="N44" s="22">
        <v>5425896</v>
      </c>
      <c r="O44" s="22"/>
      <c r="P44" s="22"/>
      <c r="Q44" s="22"/>
      <c r="R44" s="22"/>
      <c r="S44" s="22"/>
      <c r="T44" s="22"/>
      <c r="U44" s="22"/>
      <c r="V44" s="22"/>
      <c r="W44" s="22">
        <v>9019797</v>
      </c>
      <c r="X44" s="22">
        <v>8050936</v>
      </c>
      <c r="Y44" s="22">
        <v>968861</v>
      </c>
      <c r="Z44" s="23">
        <v>12.034141123466886</v>
      </c>
      <c r="AA44" s="20">
        <v>16752656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18632102</v>
      </c>
      <c r="D47" s="29">
        <f t="shared" ref="D47:Y47" si="1">SUM(D34:D46)</f>
        <v>0</v>
      </c>
      <c r="E47" s="30">
        <f t="shared" si="1"/>
        <v>20948656</v>
      </c>
      <c r="F47" s="31">
        <f t="shared" si="1"/>
        <v>20948656</v>
      </c>
      <c r="G47" s="31">
        <f t="shared" si="1"/>
        <v>1191700</v>
      </c>
      <c r="H47" s="31">
        <f t="shared" si="1"/>
        <v>2154179</v>
      </c>
      <c r="I47" s="31">
        <f t="shared" si="1"/>
        <v>999522</v>
      </c>
      <c r="J47" s="31">
        <f t="shared" si="1"/>
        <v>4345401</v>
      </c>
      <c r="K47" s="31">
        <f t="shared" si="1"/>
        <v>2384193</v>
      </c>
      <c r="L47" s="31">
        <f t="shared" si="1"/>
        <v>2082232</v>
      </c>
      <c r="M47" s="31">
        <f t="shared" si="1"/>
        <v>1649521</v>
      </c>
      <c r="N47" s="31">
        <f t="shared" si="1"/>
        <v>6115946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10461347</v>
      </c>
      <c r="X47" s="31">
        <f t="shared" si="1"/>
        <v>9527937</v>
      </c>
      <c r="Y47" s="31">
        <f t="shared" si="1"/>
        <v>933410</v>
      </c>
      <c r="Z47" s="32">
        <f>+IF(X47&lt;&gt;0,+(Y47/X47)*100,0)</f>
        <v>9.7965593181399075</v>
      </c>
      <c r="AA47" s="29">
        <f>SUM(AA34:AA46)</f>
        <v>20948656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-18632102</v>
      </c>
      <c r="D48" s="39">
        <f t="shared" si="2"/>
        <v>0</v>
      </c>
      <c r="E48" s="40">
        <f t="shared" si="2"/>
        <v>-20948656</v>
      </c>
      <c r="F48" s="41">
        <f t="shared" si="2"/>
        <v>-20948656</v>
      </c>
      <c r="G48" s="41">
        <f t="shared" si="2"/>
        <v>-1191700</v>
      </c>
      <c r="H48" s="41">
        <f t="shared" si="2"/>
        <v>-2154179</v>
      </c>
      <c r="I48" s="41">
        <f t="shared" si="2"/>
        <v>-999522</v>
      </c>
      <c r="J48" s="41">
        <f t="shared" si="2"/>
        <v>-4345401</v>
      </c>
      <c r="K48" s="41">
        <f t="shared" si="2"/>
        <v>-2384193</v>
      </c>
      <c r="L48" s="41">
        <f t="shared" si="2"/>
        <v>-2082232</v>
      </c>
      <c r="M48" s="41">
        <f t="shared" si="2"/>
        <v>-1649521</v>
      </c>
      <c r="N48" s="41">
        <f t="shared" si="2"/>
        <v>-6115946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-10461347</v>
      </c>
      <c r="X48" s="41">
        <f t="shared" si="2"/>
        <v>-9527937</v>
      </c>
      <c r="Y48" s="41">
        <f t="shared" si="2"/>
        <v>-933410</v>
      </c>
      <c r="Z48" s="42">
        <f>+IF(X48&lt;&gt;0,+(Y48/X48)*100,0)</f>
        <v>9.7965593181399075</v>
      </c>
      <c r="AA48" s="39">
        <f>+AA32-AA47</f>
        <v>-20948656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-18632102</v>
      </c>
      <c r="D51" s="48">
        <f t="shared" si="3"/>
        <v>0</v>
      </c>
      <c r="E51" s="49">
        <f t="shared" si="3"/>
        <v>-20948656</v>
      </c>
      <c r="F51" s="50">
        <f t="shared" si="3"/>
        <v>-20948656</v>
      </c>
      <c r="G51" s="50">
        <f t="shared" si="3"/>
        <v>-1191700</v>
      </c>
      <c r="H51" s="50">
        <f t="shared" si="3"/>
        <v>-2154179</v>
      </c>
      <c r="I51" s="50">
        <f t="shared" si="3"/>
        <v>-999522</v>
      </c>
      <c r="J51" s="50">
        <f t="shared" si="3"/>
        <v>-4345401</v>
      </c>
      <c r="K51" s="50">
        <f t="shared" si="3"/>
        <v>-2384193</v>
      </c>
      <c r="L51" s="50">
        <f t="shared" si="3"/>
        <v>-2082232</v>
      </c>
      <c r="M51" s="50">
        <f t="shared" si="3"/>
        <v>-1649521</v>
      </c>
      <c r="N51" s="50">
        <f t="shared" si="3"/>
        <v>-6115946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-10461347</v>
      </c>
      <c r="X51" s="50">
        <f t="shared" si="3"/>
        <v>-9527937</v>
      </c>
      <c r="Y51" s="50">
        <f t="shared" si="3"/>
        <v>-933410</v>
      </c>
      <c r="Z51" s="51">
        <f>+IF(X51&lt;&gt;0,+(Y51/X51)*100,0)</f>
        <v>9.7965593181399075</v>
      </c>
      <c r="AA51" s="48">
        <f>SUM(AA48:AA50)</f>
        <v>-20948656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-18632102</v>
      </c>
      <c r="D53" s="54">
        <f>+D51-D52</f>
        <v>0</v>
      </c>
      <c r="E53" s="55">
        <f t="shared" si="4"/>
        <v>-20948656</v>
      </c>
      <c r="F53" s="56">
        <f t="shared" si="4"/>
        <v>-20948656</v>
      </c>
      <c r="G53" s="56">
        <f t="shared" si="4"/>
        <v>-1191700</v>
      </c>
      <c r="H53" s="56">
        <f t="shared" si="4"/>
        <v>-2154179</v>
      </c>
      <c r="I53" s="56">
        <f t="shared" si="4"/>
        <v>-999522</v>
      </c>
      <c r="J53" s="56">
        <f t="shared" si="4"/>
        <v>-4345401</v>
      </c>
      <c r="K53" s="56">
        <f t="shared" si="4"/>
        <v>-2384193</v>
      </c>
      <c r="L53" s="56">
        <f t="shared" si="4"/>
        <v>-2082232</v>
      </c>
      <c r="M53" s="56">
        <f t="shared" si="4"/>
        <v>-1649521</v>
      </c>
      <c r="N53" s="56">
        <f t="shared" si="4"/>
        <v>-6115946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-10461347</v>
      </c>
      <c r="X53" s="56">
        <f t="shared" si="4"/>
        <v>-9527937</v>
      </c>
      <c r="Y53" s="56">
        <f t="shared" si="4"/>
        <v>-933410</v>
      </c>
      <c r="Z53" s="57">
        <f>+IF(X53&lt;&gt;0,+(Y53/X53)*100,0)</f>
        <v>9.7965593181399075</v>
      </c>
      <c r="AA53" s="54">
        <f>+AA51-AA52</f>
        <v>-20948656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-18632102</v>
      </c>
      <c r="D56" s="48">
        <f>SUM(D53:D55)</f>
        <v>0</v>
      </c>
      <c r="E56" s="49">
        <f t="shared" si="5"/>
        <v>-20948656</v>
      </c>
      <c r="F56" s="50">
        <f t="shared" si="5"/>
        <v>-20948656</v>
      </c>
      <c r="G56" s="50">
        <f t="shared" si="5"/>
        <v>-1191700</v>
      </c>
      <c r="H56" s="50">
        <f t="shared" si="5"/>
        <v>-2154179</v>
      </c>
      <c r="I56" s="50">
        <f t="shared" si="5"/>
        <v>-999522</v>
      </c>
      <c r="J56" s="50">
        <f t="shared" si="5"/>
        <v>-4345401</v>
      </c>
      <c r="K56" s="50">
        <f t="shared" si="5"/>
        <v>-2384193</v>
      </c>
      <c r="L56" s="50">
        <f t="shared" si="5"/>
        <v>-2082232</v>
      </c>
      <c r="M56" s="50">
        <f t="shared" si="5"/>
        <v>-1649521</v>
      </c>
      <c r="N56" s="50">
        <f t="shared" si="5"/>
        <v>-6115946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-10461347</v>
      </c>
      <c r="X56" s="50">
        <f t="shared" si="5"/>
        <v>-9527937</v>
      </c>
      <c r="Y56" s="50">
        <f t="shared" si="5"/>
        <v>-933410</v>
      </c>
      <c r="Z56" s="51">
        <f>+IF(X56&lt;&gt;0,+(Y56/X56)*100,0)</f>
        <v>9.7965593181399075</v>
      </c>
      <c r="AA56" s="48">
        <f>SUM(AA53:AA55)</f>
        <v>-20948656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-18632102</v>
      </c>
      <c r="D59" s="65">
        <f>SUM(D56:D58)</f>
        <v>0</v>
      </c>
      <c r="E59" s="66">
        <f t="shared" si="6"/>
        <v>-20948656</v>
      </c>
      <c r="F59" s="67">
        <f t="shared" si="6"/>
        <v>-20948656</v>
      </c>
      <c r="G59" s="67">
        <f t="shared" si="6"/>
        <v>-1191700</v>
      </c>
      <c r="H59" s="67">
        <f t="shared" si="6"/>
        <v>-2154179</v>
      </c>
      <c r="I59" s="67">
        <f t="shared" si="6"/>
        <v>-999522</v>
      </c>
      <c r="J59" s="67">
        <f t="shared" si="6"/>
        <v>-4345401</v>
      </c>
      <c r="K59" s="67">
        <f t="shared" si="6"/>
        <v>-2384193</v>
      </c>
      <c r="L59" s="67">
        <f t="shared" si="6"/>
        <v>-2082232</v>
      </c>
      <c r="M59" s="67">
        <f t="shared" si="6"/>
        <v>-1649521</v>
      </c>
      <c r="N59" s="67">
        <f t="shared" si="6"/>
        <v>-6115946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-10461347</v>
      </c>
      <c r="X59" s="67">
        <f t="shared" si="6"/>
        <v>-9527937</v>
      </c>
      <c r="Y59" s="67">
        <f t="shared" si="6"/>
        <v>-933410</v>
      </c>
      <c r="Z59" s="68">
        <f>+IF(X59&lt;&gt;0,+(Y59/X59)*100,0)</f>
        <v>9.7965593181399075</v>
      </c>
      <c r="AA59" s="65">
        <f>SUM(AA56:AA58)</f>
        <v>-20948656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673565515</v>
      </c>
      <c r="D6" s="20"/>
      <c r="E6" s="21">
        <v>754607233</v>
      </c>
      <c r="F6" s="22">
        <v>754607233</v>
      </c>
      <c r="G6" s="22">
        <v>60082837</v>
      </c>
      <c r="H6" s="22">
        <v>60823476</v>
      </c>
      <c r="I6" s="22">
        <v>57700440</v>
      </c>
      <c r="J6" s="22">
        <v>178606753</v>
      </c>
      <c r="K6" s="22">
        <v>56662586</v>
      </c>
      <c r="L6" s="22">
        <v>63303775</v>
      </c>
      <c r="M6" s="22">
        <v>55064352</v>
      </c>
      <c r="N6" s="22">
        <v>175030713</v>
      </c>
      <c r="O6" s="22"/>
      <c r="P6" s="22"/>
      <c r="Q6" s="22"/>
      <c r="R6" s="22"/>
      <c r="S6" s="22"/>
      <c r="T6" s="22"/>
      <c r="U6" s="22"/>
      <c r="V6" s="22"/>
      <c r="W6" s="22">
        <v>353637466</v>
      </c>
      <c r="X6" s="22">
        <v>377303586</v>
      </c>
      <c r="Y6" s="22">
        <v>-23666120</v>
      </c>
      <c r="Z6" s="23">
        <v>-6.2724344210181986</v>
      </c>
      <c r="AA6" s="20">
        <v>754607233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15951722</v>
      </c>
      <c r="D13" s="20"/>
      <c r="E13" s="21">
        <v>15838444</v>
      </c>
      <c r="F13" s="22">
        <v>15838444</v>
      </c>
      <c r="G13" s="22">
        <v>1535665</v>
      </c>
      <c r="H13" s="22">
        <v>1544645</v>
      </c>
      <c r="I13" s="22">
        <v>1566369</v>
      </c>
      <c r="J13" s="22">
        <v>4646679</v>
      </c>
      <c r="K13" s="22">
        <v>1800927</v>
      </c>
      <c r="L13" s="22">
        <v>1787101</v>
      </c>
      <c r="M13" s="22">
        <v>1859869</v>
      </c>
      <c r="N13" s="22">
        <v>5447897</v>
      </c>
      <c r="O13" s="22"/>
      <c r="P13" s="22"/>
      <c r="Q13" s="22"/>
      <c r="R13" s="22"/>
      <c r="S13" s="22"/>
      <c r="T13" s="22"/>
      <c r="U13" s="22"/>
      <c r="V13" s="22"/>
      <c r="W13" s="22">
        <v>10094576</v>
      </c>
      <c r="X13" s="22">
        <v>7919220</v>
      </c>
      <c r="Y13" s="22">
        <v>2175356</v>
      </c>
      <c r="Z13" s="23">
        <v>27.469321473579466</v>
      </c>
      <c r="AA13" s="20">
        <v>15838444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689517237</v>
      </c>
      <c r="D32" s="29">
        <f t="shared" ref="D32:Y32" si="0">SUM(D6:D31)</f>
        <v>0</v>
      </c>
      <c r="E32" s="30">
        <f t="shared" si="0"/>
        <v>770445677</v>
      </c>
      <c r="F32" s="31">
        <f t="shared" si="0"/>
        <v>770445677</v>
      </c>
      <c r="G32" s="31">
        <f t="shared" si="0"/>
        <v>61618502</v>
      </c>
      <c r="H32" s="31">
        <f t="shared" si="0"/>
        <v>62368121</v>
      </c>
      <c r="I32" s="31">
        <f t="shared" si="0"/>
        <v>59266809</v>
      </c>
      <c r="J32" s="31">
        <f t="shared" si="0"/>
        <v>183253432</v>
      </c>
      <c r="K32" s="31">
        <f t="shared" si="0"/>
        <v>58463513</v>
      </c>
      <c r="L32" s="31">
        <f t="shared" si="0"/>
        <v>65090876</v>
      </c>
      <c r="M32" s="31">
        <f t="shared" si="0"/>
        <v>56924221</v>
      </c>
      <c r="N32" s="31">
        <f t="shared" si="0"/>
        <v>180478610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363732042</v>
      </c>
      <c r="X32" s="31">
        <f t="shared" si="0"/>
        <v>385222806</v>
      </c>
      <c r="Y32" s="31">
        <f t="shared" si="0"/>
        <v>-21490764</v>
      </c>
      <c r="Z32" s="32">
        <f>+IF(X32&lt;&gt;0,+(Y32/X32)*100,0)</f>
        <v>-5.5787880845247777</v>
      </c>
      <c r="AA32" s="29">
        <f>SUM(AA6:AA31)</f>
        <v>770445677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33615203</v>
      </c>
      <c r="D34" s="20"/>
      <c r="E34" s="21">
        <v>33783368</v>
      </c>
      <c r="F34" s="22">
        <v>33783368</v>
      </c>
      <c r="G34" s="22">
        <v>3361320</v>
      </c>
      <c r="H34" s="22">
        <v>3181126</v>
      </c>
      <c r="I34" s="22">
        <v>3618370</v>
      </c>
      <c r="J34" s="22">
        <v>10160816</v>
      </c>
      <c r="K34" s="22">
        <v>3463153</v>
      </c>
      <c r="L34" s="22">
        <v>3381291</v>
      </c>
      <c r="M34" s="22">
        <v>3863459</v>
      </c>
      <c r="N34" s="22">
        <v>10707903</v>
      </c>
      <c r="O34" s="22"/>
      <c r="P34" s="22"/>
      <c r="Q34" s="22"/>
      <c r="R34" s="22"/>
      <c r="S34" s="22"/>
      <c r="T34" s="22"/>
      <c r="U34" s="22"/>
      <c r="V34" s="22"/>
      <c r="W34" s="22">
        <v>20868719</v>
      </c>
      <c r="X34" s="22">
        <v>16891812</v>
      </c>
      <c r="Y34" s="22">
        <v>3976907</v>
      </c>
      <c r="Z34" s="23">
        <v>23.543400790868379</v>
      </c>
      <c r="AA34" s="20">
        <v>33783368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838539289</v>
      </c>
      <c r="D36" s="20"/>
      <c r="E36" s="21">
        <v>665719792</v>
      </c>
      <c r="F36" s="22">
        <v>665719792</v>
      </c>
      <c r="G36" s="22"/>
      <c r="H36" s="22">
        <v>25589793</v>
      </c>
      <c r="I36" s="22">
        <v>3506133</v>
      </c>
      <c r="J36" s="22">
        <v>29095926</v>
      </c>
      <c r="K36" s="22">
        <v>183611048</v>
      </c>
      <c r="L36" s="22">
        <v>66069645</v>
      </c>
      <c r="M36" s="22">
        <v>41022598</v>
      </c>
      <c r="N36" s="22">
        <v>290703291</v>
      </c>
      <c r="O36" s="22"/>
      <c r="P36" s="22"/>
      <c r="Q36" s="22"/>
      <c r="R36" s="22"/>
      <c r="S36" s="22"/>
      <c r="T36" s="22"/>
      <c r="U36" s="22"/>
      <c r="V36" s="22"/>
      <c r="W36" s="22">
        <v>319799217</v>
      </c>
      <c r="X36" s="22">
        <v>332859906</v>
      </c>
      <c r="Y36" s="22">
        <v>-13060689</v>
      </c>
      <c r="Z36" s="23">
        <v>-3.9237795735002101</v>
      </c>
      <c r="AA36" s="20">
        <v>665719792</v>
      </c>
    </row>
    <row r="37" spans="1:27" ht="13.5" x14ac:dyDescent="0.25">
      <c r="A37" s="19" t="s">
        <v>63</v>
      </c>
      <c r="B37" s="15" t="s">
        <v>32</v>
      </c>
      <c r="C37" s="20">
        <v>25051</v>
      </c>
      <c r="D37" s="20"/>
      <c r="E37" s="21">
        <v>30000</v>
      </c>
      <c r="F37" s="22">
        <v>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</v>
      </c>
      <c r="Y37" s="22">
        <v>-15000</v>
      </c>
      <c r="Z37" s="23">
        <v>-100</v>
      </c>
      <c r="AA37" s="20">
        <v>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93933652</v>
      </c>
      <c r="F38" s="22">
        <v>93933652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46966830</v>
      </c>
      <c r="Y38" s="22">
        <v>-46966830</v>
      </c>
      <c r="Z38" s="23">
        <v>-100</v>
      </c>
      <c r="AA38" s="20">
        <v>93933652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2184015</v>
      </c>
      <c r="F39" s="22">
        <v>2184015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1092012</v>
      </c>
      <c r="Y39" s="22">
        <v>-1092012</v>
      </c>
      <c r="Z39" s="23">
        <v>-100</v>
      </c>
      <c r="AA39" s="20">
        <v>2184015</v>
      </c>
    </row>
    <row r="40" spans="1:27" ht="13.5" x14ac:dyDescent="0.25">
      <c r="A40" s="19" t="s">
        <v>40</v>
      </c>
      <c r="B40" s="15" t="s">
        <v>32</v>
      </c>
      <c r="C40" s="20">
        <v>76471638</v>
      </c>
      <c r="D40" s="20"/>
      <c r="E40" s="21">
        <v>32450000</v>
      </c>
      <c r="F40" s="22">
        <v>32450000</v>
      </c>
      <c r="G40" s="22"/>
      <c r="H40" s="22"/>
      <c r="I40" s="22"/>
      <c r="J40" s="22"/>
      <c r="K40" s="22">
        <v>12619843</v>
      </c>
      <c r="L40" s="22">
        <v>5893474</v>
      </c>
      <c r="M40" s="22">
        <v>8206501</v>
      </c>
      <c r="N40" s="22">
        <v>26719818</v>
      </c>
      <c r="O40" s="22"/>
      <c r="P40" s="22"/>
      <c r="Q40" s="22"/>
      <c r="R40" s="22"/>
      <c r="S40" s="22"/>
      <c r="T40" s="22"/>
      <c r="U40" s="22"/>
      <c r="V40" s="22"/>
      <c r="W40" s="22">
        <v>26719818</v>
      </c>
      <c r="X40" s="22">
        <v>16225002</v>
      </c>
      <c r="Y40" s="22">
        <v>10494816</v>
      </c>
      <c r="Z40" s="23">
        <v>64.682987404254249</v>
      </c>
      <c r="AA40" s="20">
        <v>32450000</v>
      </c>
    </row>
    <row r="41" spans="1:27" ht="13.5" x14ac:dyDescent="0.25">
      <c r="A41" s="19" t="s">
        <v>66</v>
      </c>
      <c r="B41" s="15" t="s">
        <v>32</v>
      </c>
      <c r="C41" s="20">
        <v>75719755</v>
      </c>
      <c r="D41" s="20"/>
      <c r="E41" s="21">
        <v>50000000</v>
      </c>
      <c r="F41" s="22">
        <v>50000000</v>
      </c>
      <c r="G41" s="22">
        <v>6061315</v>
      </c>
      <c r="H41" s="22">
        <v>1318781</v>
      </c>
      <c r="I41" s="22">
        <v>2777978</v>
      </c>
      <c r="J41" s="22">
        <v>10158074</v>
      </c>
      <c r="K41" s="22">
        <v>12038340</v>
      </c>
      <c r="L41" s="22">
        <v>3169473</v>
      </c>
      <c r="M41" s="22">
        <v>10721578</v>
      </c>
      <c r="N41" s="22">
        <v>25929391</v>
      </c>
      <c r="O41" s="22"/>
      <c r="P41" s="22"/>
      <c r="Q41" s="22"/>
      <c r="R41" s="22"/>
      <c r="S41" s="22"/>
      <c r="T41" s="22"/>
      <c r="U41" s="22"/>
      <c r="V41" s="22"/>
      <c r="W41" s="22">
        <v>36087465</v>
      </c>
      <c r="X41" s="22">
        <v>25000002</v>
      </c>
      <c r="Y41" s="22">
        <v>11087463</v>
      </c>
      <c r="Z41" s="23">
        <v>44.349848452012125</v>
      </c>
      <c r="AA41" s="20">
        <v>50000000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53809</v>
      </c>
      <c r="D44" s="20"/>
      <c r="E44" s="21">
        <v>170802</v>
      </c>
      <c r="F44" s="22">
        <v>170802</v>
      </c>
      <c r="G44" s="22">
        <v>-409</v>
      </c>
      <c r="H44" s="22">
        <v>1254</v>
      </c>
      <c r="I44" s="22">
        <v>15971</v>
      </c>
      <c r="J44" s="22">
        <v>16816</v>
      </c>
      <c r="K44" s="22">
        <v>23119</v>
      </c>
      <c r="L44" s="22">
        <v>1068</v>
      </c>
      <c r="M44" s="22">
        <v>1509</v>
      </c>
      <c r="N44" s="22">
        <v>25696</v>
      </c>
      <c r="O44" s="22"/>
      <c r="P44" s="22"/>
      <c r="Q44" s="22"/>
      <c r="R44" s="22"/>
      <c r="S44" s="22"/>
      <c r="T44" s="22"/>
      <c r="U44" s="22"/>
      <c r="V44" s="22"/>
      <c r="W44" s="22">
        <v>42512</v>
      </c>
      <c r="X44" s="22">
        <v>85416</v>
      </c>
      <c r="Y44" s="22">
        <v>-42904</v>
      </c>
      <c r="Z44" s="23">
        <v>-50.229465205582088</v>
      </c>
      <c r="AA44" s="20">
        <v>170802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1024424745</v>
      </c>
      <c r="D47" s="29">
        <f t="shared" ref="D47:Y47" si="1">SUM(D34:D46)</f>
        <v>0</v>
      </c>
      <c r="E47" s="30">
        <f t="shared" si="1"/>
        <v>878271629</v>
      </c>
      <c r="F47" s="31">
        <f t="shared" si="1"/>
        <v>878271629</v>
      </c>
      <c r="G47" s="31">
        <f t="shared" si="1"/>
        <v>9422226</v>
      </c>
      <c r="H47" s="31">
        <f t="shared" si="1"/>
        <v>30090954</v>
      </c>
      <c r="I47" s="31">
        <f t="shared" si="1"/>
        <v>9918452</v>
      </c>
      <c r="J47" s="31">
        <f t="shared" si="1"/>
        <v>49431632</v>
      </c>
      <c r="K47" s="31">
        <f t="shared" si="1"/>
        <v>211755503</v>
      </c>
      <c r="L47" s="31">
        <f t="shared" si="1"/>
        <v>78514951</v>
      </c>
      <c r="M47" s="31">
        <f t="shared" si="1"/>
        <v>63815645</v>
      </c>
      <c r="N47" s="31">
        <f t="shared" si="1"/>
        <v>354086099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403517731</v>
      </c>
      <c r="X47" s="31">
        <f t="shared" si="1"/>
        <v>439135980</v>
      </c>
      <c r="Y47" s="31">
        <f t="shared" si="1"/>
        <v>-35618249</v>
      </c>
      <c r="Z47" s="32">
        <f>+IF(X47&lt;&gt;0,+(Y47/X47)*100,0)</f>
        <v>-8.1109839826834502</v>
      </c>
      <c r="AA47" s="29">
        <f>SUM(AA34:AA46)</f>
        <v>878271629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-334907508</v>
      </c>
      <c r="D48" s="39">
        <f t="shared" si="2"/>
        <v>0</v>
      </c>
      <c r="E48" s="40">
        <f t="shared" si="2"/>
        <v>-107825952</v>
      </c>
      <c r="F48" s="41">
        <f t="shared" si="2"/>
        <v>-107825952</v>
      </c>
      <c r="G48" s="41">
        <f t="shared" si="2"/>
        <v>52196276</v>
      </c>
      <c r="H48" s="41">
        <f t="shared" si="2"/>
        <v>32277167</v>
      </c>
      <c r="I48" s="41">
        <f t="shared" si="2"/>
        <v>49348357</v>
      </c>
      <c r="J48" s="41">
        <f t="shared" si="2"/>
        <v>133821800</v>
      </c>
      <c r="K48" s="41">
        <f t="shared" si="2"/>
        <v>-153291990</v>
      </c>
      <c r="L48" s="41">
        <f t="shared" si="2"/>
        <v>-13424075</v>
      </c>
      <c r="M48" s="41">
        <f t="shared" si="2"/>
        <v>-6891424</v>
      </c>
      <c r="N48" s="41">
        <f t="shared" si="2"/>
        <v>-173607489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-39785689</v>
      </c>
      <c r="X48" s="41">
        <f t="shared" si="2"/>
        <v>-53913174</v>
      </c>
      <c r="Y48" s="41">
        <f t="shared" si="2"/>
        <v>14127485</v>
      </c>
      <c r="Z48" s="42">
        <f>+IF(X48&lt;&gt;0,+(Y48/X48)*100,0)</f>
        <v>-26.204142609003135</v>
      </c>
      <c r="AA48" s="39">
        <f>+AA32-AA47</f>
        <v>-107825952</v>
      </c>
    </row>
    <row r="49" spans="1:27" ht="25.5" x14ac:dyDescent="0.25">
      <c r="A49" s="43" t="s">
        <v>74</v>
      </c>
      <c r="B49" s="15" t="s">
        <v>32</v>
      </c>
      <c r="C49" s="20">
        <v>7500000</v>
      </c>
      <c r="D49" s="20"/>
      <c r="E49" s="21">
        <v>25184000</v>
      </c>
      <c r="F49" s="22">
        <v>25184000</v>
      </c>
      <c r="G49" s="22">
        <v>1022925</v>
      </c>
      <c r="H49" s="22">
        <v>819979</v>
      </c>
      <c r="I49" s="22"/>
      <c r="J49" s="22">
        <v>1842904</v>
      </c>
      <c r="K49" s="22"/>
      <c r="L49" s="22"/>
      <c r="M49" s="22">
        <v>12249483</v>
      </c>
      <c r="N49" s="22">
        <v>12249483</v>
      </c>
      <c r="O49" s="22"/>
      <c r="P49" s="22"/>
      <c r="Q49" s="22"/>
      <c r="R49" s="22"/>
      <c r="S49" s="22"/>
      <c r="T49" s="22"/>
      <c r="U49" s="22"/>
      <c r="V49" s="22"/>
      <c r="W49" s="22">
        <v>14092387</v>
      </c>
      <c r="X49" s="22">
        <v>12591996</v>
      </c>
      <c r="Y49" s="22">
        <v>1500391</v>
      </c>
      <c r="Z49" s="23">
        <v>11.915434217101085</v>
      </c>
      <c r="AA49" s="20">
        <v>25184000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-327407508</v>
      </c>
      <c r="D51" s="48">
        <f t="shared" si="3"/>
        <v>0</v>
      </c>
      <c r="E51" s="49">
        <f t="shared" si="3"/>
        <v>-82641952</v>
      </c>
      <c r="F51" s="50">
        <f t="shared" si="3"/>
        <v>-82641952</v>
      </c>
      <c r="G51" s="50">
        <f t="shared" si="3"/>
        <v>53219201</v>
      </c>
      <c r="H51" s="50">
        <f t="shared" si="3"/>
        <v>33097146</v>
      </c>
      <c r="I51" s="50">
        <f t="shared" si="3"/>
        <v>49348357</v>
      </c>
      <c r="J51" s="50">
        <f t="shared" si="3"/>
        <v>135664704</v>
      </c>
      <c r="K51" s="50">
        <f t="shared" si="3"/>
        <v>-153291990</v>
      </c>
      <c r="L51" s="50">
        <f t="shared" si="3"/>
        <v>-13424075</v>
      </c>
      <c r="M51" s="50">
        <f t="shared" si="3"/>
        <v>5358059</v>
      </c>
      <c r="N51" s="50">
        <f t="shared" si="3"/>
        <v>-161358006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-25693302</v>
      </c>
      <c r="X51" s="50">
        <f t="shared" si="3"/>
        <v>-41321178</v>
      </c>
      <c r="Y51" s="50">
        <f t="shared" si="3"/>
        <v>15627876</v>
      </c>
      <c r="Z51" s="51">
        <f>+IF(X51&lt;&gt;0,+(Y51/X51)*100,0)</f>
        <v>-37.820499696305845</v>
      </c>
      <c r="AA51" s="48">
        <f>SUM(AA48:AA50)</f>
        <v>-82641952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-327407508</v>
      </c>
      <c r="D53" s="54">
        <f>+D51-D52</f>
        <v>0</v>
      </c>
      <c r="E53" s="55">
        <f t="shared" si="4"/>
        <v>-82641952</v>
      </c>
      <c r="F53" s="56">
        <f t="shared" si="4"/>
        <v>-82641952</v>
      </c>
      <c r="G53" s="56">
        <f t="shared" si="4"/>
        <v>53219201</v>
      </c>
      <c r="H53" s="56">
        <f t="shared" si="4"/>
        <v>33097146</v>
      </c>
      <c r="I53" s="56">
        <f t="shared" si="4"/>
        <v>49348357</v>
      </c>
      <c r="J53" s="56">
        <f t="shared" si="4"/>
        <v>135664704</v>
      </c>
      <c r="K53" s="56">
        <f t="shared" si="4"/>
        <v>-153291990</v>
      </c>
      <c r="L53" s="56">
        <f t="shared" si="4"/>
        <v>-13424075</v>
      </c>
      <c r="M53" s="56">
        <f t="shared" si="4"/>
        <v>5358059</v>
      </c>
      <c r="N53" s="56">
        <f t="shared" si="4"/>
        <v>-161358006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-25693302</v>
      </c>
      <c r="X53" s="56">
        <f t="shared" si="4"/>
        <v>-41321178</v>
      </c>
      <c r="Y53" s="56">
        <f t="shared" si="4"/>
        <v>15627876</v>
      </c>
      <c r="Z53" s="57">
        <f>+IF(X53&lt;&gt;0,+(Y53/X53)*100,0)</f>
        <v>-37.820499696305845</v>
      </c>
      <c r="AA53" s="54">
        <f>+AA51-AA52</f>
        <v>-82641952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-327407508</v>
      </c>
      <c r="D56" s="48">
        <f>SUM(D53:D55)</f>
        <v>0</v>
      </c>
      <c r="E56" s="49">
        <f t="shared" si="5"/>
        <v>-82641952</v>
      </c>
      <c r="F56" s="50">
        <f t="shared" si="5"/>
        <v>-82641952</v>
      </c>
      <c r="G56" s="50">
        <f t="shared" si="5"/>
        <v>53219201</v>
      </c>
      <c r="H56" s="50">
        <f t="shared" si="5"/>
        <v>33097146</v>
      </c>
      <c r="I56" s="50">
        <f t="shared" si="5"/>
        <v>49348357</v>
      </c>
      <c r="J56" s="50">
        <f t="shared" si="5"/>
        <v>135664704</v>
      </c>
      <c r="K56" s="50">
        <f t="shared" si="5"/>
        <v>-153291990</v>
      </c>
      <c r="L56" s="50">
        <f t="shared" si="5"/>
        <v>-13424075</v>
      </c>
      <c r="M56" s="50">
        <f t="shared" si="5"/>
        <v>5358059</v>
      </c>
      <c r="N56" s="50">
        <f t="shared" si="5"/>
        <v>-161358006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-25693302</v>
      </c>
      <c r="X56" s="50">
        <f t="shared" si="5"/>
        <v>-41321178</v>
      </c>
      <c r="Y56" s="50">
        <f t="shared" si="5"/>
        <v>15627876</v>
      </c>
      <c r="Z56" s="51">
        <f>+IF(X56&lt;&gt;0,+(Y56/X56)*100,0)</f>
        <v>-37.820499696305845</v>
      </c>
      <c r="AA56" s="48">
        <f>SUM(AA53:AA55)</f>
        <v>-82641952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-327407508</v>
      </c>
      <c r="D59" s="65">
        <f>SUM(D56:D58)</f>
        <v>0</v>
      </c>
      <c r="E59" s="66">
        <f t="shared" si="6"/>
        <v>-82641952</v>
      </c>
      <c r="F59" s="67">
        <f t="shared" si="6"/>
        <v>-82641952</v>
      </c>
      <c r="G59" s="67">
        <f t="shared" si="6"/>
        <v>53219201</v>
      </c>
      <c r="H59" s="67">
        <f t="shared" si="6"/>
        <v>33097146</v>
      </c>
      <c r="I59" s="67">
        <f t="shared" si="6"/>
        <v>49348357</v>
      </c>
      <c r="J59" s="67">
        <f t="shared" si="6"/>
        <v>135664704</v>
      </c>
      <c r="K59" s="67">
        <f t="shared" si="6"/>
        <v>-153291990</v>
      </c>
      <c r="L59" s="67">
        <f t="shared" si="6"/>
        <v>-13424075</v>
      </c>
      <c r="M59" s="67">
        <f t="shared" si="6"/>
        <v>5358059</v>
      </c>
      <c r="N59" s="67">
        <f t="shared" si="6"/>
        <v>-161358006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-25693302</v>
      </c>
      <c r="X59" s="67">
        <f t="shared" si="6"/>
        <v>-41321178</v>
      </c>
      <c r="Y59" s="67">
        <f t="shared" si="6"/>
        <v>15627876</v>
      </c>
      <c r="Z59" s="68">
        <f>+IF(X59&lt;&gt;0,+(Y59/X59)*100,0)</f>
        <v>-37.820499696305845</v>
      </c>
      <c r="AA59" s="65">
        <f>SUM(AA56:AA58)</f>
        <v>-82641952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2054232699</v>
      </c>
      <c r="D6" s="20"/>
      <c r="E6" s="21">
        <v>3963461374</v>
      </c>
      <c r="F6" s="22">
        <v>3963461374</v>
      </c>
      <c r="G6" s="22">
        <v>265631512</v>
      </c>
      <c r="H6" s="22">
        <v>274847454</v>
      </c>
      <c r="I6" s="22">
        <v>152925235</v>
      </c>
      <c r="J6" s="22">
        <v>693404201</v>
      </c>
      <c r="K6" s="22">
        <v>159487279</v>
      </c>
      <c r="L6" s="22">
        <v>167416809</v>
      </c>
      <c r="M6" s="22">
        <v>161657293</v>
      </c>
      <c r="N6" s="22">
        <v>488561381</v>
      </c>
      <c r="O6" s="22"/>
      <c r="P6" s="22"/>
      <c r="Q6" s="22"/>
      <c r="R6" s="22"/>
      <c r="S6" s="22"/>
      <c r="T6" s="22"/>
      <c r="U6" s="22"/>
      <c r="V6" s="22"/>
      <c r="W6" s="22">
        <v>1181965582</v>
      </c>
      <c r="X6" s="22">
        <v>1981730682</v>
      </c>
      <c r="Y6" s="22">
        <v>-799765100</v>
      </c>
      <c r="Z6" s="23">
        <v>-40.356901533807907</v>
      </c>
      <c r="AA6" s="20">
        <v>3963461374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255203</v>
      </c>
      <c r="F10" s="22">
        <v>255203</v>
      </c>
      <c r="G10" s="22"/>
      <c r="H10" s="22"/>
      <c r="I10" s="22"/>
      <c r="J10" s="22"/>
      <c r="K10" s="22">
        <v>-1097148</v>
      </c>
      <c r="L10" s="22">
        <v>845548</v>
      </c>
      <c r="M10" s="22"/>
      <c r="N10" s="22">
        <v>-251600</v>
      </c>
      <c r="O10" s="22"/>
      <c r="P10" s="22"/>
      <c r="Q10" s="22"/>
      <c r="R10" s="22"/>
      <c r="S10" s="22"/>
      <c r="T10" s="22"/>
      <c r="U10" s="22"/>
      <c r="V10" s="22"/>
      <c r="W10" s="22">
        <v>-251600</v>
      </c>
      <c r="X10" s="22">
        <v>127602</v>
      </c>
      <c r="Y10" s="22">
        <v>-379202</v>
      </c>
      <c r="Z10" s="23">
        <v>-297.17559285904611</v>
      </c>
      <c r="AA10" s="20">
        <v>255203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51272151</v>
      </c>
      <c r="F13" s="22">
        <v>51272151</v>
      </c>
      <c r="G13" s="22"/>
      <c r="H13" s="22"/>
      <c r="I13" s="22"/>
      <c r="J13" s="22"/>
      <c r="K13" s="22">
        <v>13078357</v>
      </c>
      <c r="L13" s="22">
        <v>13317783</v>
      </c>
      <c r="M13" s="22">
        <v>14957010</v>
      </c>
      <c r="N13" s="22">
        <v>41353150</v>
      </c>
      <c r="O13" s="22"/>
      <c r="P13" s="22"/>
      <c r="Q13" s="22"/>
      <c r="R13" s="22"/>
      <c r="S13" s="22"/>
      <c r="T13" s="22"/>
      <c r="U13" s="22"/>
      <c r="V13" s="22"/>
      <c r="W13" s="22">
        <v>41353150</v>
      </c>
      <c r="X13" s="22">
        <v>25636074</v>
      </c>
      <c r="Y13" s="22">
        <v>15717076</v>
      </c>
      <c r="Z13" s="23">
        <v>61.308435917293735</v>
      </c>
      <c r="AA13" s="20">
        <v>51272151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10239</v>
      </c>
      <c r="D19" s="20"/>
      <c r="E19" s="21">
        <v>16364</v>
      </c>
      <c r="F19" s="22">
        <v>16364</v>
      </c>
      <c r="G19" s="22">
        <v>950</v>
      </c>
      <c r="H19" s="22">
        <v>2099</v>
      </c>
      <c r="I19" s="22">
        <v>780</v>
      </c>
      <c r="J19" s="22">
        <v>3829</v>
      </c>
      <c r="K19" s="22">
        <v>1547</v>
      </c>
      <c r="L19" s="22">
        <v>1529</v>
      </c>
      <c r="M19" s="22">
        <v>739</v>
      </c>
      <c r="N19" s="22">
        <v>3815</v>
      </c>
      <c r="O19" s="22"/>
      <c r="P19" s="22"/>
      <c r="Q19" s="22"/>
      <c r="R19" s="22"/>
      <c r="S19" s="22"/>
      <c r="T19" s="22"/>
      <c r="U19" s="22"/>
      <c r="V19" s="22"/>
      <c r="W19" s="22">
        <v>7644</v>
      </c>
      <c r="X19" s="22">
        <v>8184</v>
      </c>
      <c r="Y19" s="22">
        <v>-540</v>
      </c>
      <c r="Z19" s="23">
        <v>-6.5982404692082106</v>
      </c>
      <c r="AA19" s="20">
        <v>16364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39723553</v>
      </c>
      <c r="D25" s="20"/>
      <c r="E25" s="21">
        <v>39083796</v>
      </c>
      <c r="F25" s="22">
        <v>39083796</v>
      </c>
      <c r="G25" s="22"/>
      <c r="H25" s="22">
        <v>14118236</v>
      </c>
      <c r="I25" s="22"/>
      <c r="J25" s="22">
        <v>14118236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14118236</v>
      </c>
      <c r="X25" s="22">
        <v>19541898</v>
      </c>
      <c r="Y25" s="22">
        <v>-5423662</v>
      </c>
      <c r="Z25" s="23">
        <v>-27.754018570765233</v>
      </c>
      <c r="AA25" s="20">
        <v>39083796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2093966491</v>
      </c>
      <c r="D32" s="29">
        <f t="shared" ref="D32:Y32" si="0">SUM(D6:D31)</f>
        <v>0</v>
      </c>
      <c r="E32" s="30">
        <f t="shared" si="0"/>
        <v>4054088888</v>
      </c>
      <c r="F32" s="31">
        <f t="shared" si="0"/>
        <v>4054088888</v>
      </c>
      <c r="G32" s="31">
        <f t="shared" si="0"/>
        <v>265632462</v>
      </c>
      <c r="H32" s="31">
        <f t="shared" si="0"/>
        <v>288967789</v>
      </c>
      <c r="I32" s="31">
        <f t="shared" si="0"/>
        <v>152926015</v>
      </c>
      <c r="J32" s="31">
        <f t="shared" si="0"/>
        <v>707526266</v>
      </c>
      <c r="K32" s="31">
        <f t="shared" si="0"/>
        <v>171470035</v>
      </c>
      <c r="L32" s="31">
        <f t="shared" si="0"/>
        <v>181581669</v>
      </c>
      <c r="M32" s="31">
        <f t="shared" si="0"/>
        <v>176615042</v>
      </c>
      <c r="N32" s="31">
        <f t="shared" si="0"/>
        <v>529666746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1237193012</v>
      </c>
      <c r="X32" s="31">
        <f t="shared" si="0"/>
        <v>2027044440</v>
      </c>
      <c r="Y32" s="31">
        <f t="shared" si="0"/>
        <v>-789851428</v>
      </c>
      <c r="Z32" s="32">
        <f>+IF(X32&lt;&gt;0,+(Y32/X32)*100,0)</f>
        <v>-38.965669050649922</v>
      </c>
      <c r="AA32" s="29">
        <f>SUM(AA6:AA31)</f>
        <v>4054088888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58313879</v>
      </c>
      <c r="D34" s="20"/>
      <c r="E34" s="21">
        <v>60652445</v>
      </c>
      <c r="F34" s="22">
        <v>60652445</v>
      </c>
      <c r="G34" s="22">
        <v>5302599</v>
      </c>
      <c r="H34" s="22">
        <v>4850308</v>
      </c>
      <c r="I34" s="22">
        <v>5591408</v>
      </c>
      <c r="J34" s="22">
        <v>15744315</v>
      </c>
      <c r="K34" s="22">
        <v>4972347</v>
      </c>
      <c r="L34" s="22">
        <v>4831647</v>
      </c>
      <c r="M34" s="22">
        <v>7058412</v>
      </c>
      <c r="N34" s="22">
        <v>16862406</v>
      </c>
      <c r="O34" s="22"/>
      <c r="P34" s="22"/>
      <c r="Q34" s="22"/>
      <c r="R34" s="22"/>
      <c r="S34" s="22"/>
      <c r="T34" s="22"/>
      <c r="U34" s="22"/>
      <c r="V34" s="22"/>
      <c r="W34" s="22">
        <v>32606721</v>
      </c>
      <c r="X34" s="22">
        <v>30326214</v>
      </c>
      <c r="Y34" s="22">
        <v>2280507</v>
      </c>
      <c r="Z34" s="23">
        <v>7.5199198950452573</v>
      </c>
      <c r="AA34" s="20">
        <v>60652445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1844264335</v>
      </c>
      <c r="D36" s="20"/>
      <c r="E36" s="21">
        <v>2950148090</v>
      </c>
      <c r="F36" s="22">
        <v>2950148090</v>
      </c>
      <c r="G36" s="22"/>
      <c r="H36" s="22">
        <v>261232629</v>
      </c>
      <c r="I36" s="22">
        <v>237880253</v>
      </c>
      <c r="J36" s="22">
        <v>499112882</v>
      </c>
      <c r="K36" s="22">
        <v>147336403</v>
      </c>
      <c r="L36" s="22">
        <v>151358145</v>
      </c>
      <c r="M36" s="22">
        <v>146004387</v>
      </c>
      <c r="N36" s="22">
        <v>444698935</v>
      </c>
      <c r="O36" s="22"/>
      <c r="P36" s="22"/>
      <c r="Q36" s="22"/>
      <c r="R36" s="22"/>
      <c r="S36" s="22"/>
      <c r="T36" s="22"/>
      <c r="U36" s="22"/>
      <c r="V36" s="22"/>
      <c r="W36" s="22">
        <v>943811817</v>
      </c>
      <c r="X36" s="22">
        <v>1475074044</v>
      </c>
      <c r="Y36" s="22">
        <v>-531262227</v>
      </c>
      <c r="Z36" s="23">
        <v>-36.015970124412277</v>
      </c>
      <c r="AA36" s="20">
        <v>2950148090</v>
      </c>
    </row>
    <row r="37" spans="1:27" ht="13.5" x14ac:dyDescent="0.25">
      <c r="A37" s="19" t="s">
        <v>63</v>
      </c>
      <c r="B37" s="15" t="s">
        <v>32</v>
      </c>
      <c r="C37" s="20">
        <v>5980967</v>
      </c>
      <c r="D37" s="20"/>
      <c r="E37" s="21">
        <v>13463161</v>
      </c>
      <c r="F37" s="22">
        <v>13463161</v>
      </c>
      <c r="G37" s="22">
        <v>452191</v>
      </c>
      <c r="H37" s="22">
        <v>54120</v>
      </c>
      <c r="I37" s="22"/>
      <c r="J37" s="22">
        <v>506311</v>
      </c>
      <c r="K37" s="22">
        <v>228117</v>
      </c>
      <c r="L37" s="22">
        <v>1192524</v>
      </c>
      <c r="M37" s="22">
        <v>537097</v>
      </c>
      <c r="N37" s="22">
        <v>1957738</v>
      </c>
      <c r="O37" s="22"/>
      <c r="P37" s="22"/>
      <c r="Q37" s="22"/>
      <c r="R37" s="22"/>
      <c r="S37" s="22"/>
      <c r="T37" s="22"/>
      <c r="U37" s="22"/>
      <c r="V37" s="22"/>
      <c r="W37" s="22">
        <v>2464049</v>
      </c>
      <c r="X37" s="22">
        <v>6731580</v>
      </c>
      <c r="Y37" s="22">
        <v>-4267531</v>
      </c>
      <c r="Z37" s="23">
        <v>-63.395681251652661</v>
      </c>
      <c r="AA37" s="20">
        <v>13463161</v>
      </c>
    </row>
    <row r="38" spans="1:27" ht="13.5" x14ac:dyDescent="0.25">
      <c r="A38" s="19" t="s">
        <v>64</v>
      </c>
      <c r="B38" s="15" t="s">
        <v>32</v>
      </c>
      <c r="C38" s="20">
        <v>67217454</v>
      </c>
      <c r="D38" s="20"/>
      <c r="E38" s="21">
        <v>245112558</v>
      </c>
      <c r="F38" s="22">
        <v>245112558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122556282</v>
      </c>
      <c r="Y38" s="22">
        <v>-122556282</v>
      </c>
      <c r="Z38" s="23">
        <v>-100</v>
      </c>
      <c r="AA38" s="20">
        <v>245112558</v>
      </c>
    </row>
    <row r="39" spans="1:27" ht="13.5" x14ac:dyDescent="0.25">
      <c r="A39" s="19" t="s">
        <v>65</v>
      </c>
      <c r="B39" s="15" t="s">
        <v>32</v>
      </c>
      <c r="C39" s="20">
        <v>37310654</v>
      </c>
      <c r="D39" s="20"/>
      <c r="E39" s="21">
        <v>54514332</v>
      </c>
      <c r="F39" s="22">
        <v>54514332</v>
      </c>
      <c r="G39" s="22">
        <v>8076318</v>
      </c>
      <c r="H39" s="22">
        <v>8076318</v>
      </c>
      <c r="I39" s="22">
        <v>8076318</v>
      </c>
      <c r="J39" s="22">
        <v>24228954</v>
      </c>
      <c r="K39" s="22">
        <v>8076318</v>
      </c>
      <c r="L39" s="22">
        <v>8076318</v>
      </c>
      <c r="M39" s="22">
        <v>8076318</v>
      </c>
      <c r="N39" s="22">
        <v>24228954</v>
      </c>
      <c r="O39" s="22"/>
      <c r="P39" s="22"/>
      <c r="Q39" s="22"/>
      <c r="R39" s="22"/>
      <c r="S39" s="22"/>
      <c r="T39" s="22"/>
      <c r="U39" s="22"/>
      <c r="V39" s="22"/>
      <c r="W39" s="22">
        <v>48457908</v>
      </c>
      <c r="X39" s="22">
        <v>27257166</v>
      </c>
      <c r="Y39" s="22">
        <v>21200742</v>
      </c>
      <c r="Z39" s="23">
        <v>77.780433960008892</v>
      </c>
      <c r="AA39" s="20">
        <v>54514332</v>
      </c>
    </row>
    <row r="40" spans="1:27" ht="13.5" x14ac:dyDescent="0.25">
      <c r="A40" s="19" t="s">
        <v>40</v>
      </c>
      <c r="B40" s="15" t="s">
        <v>32</v>
      </c>
      <c r="C40" s="20">
        <v>16708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93585726</v>
      </c>
      <c r="D41" s="20"/>
      <c r="E41" s="21">
        <v>142716320</v>
      </c>
      <c r="F41" s="22">
        <v>142716320</v>
      </c>
      <c r="G41" s="22">
        <v>1015470</v>
      </c>
      <c r="H41" s="22">
        <v>3774632</v>
      </c>
      <c r="I41" s="22">
        <v>10378614</v>
      </c>
      <c r="J41" s="22">
        <v>15168716</v>
      </c>
      <c r="K41" s="22">
        <v>6677482</v>
      </c>
      <c r="L41" s="22">
        <v>8750711</v>
      </c>
      <c r="M41" s="22">
        <v>1843222</v>
      </c>
      <c r="N41" s="22">
        <v>17271415</v>
      </c>
      <c r="O41" s="22"/>
      <c r="P41" s="22"/>
      <c r="Q41" s="22"/>
      <c r="R41" s="22"/>
      <c r="S41" s="22"/>
      <c r="T41" s="22"/>
      <c r="U41" s="22"/>
      <c r="V41" s="22"/>
      <c r="W41" s="22">
        <v>32440131</v>
      </c>
      <c r="X41" s="22">
        <v>71358156</v>
      </c>
      <c r="Y41" s="22">
        <v>-38918025</v>
      </c>
      <c r="Z41" s="23">
        <v>-54.539000419237297</v>
      </c>
      <c r="AA41" s="20">
        <v>142716320</v>
      </c>
    </row>
    <row r="42" spans="1:27" ht="13.5" x14ac:dyDescent="0.25">
      <c r="A42" s="19" t="s">
        <v>67</v>
      </c>
      <c r="B42" s="15" t="s">
        <v>32</v>
      </c>
      <c r="C42" s="20">
        <v>201711</v>
      </c>
      <c r="D42" s="20"/>
      <c r="E42" s="21">
        <v>5710902</v>
      </c>
      <c r="F42" s="22">
        <v>5710902</v>
      </c>
      <c r="G42" s="22">
        <v>9833</v>
      </c>
      <c r="H42" s="22">
        <v>9720</v>
      </c>
      <c r="I42" s="22">
        <v>23373</v>
      </c>
      <c r="J42" s="22">
        <v>42926</v>
      </c>
      <c r="K42" s="22">
        <v>8068</v>
      </c>
      <c r="L42" s="22">
        <v>9526</v>
      </c>
      <c r="M42" s="22">
        <v>37413</v>
      </c>
      <c r="N42" s="22">
        <v>55007</v>
      </c>
      <c r="O42" s="22"/>
      <c r="P42" s="22"/>
      <c r="Q42" s="22"/>
      <c r="R42" s="22"/>
      <c r="S42" s="22"/>
      <c r="T42" s="22"/>
      <c r="U42" s="22"/>
      <c r="V42" s="22"/>
      <c r="W42" s="22">
        <v>97933</v>
      </c>
      <c r="X42" s="22">
        <v>2855454</v>
      </c>
      <c r="Y42" s="22">
        <v>-2757521</v>
      </c>
      <c r="Z42" s="23">
        <v>-96.57031771480122</v>
      </c>
      <c r="AA42" s="20">
        <v>5710902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576034631</v>
      </c>
      <c r="D44" s="20"/>
      <c r="E44" s="21">
        <v>5785188</v>
      </c>
      <c r="F44" s="22">
        <v>5785188</v>
      </c>
      <c r="G44" s="22">
        <v>51371</v>
      </c>
      <c r="H44" s="22">
        <v>58133</v>
      </c>
      <c r="I44" s="22">
        <v>65332</v>
      </c>
      <c r="J44" s="22">
        <v>174836</v>
      </c>
      <c r="K44" s="22">
        <v>2111074</v>
      </c>
      <c r="L44" s="22">
        <v>36270</v>
      </c>
      <c r="M44" s="22">
        <v>36628</v>
      </c>
      <c r="N44" s="22">
        <v>2183972</v>
      </c>
      <c r="O44" s="22"/>
      <c r="P44" s="22"/>
      <c r="Q44" s="22"/>
      <c r="R44" s="22"/>
      <c r="S44" s="22"/>
      <c r="T44" s="22"/>
      <c r="U44" s="22"/>
      <c r="V44" s="22"/>
      <c r="W44" s="22">
        <v>2358808</v>
      </c>
      <c r="X44" s="22">
        <v>2892594</v>
      </c>
      <c r="Y44" s="22">
        <v>-533786</v>
      </c>
      <c r="Z44" s="23">
        <v>-18.453540317099463</v>
      </c>
      <c r="AA44" s="20">
        <v>5785188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2682926065</v>
      </c>
      <c r="D47" s="29">
        <f t="shared" ref="D47:Y47" si="1">SUM(D34:D46)</f>
        <v>0</v>
      </c>
      <c r="E47" s="30">
        <f t="shared" si="1"/>
        <v>3478102996</v>
      </c>
      <c r="F47" s="31">
        <f t="shared" si="1"/>
        <v>3478102996</v>
      </c>
      <c r="G47" s="31">
        <f t="shared" si="1"/>
        <v>14907782</v>
      </c>
      <c r="H47" s="31">
        <f t="shared" si="1"/>
        <v>278055860</v>
      </c>
      <c r="I47" s="31">
        <f t="shared" si="1"/>
        <v>262015298</v>
      </c>
      <c r="J47" s="31">
        <f t="shared" si="1"/>
        <v>554978940</v>
      </c>
      <c r="K47" s="31">
        <f t="shared" si="1"/>
        <v>169409809</v>
      </c>
      <c r="L47" s="31">
        <f t="shared" si="1"/>
        <v>174255141</v>
      </c>
      <c r="M47" s="31">
        <f t="shared" si="1"/>
        <v>163593477</v>
      </c>
      <c r="N47" s="31">
        <f t="shared" si="1"/>
        <v>507258427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1062237367</v>
      </c>
      <c r="X47" s="31">
        <f t="shared" si="1"/>
        <v>1739051490</v>
      </c>
      <c r="Y47" s="31">
        <f t="shared" si="1"/>
        <v>-676814123</v>
      </c>
      <c r="Z47" s="32">
        <f>+IF(X47&lt;&gt;0,+(Y47/X47)*100,0)</f>
        <v>-38.918578713273178</v>
      </c>
      <c r="AA47" s="29">
        <f>SUM(AA34:AA46)</f>
        <v>3478102996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-588959574</v>
      </c>
      <c r="D48" s="39">
        <f t="shared" si="2"/>
        <v>0</v>
      </c>
      <c r="E48" s="40">
        <f t="shared" si="2"/>
        <v>575985892</v>
      </c>
      <c r="F48" s="41">
        <f t="shared" si="2"/>
        <v>575985892</v>
      </c>
      <c r="G48" s="41">
        <f t="shared" si="2"/>
        <v>250724680</v>
      </c>
      <c r="H48" s="41">
        <f t="shared" si="2"/>
        <v>10911929</v>
      </c>
      <c r="I48" s="41">
        <f t="shared" si="2"/>
        <v>-109089283</v>
      </c>
      <c r="J48" s="41">
        <f t="shared" si="2"/>
        <v>152547326</v>
      </c>
      <c r="K48" s="41">
        <f t="shared" si="2"/>
        <v>2060226</v>
      </c>
      <c r="L48" s="41">
        <f t="shared" si="2"/>
        <v>7326528</v>
      </c>
      <c r="M48" s="41">
        <f t="shared" si="2"/>
        <v>13021565</v>
      </c>
      <c r="N48" s="41">
        <f t="shared" si="2"/>
        <v>22408319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174955645</v>
      </c>
      <c r="X48" s="41">
        <f t="shared" si="2"/>
        <v>287992950</v>
      </c>
      <c r="Y48" s="41">
        <f t="shared" si="2"/>
        <v>-113037305</v>
      </c>
      <c r="Z48" s="42">
        <f>+IF(X48&lt;&gt;0,+(Y48/X48)*100,0)</f>
        <v>-39.250025044015835</v>
      </c>
      <c r="AA48" s="39">
        <f>+AA32-AA47</f>
        <v>575985892</v>
      </c>
    </row>
    <row r="49" spans="1:27" ht="25.5" x14ac:dyDescent="0.25">
      <c r="A49" s="43" t="s">
        <v>74</v>
      </c>
      <c r="B49" s="15" t="s">
        <v>32</v>
      </c>
      <c r="C49" s="20">
        <v>31000000</v>
      </c>
      <c r="D49" s="20"/>
      <c r="E49" s="21">
        <v>22223000</v>
      </c>
      <c r="F49" s="22">
        <v>22223000</v>
      </c>
      <c r="G49" s="22"/>
      <c r="H49" s="22"/>
      <c r="I49" s="22"/>
      <c r="J49" s="22"/>
      <c r="K49" s="22"/>
      <c r="L49" s="22">
        <v>4209531</v>
      </c>
      <c r="M49" s="22"/>
      <c r="N49" s="22">
        <v>4209531</v>
      </c>
      <c r="O49" s="22"/>
      <c r="P49" s="22"/>
      <c r="Q49" s="22"/>
      <c r="R49" s="22"/>
      <c r="S49" s="22"/>
      <c r="T49" s="22"/>
      <c r="U49" s="22"/>
      <c r="V49" s="22"/>
      <c r="W49" s="22">
        <v>4209531</v>
      </c>
      <c r="X49" s="22">
        <v>11111502</v>
      </c>
      <c r="Y49" s="22">
        <v>-6901971</v>
      </c>
      <c r="Z49" s="23">
        <v>-62.115553774818203</v>
      </c>
      <c r="AA49" s="20">
        <v>22223000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-557959574</v>
      </c>
      <c r="D51" s="48">
        <f t="shared" si="3"/>
        <v>0</v>
      </c>
      <c r="E51" s="49">
        <f t="shared" si="3"/>
        <v>598208892</v>
      </c>
      <c r="F51" s="50">
        <f t="shared" si="3"/>
        <v>598208892</v>
      </c>
      <c r="G51" s="50">
        <f t="shared" si="3"/>
        <v>250724680</v>
      </c>
      <c r="H51" s="50">
        <f t="shared" si="3"/>
        <v>10911929</v>
      </c>
      <c r="I51" s="50">
        <f t="shared" si="3"/>
        <v>-109089283</v>
      </c>
      <c r="J51" s="50">
        <f t="shared" si="3"/>
        <v>152547326</v>
      </c>
      <c r="K51" s="50">
        <f t="shared" si="3"/>
        <v>2060226</v>
      </c>
      <c r="L51" s="50">
        <f t="shared" si="3"/>
        <v>11536059</v>
      </c>
      <c r="M51" s="50">
        <f t="shared" si="3"/>
        <v>13021565</v>
      </c>
      <c r="N51" s="50">
        <f t="shared" si="3"/>
        <v>26617850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179165176</v>
      </c>
      <c r="X51" s="50">
        <f t="shared" si="3"/>
        <v>299104452</v>
      </c>
      <c r="Y51" s="50">
        <f t="shared" si="3"/>
        <v>-119939276</v>
      </c>
      <c r="Z51" s="51">
        <f>+IF(X51&lt;&gt;0,+(Y51/X51)*100,0)</f>
        <v>-40.099461976580677</v>
      </c>
      <c r="AA51" s="48">
        <f>SUM(AA48:AA50)</f>
        <v>598208892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-557959574</v>
      </c>
      <c r="D53" s="54">
        <f>+D51-D52</f>
        <v>0</v>
      </c>
      <c r="E53" s="55">
        <f t="shared" si="4"/>
        <v>598208892</v>
      </c>
      <c r="F53" s="56">
        <f t="shared" si="4"/>
        <v>598208892</v>
      </c>
      <c r="G53" s="56">
        <f t="shared" si="4"/>
        <v>250724680</v>
      </c>
      <c r="H53" s="56">
        <f t="shared" si="4"/>
        <v>10911929</v>
      </c>
      <c r="I53" s="56">
        <f t="shared" si="4"/>
        <v>-109089283</v>
      </c>
      <c r="J53" s="56">
        <f t="shared" si="4"/>
        <v>152547326</v>
      </c>
      <c r="K53" s="56">
        <f t="shared" si="4"/>
        <v>2060226</v>
      </c>
      <c r="L53" s="56">
        <f t="shared" si="4"/>
        <v>11536059</v>
      </c>
      <c r="M53" s="56">
        <f t="shared" si="4"/>
        <v>13021565</v>
      </c>
      <c r="N53" s="56">
        <f t="shared" si="4"/>
        <v>26617850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179165176</v>
      </c>
      <c r="X53" s="56">
        <f t="shared" si="4"/>
        <v>299104452</v>
      </c>
      <c r="Y53" s="56">
        <f t="shared" si="4"/>
        <v>-119939276</v>
      </c>
      <c r="Z53" s="57">
        <f>+IF(X53&lt;&gt;0,+(Y53/X53)*100,0)</f>
        <v>-40.099461976580677</v>
      </c>
      <c r="AA53" s="54">
        <f>+AA51-AA52</f>
        <v>598208892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-557959574</v>
      </c>
      <c r="D56" s="48">
        <f>SUM(D53:D55)</f>
        <v>0</v>
      </c>
      <c r="E56" s="49">
        <f t="shared" si="5"/>
        <v>598208892</v>
      </c>
      <c r="F56" s="50">
        <f t="shared" si="5"/>
        <v>598208892</v>
      </c>
      <c r="G56" s="50">
        <f t="shared" si="5"/>
        <v>250724680</v>
      </c>
      <c r="H56" s="50">
        <f t="shared" si="5"/>
        <v>10911929</v>
      </c>
      <c r="I56" s="50">
        <f t="shared" si="5"/>
        <v>-109089283</v>
      </c>
      <c r="J56" s="50">
        <f t="shared" si="5"/>
        <v>152547326</v>
      </c>
      <c r="K56" s="50">
        <f t="shared" si="5"/>
        <v>2060226</v>
      </c>
      <c r="L56" s="50">
        <f t="shared" si="5"/>
        <v>11536059</v>
      </c>
      <c r="M56" s="50">
        <f t="shared" si="5"/>
        <v>13021565</v>
      </c>
      <c r="N56" s="50">
        <f t="shared" si="5"/>
        <v>26617850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179165176</v>
      </c>
      <c r="X56" s="50">
        <f t="shared" si="5"/>
        <v>299104452</v>
      </c>
      <c r="Y56" s="50">
        <f t="shared" si="5"/>
        <v>-119939276</v>
      </c>
      <c r="Z56" s="51">
        <f>+IF(X56&lt;&gt;0,+(Y56/X56)*100,0)</f>
        <v>-40.099461976580677</v>
      </c>
      <c r="AA56" s="48">
        <f>SUM(AA53:AA55)</f>
        <v>598208892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-557959574</v>
      </c>
      <c r="D59" s="65">
        <f>SUM(D56:D58)</f>
        <v>0</v>
      </c>
      <c r="E59" s="66">
        <f t="shared" si="6"/>
        <v>598208892</v>
      </c>
      <c r="F59" s="67">
        <f t="shared" si="6"/>
        <v>598208892</v>
      </c>
      <c r="G59" s="67">
        <f t="shared" si="6"/>
        <v>250724680</v>
      </c>
      <c r="H59" s="67">
        <f t="shared" si="6"/>
        <v>10911929</v>
      </c>
      <c r="I59" s="67">
        <f t="shared" si="6"/>
        <v>-109089283</v>
      </c>
      <c r="J59" s="67">
        <f t="shared" si="6"/>
        <v>152547326</v>
      </c>
      <c r="K59" s="67">
        <f t="shared" si="6"/>
        <v>2060226</v>
      </c>
      <c r="L59" s="67">
        <f t="shared" si="6"/>
        <v>11536059</v>
      </c>
      <c r="M59" s="67">
        <f t="shared" si="6"/>
        <v>13021565</v>
      </c>
      <c r="N59" s="67">
        <f t="shared" si="6"/>
        <v>26617850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179165176</v>
      </c>
      <c r="X59" s="67">
        <f t="shared" si="6"/>
        <v>299104452</v>
      </c>
      <c r="Y59" s="67">
        <f t="shared" si="6"/>
        <v>-119939276</v>
      </c>
      <c r="Z59" s="68">
        <f>+IF(X59&lt;&gt;0,+(Y59/X59)*100,0)</f>
        <v>-40.099461976580677</v>
      </c>
      <c r="AA59" s="65">
        <f>SUM(AA56:AA58)</f>
        <v>598208892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63474485</v>
      </c>
      <c r="D6" s="20"/>
      <c r="E6" s="21">
        <v>77509700</v>
      </c>
      <c r="F6" s="22">
        <v>77509700</v>
      </c>
      <c r="G6" s="22">
        <v>354396</v>
      </c>
      <c r="H6" s="22">
        <v>284211</v>
      </c>
      <c r="I6" s="22">
        <v>1092470</v>
      </c>
      <c r="J6" s="22">
        <v>1731077</v>
      </c>
      <c r="K6" s="22">
        <v>522189</v>
      </c>
      <c r="L6" s="22">
        <v>9306797</v>
      </c>
      <c r="M6" s="22">
        <v>471509</v>
      </c>
      <c r="N6" s="22">
        <v>10300495</v>
      </c>
      <c r="O6" s="22"/>
      <c r="P6" s="22"/>
      <c r="Q6" s="22"/>
      <c r="R6" s="22"/>
      <c r="S6" s="22"/>
      <c r="T6" s="22"/>
      <c r="U6" s="22"/>
      <c r="V6" s="22"/>
      <c r="W6" s="22">
        <v>12031572</v>
      </c>
      <c r="X6" s="22">
        <v>35405837</v>
      </c>
      <c r="Y6" s="22">
        <v>-23374265</v>
      </c>
      <c r="Z6" s="23">
        <v>-66.018111646393223</v>
      </c>
      <c r="AA6" s="20">
        <v>77509700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-174</v>
      </c>
      <c r="H28" s="22">
        <v>-174</v>
      </c>
      <c r="I28" s="22">
        <v>-174</v>
      </c>
      <c r="J28" s="22">
        <v>-522</v>
      </c>
      <c r="K28" s="22">
        <v>-174</v>
      </c>
      <c r="L28" s="22">
        <v>-174</v>
      </c>
      <c r="M28" s="22">
        <v>-174</v>
      </c>
      <c r="N28" s="22">
        <v>-522</v>
      </c>
      <c r="O28" s="22"/>
      <c r="P28" s="22"/>
      <c r="Q28" s="22"/>
      <c r="R28" s="22"/>
      <c r="S28" s="22"/>
      <c r="T28" s="22"/>
      <c r="U28" s="22"/>
      <c r="V28" s="22"/>
      <c r="W28" s="22">
        <v>-1044</v>
      </c>
      <c r="X28" s="22"/>
      <c r="Y28" s="22">
        <v>-1044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63474485</v>
      </c>
      <c r="D32" s="29">
        <f t="shared" ref="D32:Y32" si="0">SUM(D6:D31)</f>
        <v>0</v>
      </c>
      <c r="E32" s="30">
        <f t="shared" si="0"/>
        <v>77509700</v>
      </c>
      <c r="F32" s="31">
        <f t="shared" si="0"/>
        <v>77509700</v>
      </c>
      <c r="G32" s="31">
        <f t="shared" si="0"/>
        <v>354222</v>
      </c>
      <c r="H32" s="31">
        <f t="shared" si="0"/>
        <v>284037</v>
      </c>
      <c r="I32" s="31">
        <f t="shared" si="0"/>
        <v>1092296</v>
      </c>
      <c r="J32" s="31">
        <f t="shared" si="0"/>
        <v>1730555</v>
      </c>
      <c r="K32" s="31">
        <f t="shared" si="0"/>
        <v>522015</v>
      </c>
      <c r="L32" s="31">
        <f t="shared" si="0"/>
        <v>9306623</v>
      </c>
      <c r="M32" s="31">
        <f t="shared" si="0"/>
        <v>471335</v>
      </c>
      <c r="N32" s="31">
        <f t="shared" si="0"/>
        <v>10299973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12030528</v>
      </c>
      <c r="X32" s="31">
        <f t="shared" si="0"/>
        <v>35405837</v>
      </c>
      <c r="Y32" s="31">
        <f t="shared" si="0"/>
        <v>-23375309</v>
      </c>
      <c r="Z32" s="32">
        <f>+IF(X32&lt;&gt;0,+(Y32/X32)*100,0)</f>
        <v>-66.02106031273884</v>
      </c>
      <c r="AA32" s="29">
        <f>SUM(AA6:AA31)</f>
        <v>77509700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2841869</v>
      </c>
      <c r="D34" s="20"/>
      <c r="E34" s="21">
        <v>1903977</v>
      </c>
      <c r="F34" s="22">
        <v>1903977</v>
      </c>
      <c r="G34" s="22"/>
      <c r="H34" s="22"/>
      <c r="I34" s="22">
        <v>38051</v>
      </c>
      <c r="J34" s="22">
        <v>38051</v>
      </c>
      <c r="K34" s="22"/>
      <c r="L34" s="22"/>
      <c r="M34" s="22">
        <v>943</v>
      </c>
      <c r="N34" s="22">
        <v>943</v>
      </c>
      <c r="O34" s="22"/>
      <c r="P34" s="22"/>
      <c r="Q34" s="22"/>
      <c r="R34" s="22"/>
      <c r="S34" s="22"/>
      <c r="T34" s="22"/>
      <c r="U34" s="22"/>
      <c r="V34" s="22"/>
      <c r="W34" s="22">
        <v>38994</v>
      </c>
      <c r="X34" s="22">
        <v>879714</v>
      </c>
      <c r="Y34" s="22">
        <v>-840720</v>
      </c>
      <c r="Z34" s="23">
        <v>-95.567423048854522</v>
      </c>
      <c r="AA34" s="20">
        <v>1903977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59697615</v>
      </c>
      <c r="D36" s="20"/>
      <c r="E36" s="21">
        <v>54073696</v>
      </c>
      <c r="F36" s="22">
        <v>54073696</v>
      </c>
      <c r="G36" s="22">
        <v>9145280</v>
      </c>
      <c r="H36" s="22">
        <v>9145280</v>
      </c>
      <c r="I36" s="22">
        <v>3185183</v>
      </c>
      <c r="J36" s="22">
        <v>21475743</v>
      </c>
      <c r="K36" s="22">
        <v>4554408</v>
      </c>
      <c r="L36" s="22">
        <v>4242098</v>
      </c>
      <c r="M36" s="22"/>
      <c r="N36" s="22">
        <v>8796506</v>
      </c>
      <c r="O36" s="22"/>
      <c r="P36" s="22"/>
      <c r="Q36" s="22"/>
      <c r="R36" s="22"/>
      <c r="S36" s="22"/>
      <c r="T36" s="22"/>
      <c r="U36" s="22"/>
      <c r="V36" s="22"/>
      <c r="W36" s="22">
        <v>30272249</v>
      </c>
      <c r="X36" s="22">
        <v>27036846</v>
      </c>
      <c r="Y36" s="22">
        <v>3235403</v>
      </c>
      <c r="Z36" s="23">
        <v>11.966643594448849</v>
      </c>
      <c r="AA36" s="20">
        <v>54073696</v>
      </c>
    </row>
    <row r="37" spans="1:27" ht="13.5" x14ac:dyDescent="0.25">
      <c r="A37" s="19" t="s">
        <v>63</v>
      </c>
      <c r="B37" s="15" t="s">
        <v>32</v>
      </c>
      <c r="C37" s="20">
        <v>4907813</v>
      </c>
      <c r="D37" s="20"/>
      <c r="E37" s="21">
        <v>2050000</v>
      </c>
      <c r="F37" s="22">
        <v>2050000</v>
      </c>
      <c r="G37" s="22"/>
      <c r="H37" s="22"/>
      <c r="I37" s="22">
        <v>917</v>
      </c>
      <c r="J37" s="22">
        <v>917</v>
      </c>
      <c r="K37" s="22">
        <v>883104</v>
      </c>
      <c r="L37" s="22">
        <v>986509</v>
      </c>
      <c r="M37" s="22">
        <v>297366</v>
      </c>
      <c r="N37" s="22">
        <v>2166979</v>
      </c>
      <c r="O37" s="22"/>
      <c r="P37" s="22"/>
      <c r="Q37" s="22"/>
      <c r="R37" s="22"/>
      <c r="S37" s="22"/>
      <c r="T37" s="22"/>
      <c r="U37" s="22"/>
      <c r="V37" s="22"/>
      <c r="W37" s="22">
        <v>2167896</v>
      </c>
      <c r="X37" s="22">
        <v>1025004</v>
      </c>
      <c r="Y37" s="22">
        <v>1142892</v>
      </c>
      <c r="Z37" s="23">
        <v>111.50122340985986</v>
      </c>
      <c r="AA37" s="20">
        <v>2050000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2656962</v>
      </c>
      <c r="D39" s="20"/>
      <c r="E39" s="21">
        <v>6113779</v>
      </c>
      <c r="F39" s="22">
        <v>6113779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3056892</v>
      </c>
      <c r="Y39" s="22">
        <v>-3056892</v>
      </c>
      <c r="Z39" s="23">
        <v>-100</v>
      </c>
      <c r="AA39" s="20">
        <v>6113779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18010180</v>
      </c>
      <c r="F40" s="22">
        <v>18010180</v>
      </c>
      <c r="G40" s="22">
        <v>1016967</v>
      </c>
      <c r="H40" s="22">
        <v>1012893</v>
      </c>
      <c r="I40" s="22">
        <v>2624399</v>
      </c>
      <c r="J40" s="22">
        <v>4654259</v>
      </c>
      <c r="K40" s="22">
        <v>1632204</v>
      </c>
      <c r="L40" s="22">
        <v>1295040</v>
      </c>
      <c r="M40" s="22"/>
      <c r="N40" s="22">
        <v>2927244</v>
      </c>
      <c r="O40" s="22"/>
      <c r="P40" s="22"/>
      <c r="Q40" s="22"/>
      <c r="R40" s="22"/>
      <c r="S40" s="22"/>
      <c r="T40" s="22"/>
      <c r="U40" s="22"/>
      <c r="V40" s="22"/>
      <c r="W40" s="22">
        <v>7581503</v>
      </c>
      <c r="X40" s="22">
        <v>9005088</v>
      </c>
      <c r="Y40" s="22">
        <v>-1423585</v>
      </c>
      <c r="Z40" s="23">
        <v>-15.808673940776591</v>
      </c>
      <c r="AA40" s="20">
        <v>18010180</v>
      </c>
    </row>
    <row r="41" spans="1:27" ht="13.5" x14ac:dyDescent="0.25">
      <c r="A41" s="19" t="s">
        <v>66</v>
      </c>
      <c r="B41" s="15" t="s">
        <v>32</v>
      </c>
      <c r="C41" s="20">
        <v>3622308</v>
      </c>
      <c r="D41" s="20"/>
      <c r="E41" s="21">
        <v>80000</v>
      </c>
      <c r="F41" s="22">
        <v>80000</v>
      </c>
      <c r="G41" s="22"/>
      <c r="H41" s="22"/>
      <c r="I41" s="22"/>
      <c r="J41" s="22"/>
      <c r="K41" s="22"/>
      <c r="L41" s="22">
        <v>35740</v>
      </c>
      <c r="M41" s="22"/>
      <c r="N41" s="22">
        <v>35740</v>
      </c>
      <c r="O41" s="22"/>
      <c r="P41" s="22"/>
      <c r="Q41" s="22"/>
      <c r="R41" s="22"/>
      <c r="S41" s="22"/>
      <c r="T41" s="22"/>
      <c r="U41" s="22"/>
      <c r="V41" s="22"/>
      <c r="W41" s="22">
        <v>35740</v>
      </c>
      <c r="X41" s="22">
        <v>40002</v>
      </c>
      <c r="Y41" s="22">
        <v>-4262</v>
      </c>
      <c r="Z41" s="23">
        <v>-10.654467276636167</v>
      </c>
      <c r="AA41" s="20">
        <v>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900000</v>
      </c>
      <c r="Y43" s="22">
        <v>-900000</v>
      </c>
      <c r="Z43" s="23">
        <v>-100</v>
      </c>
      <c r="AA43" s="20">
        <v>1800000</v>
      </c>
    </row>
    <row r="44" spans="1:27" ht="13.5" x14ac:dyDescent="0.25">
      <c r="A44" s="19" t="s">
        <v>69</v>
      </c>
      <c r="B44" s="15" t="s">
        <v>32</v>
      </c>
      <c r="C44" s="20">
        <v>6540565</v>
      </c>
      <c r="D44" s="20"/>
      <c r="E44" s="21">
        <v>2169103</v>
      </c>
      <c r="F44" s="22">
        <v>2169103</v>
      </c>
      <c r="G44" s="22">
        <v>212219</v>
      </c>
      <c r="H44" s="22"/>
      <c r="I44" s="22">
        <v>538388</v>
      </c>
      <c r="J44" s="22">
        <v>750607</v>
      </c>
      <c r="K44" s="22">
        <v>176850</v>
      </c>
      <c r="L44" s="22">
        <v>11266</v>
      </c>
      <c r="M44" s="22"/>
      <c r="N44" s="22">
        <v>188116</v>
      </c>
      <c r="O44" s="22"/>
      <c r="P44" s="22"/>
      <c r="Q44" s="22"/>
      <c r="R44" s="22"/>
      <c r="S44" s="22"/>
      <c r="T44" s="22"/>
      <c r="U44" s="22"/>
      <c r="V44" s="22"/>
      <c r="W44" s="22">
        <v>938723</v>
      </c>
      <c r="X44" s="22">
        <v>536591</v>
      </c>
      <c r="Y44" s="22">
        <v>402132</v>
      </c>
      <c r="Z44" s="23">
        <v>74.941994927235072</v>
      </c>
      <c r="AA44" s="20">
        <v>2169103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80267132</v>
      </c>
      <c r="D47" s="29">
        <f t="shared" ref="D47:Y47" si="1">SUM(D34:D46)</f>
        <v>0</v>
      </c>
      <c r="E47" s="30">
        <f t="shared" si="1"/>
        <v>86200735</v>
      </c>
      <c r="F47" s="31">
        <f t="shared" si="1"/>
        <v>86200735</v>
      </c>
      <c r="G47" s="31">
        <f t="shared" si="1"/>
        <v>10374466</v>
      </c>
      <c r="H47" s="31">
        <f t="shared" si="1"/>
        <v>10158173</v>
      </c>
      <c r="I47" s="31">
        <f t="shared" si="1"/>
        <v>6386938</v>
      </c>
      <c r="J47" s="31">
        <f t="shared" si="1"/>
        <v>26919577</v>
      </c>
      <c r="K47" s="31">
        <f t="shared" si="1"/>
        <v>7246566</v>
      </c>
      <c r="L47" s="31">
        <f t="shared" si="1"/>
        <v>6570653</v>
      </c>
      <c r="M47" s="31">
        <f t="shared" si="1"/>
        <v>298309</v>
      </c>
      <c r="N47" s="31">
        <f t="shared" si="1"/>
        <v>14115528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41035105</v>
      </c>
      <c r="X47" s="31">
        <f t="shared" si="1"/>
        <v>42480137</v>
      </c>
      <c r="Y47" s="31">
        <f t="shared" si="1"/>
        <v>-1445032</v>
      </c>
      <c r="Z47" s="32">
        <f>+IF(X47&lt;&gt;0,+(Y47/X47)*100,0)</f>
        <v>-3.4016651123323824</v>
      </c>
      <c r="AA47" s="29">
        <f>SUM(AA34:AA46)</f>
        <v>86200735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-16792647</v>
      </c>
      <c r="D48" s="39">
        <f t="shared" si="2"/>
        <v>0</v>
      </c>
      <c r="E48" s="40">
        <f t="shared" si="2"/>
        <v>-8691035</v>
      </c>
      <c r="F48" s="41">
        <f t="shared" si="2"/>
        <v>-8691035</v>
      </c>
      <c r="G48" s="41">
        <f t="shared" si="2"/>
        <v>-10020244</v>
      </c>
      <c r="H48" s="41">
        <f t="shared" si="2"/>
        <v>-9874136</v>
      </c>
      <c r="I48" s="41">
        <f t="shared" si="2"/>
        <v>-5294642</v>
      </c>
      <c r="J48" s="41">
        <f t="shared" si="2"/>
        <v>-25189022</v>
      </c>
      <c r="K48" s="41">
        <f t="shared" si="2"/>
        <v>-6724551</v>
      </c>
      <c r="L48" s="41">
        <f t="shared" si="2"/>
        <v>2735970</v>
      </c>
      <c r="M48" s="41">
        <f t="shared" si="2"/>
        <v>173026</v>
      </c>
      <c r="N48" s="41">
        <f t="shared" si="2"/>
        <v>-3815555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-29004577</v>
      </c>
      <c r="X48" s="41">
        <f t="shared" si="2"/>
        <v>-7074300</v>
      </c>
      <c r="Y48" s="41">
        <f t="shared" si="2"/>
        <v>-21930277</v>
      </c>
      <c r="Z48" s="42">
        <f>+IF(X48&lt;&gt;0,+(Y48/X48)*100,0)</f>
        <v>309.99925080926738</v>
      </c>
      <c r="AA48" s="39">
        <f>+AA32-AA47</f>
        <v>-8691035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-16792647</v>
      </c>
      <c r="D51" s="48">
        <f t="shared" si="3"/>
        <v>0</v>
      </c>
      <c r="E51" s="49">
        <f t="shared" si="3"/>
        <v>-8691035</v>
      </c>
      <c r="F51" s="50">
        <f t="shared" si="3"/>
        <v>-8691035</v>
      </c>
      <c r="G51" s="50">
        <f t="shared" si="3"/>
        <v>-10020244</v>
      </c>
      <c r="H51" s="50">
        <f t="shared" si="3"/>
        <v>-9874136</v>
      </c>
      <c r="I51" s="50">
        <f t="shared" si="3"/>
        <v>-5294642</v>
      </c>
      <c r="J51" s="50">
        <f t="shared" si="3"/>
        <v>-25189022</v>
      </c>
      <c r="K51" s="50">
        <f t="shared" si="3"/>
        <v>-6724551</v>
      </c>
      <c r="L51" s="50">
        <f t="shared" si="3"/>
        <v>2735970</v>
      </c>
      <c r="M51" s="50">
        <f t="shared" si="3"/>
        <v>173026</v>
      </c>
      <c r="N51" s="50">
        <f t="shared" si="3"/>
        <v>-3815555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-29004577</v>
      </c>
      <c r="X51" s="50">
        <f t="shared" si="3"/>
        <v>-7074300</v>
      </c>
      <c r="Y51" s="50">
        <f t="shared" si="3"/>
        <v>-21930277</v>
      </c>
      <c r="Z51" s="51">
        <f>+IF(X51&lt;&gt;0,+(Y51/X51)*100,0)</f>
        <v>309.99925080926738</v>
      </c>
      <c r="AA51" s="48">
        <f>SUM(AA48:AA50)</f>
        <v>-8691035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-16792647</v>
      </c>
      <c r="D53" s="54">
        <f>+D51-D52</f>
        <v>0</v>
      </c>
      <c r="E53" s="55">
        <f t="shared" si="4"/>
        <v>-8691035</v>
      </c>
      <c r="F53" s="56">
        <f t="shared" si="4"/>
        <v>-8691035</v>
      </c>
      <c r="G53" s="56">
        <f t="shared" si="4"/>
        <v>-10020244</v>
      </c>
      <c r="H53" s="56">
        <f t="shared" si="4"/>
        <v>-9874136</v>
      </c>
      <c r="I53" s="56">
        <f t="shared" si="4"/>
        <v>-5294642</v>
      </c>
      <c r="J53" s="56">
        <f t="shared" si="4"/>
        <v>-25189022</v>
      </c>
      <c r="K53" s="56">
        <f t="shared" si="4"/>
        <v>-6724551</v>
      </c>
      <c r="L53" s="56">
        <f t="shared" si="4"/>
        <v>2735970</v>
      </c>
      <c r="M53" s="56">
        <f t="shared" si="4"/>
        <v>173026</v>
      </c>
      <c r="N53" s="56">
        <f t="shared" si="4"/>
        <v>-3815555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-29004577</v>
      </c>
      <c r="X53" s="56">
        <f t="shared" si="4"/>
        <v>-7074300</v>
      </c>
      <c r="Y53" s="56">
        <f t="shared" si="4"/>
        <v>-21930277</v>
      </c>
      <c r="Z53" s="57">
        <f>+IF(X53&lt;&gt;0,+(Y53/X53)*100,0)</f>
        <v>309.99925080926738</v>
      </c>
      <c r="AA53" s="54">
        <f>+AA51-AA52</f>
        <v>-8691035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-16792647</v>
      </c>
      <c r="D56" s="48">
        <f>SUM(D53:D55)</f>
        <v>0</v>
      </c>
      <c r="E56" s="49">
        <f t="shared" si="5"/>
        <v>-8691035</v>
      </c>
      <c r="F56" s="50">
        <f t="shared" si="5"/>
        <v>-8691035</v>
      </c>
      <c r="G56" s="50">
        <f t="shared" si="5"/>
        <v>-10020244</v>
      </c>
      <c r="H56" s="50">
        <f t="shared" si="5"/>
        <v>-9874136</v>
      </c>
      <c r="I56" s="50">
        <f t="shared" si="5"/>
        <v>-5294642</v>
      </c>
      <c r="J56" s="50">
        <f t="shared" si="5"/>
        <v>-25189022</v>
      </c>
      <c r="K56" s="50">
        <f t="shared" si="5"/>
        <v>-6724551</v>
      </c>
      <c r="L56" s="50">
        <f t="shared" si="5"/>
        <v>2735970</v>
      </c>
      <c r="M56" s="50">
        <f t="shared" si="5"/>
        <v>173026</v>
      </c>
      <c r="N56" s="50">
        <f t="shared" si="5"/>
        <v>-3815555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-29004577</v>
      </c>
      <c r="X56" s="50">
        <f t="shared" si="5"/>
        <v>-7074300</v>
      </c>
      <c r="Y56" s="50">
        <f t="shared" si="5"/>
        <v>-21930277</v>
      </c>
      <c r="Z56" s="51">
        <f>+IF(X56&lt;&gt;0,+(Y56/X56)*100,0)</f>
        <v>309.99925080926738</v>
      </c>
      <c r="AA56" s="48">
        <f>SUM(AA53:AA55)</f>
        <v>-8691035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-16792647</v>
      </c>
      <c r="D59" s="65">
        <f>SUM(D56:D58)</f>
        <v>0</v>
      </c>
      <c r="E59" s="66">
        <f t="shared" si="6"/>
        <v>-8691035</v>
      </c>
      <c r="F59" s="67">
        <f t="shared" si="6"/>
        <v>-8691035</v>
      </c>
      <c r="G59" s="67">
        <f t="shared" si="6"/>
        <v>-10020244</v>
      </c>
      <c r="H59" s="67">
        <f t="shared" si="6"/>
        <v>-9874136</v>
      </c>
      <c r="I59" s="67">
        <f t="shared" si="6"/>
        <v>-5294642</v>
      </c>
      <c r="J59" s="67">
        <f t="shared" si="6"/>
        <v>-25189022</v>
      </c>
      <c r="K59" s="67">
        <f t="shared" si="6"/>
        <v>-6724551</v>
      </c>
      <c r="L59" s="67">
        <f t="shared" si="6"/>
        <v>2735970</v>
      </c>
      <c r="M59" s="67">
        <f t="shared" si="6"/>
        <v>173026</v>
      </c>
      <c r="N59" s="67">
        <f t="shared" si="6"/>
        <v>-3815555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-29004577</v>
      </c>
      <c r="X59" s="67">
        <f t="shared" si="6"/>
        <v>-7074300</v>
      </c>
      <c r="Y59" s="67">
        <f t="shared" si="6"/>
        <v>-21930277</v>
      </c>
      <c r="Z59" s="68">
        <f>+IF(X59&lt;&gt;0,+(Y59/X59)*100,0)</f>
        <v>309.99925080926738</v>
      </c>
      <c r="AA59" s="65">
        <f>SUM(AA56:AA58)</f>
        <v>-8691035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1000000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5255647</v>
      </c>
      <c r="D34" s="20"/>
      <c r="E34" s="21">
        <v>884324</v>
      </c>
      <c r="F34" s="22">
        <v>884324</v>
      </c>
      <c r="G34" s="22">
        <v>353817</v>
      </c>
      <c r="H34" s="22">
        <v>385671</v>
      </c>
      <c r="I34" s="22">
        <v>381675</v>
      </c>
      <c r="J34" s="22">
        <v>1121163</v>
      </c>
      <c r="K34" s="22">
        <v>392254</v>
      </c>
      <c r="L34" s="22">
        <v>403907</v>
      </c>
      <c r="M34" s="22">
        <v>415458</v>
      </c>
      <c r="N34" s="22">
        <v>1211619</v>
      </c>
      <c r="O34" s="22"/>
      <c r="P34" s="22"/>
      <c r="Q34" s="22"/>
      <c r="R34" s="22"/>
      <c r="S34" s="22"/>
      <c r="T34" s="22"/>
      <c r="U34" s="22"/>
      <c r="V34" s="22"/>
      <c r="W34" s="22">
        <v>2332782</v>
      </c>
      <c r="X34" s="22">
        <v>442164</v>
      </c>
      <c r="Y34" s="22">
        <v>1890618</v>
      </c>
      <c r="Z34" s="23">
        <v>427.58297826145952</v>
      </c>
      <c r="AA34" s="20">
        <v>884324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41905974</v>
      </c>
      <c r="D36" s="20"/>
      <c r="E36" s="21">
        <v>42000000</v>
      </c>
      <c r="F36" s="22">
        <v>42000000</v>
      </c>
      <c r="G36" s="22">
        <v>4888121</v>
      </c>
      <c r="H36" s="22">
        <v>4216139</v>
      </c>
      <c r="I36" s="22">
        <v>3464173</v>
      </c>
      <c r="J36" s="22">
        <v>12568433</v>
      </c>
      <c r="K36" s="22">
        <v>3456631</v>
      </c>
      <c r="L36" s="22">
        <v>853295</v>
      </c>
      <c r="M36" s="22">
        <v>4170300</v>
      </c>
      <c r="N36" s="22">
        <v>8480226</v>
      </c>
      <c r="O36" s="22"/>
      <c r="P36" s="22"/>
      <c r="Q36" s="22"/>
      <c r="R36" s="22"/>
      <c r="S36" s="22"/>
      <c r="T36" s="22"/>
      <c r="U36" s="22"/>
      <c r="V36" s="22"/>
      <c r="W36" s="22">
        <v>21048659</v>
      </c>
      <c r="X36" s="22">
        <v>21000000</v>
      </c>
      <c r="Y36" s="22">
        <v>48659</v>
      </c>
      <c r="Z36" s="23">
        <v>0.23170952380952378</v>
      </c>
      <c r="AA36" s="20">
        <v>42000000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3560402</v>
      </c>
      <c r="D39" s="20"/>
      <c r="E39" s="21">
        <v>4412318</v>
      </c>
      <c r="F39" s="22">
        <v>4412318</v>
      </c>
      <c r="G39" s="22"/>
      <c r="H39" s="22">
        <v>644185</v>
      </c>
      <c r="I39" s="22">
        <v>322092</v>
      </c>
      <c r="J39" s="22">
        <v>966277</v>
      </c>
      <c r="K39" s="22">
        <v>322092</v>
      </c>
      <c r="L39" s="22">
        <v>322092</v>
      </c>
      <c r="M39" s="22">
        <v>322092</v>
      </c>
      <c r="N39" s="22">
        <v>966276</v>
      </c>
      <c r="O39" s="22"/>
      <c r="P39" s="22"/>
      <c r="Q39" s="22"/>
      <c r="R39" s="22"/>
      <c r="S39" s="22"/>
      <c r="T39" s="22"/>
      <c r="U39" s="22"/>
      <c r="V39" s="22"/>
      <c r="W39" s="22">
        <v>1932553</v>
      </c>
      <c r="X39" s="22">
        <v>2206164</v>
      </c>
      <c r="Y39" s="22">
        <v>-273611</v>
      </c>
      <c r="Z39" s="23">
        <v>-12.402115164602451</v>
      </c>
      <c r="AA39" s="20">
        <v>4412318</v>
      </c>
    </row>
    <row r="40" spans="1:27" ht="13.5" x14ac:dyDescent="0.25">
      <c r="A40" s="19" t="s">
        <v>40</v>
      </c>
      <c r="B40" s="15" t="s">
        <v>32</v>
      </c>
      <c r="C40" s="20">
        <v>73229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2132276</v>
      </c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100008</v>
      </c>
      <c r="Y41" s="22">
        <v>-100008</v>
      </c>
      <c r="Z41" s="23">
        <v>-100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9200000</v>
      </c>
      <c r="F44" s="22">
        <v>9200000</v>
      </c>
      <c r="G44" s="22"/>
      <c r="H44" s="22"/>
      <c r="I44" s="22"/>
      <c r="J44" s="22"/>
      <c r="K44" s="22"/>
      <c r="L44" s="22">
        <v>2597319</v>
      </c>
      <c r="M44" s="22"/>
      <c r="N44" s="22">
        <v>2597319</v>
      </c>
      <c r="O44" s="22"/>
      <c r="P44" s="22"/>
      <c r="Q44" s="22"/>
      <c r="R44" s="22"/>
      <c r="S44" s="22"/>
      <c r="T44" s="22"/>
      <c r="U44" s="22"/>
      <c r="V44" s="22"/>
      <c r="W44" s="22">
        <v>2597319</v>
      </c>
      <c r="X44" s="22">
        <v>4600002</v>
      </c>
      <c r="Y44" s="22">
        <v>-2002683</v>
      </c>
      <c r="Z44" s="23">
        <v>-43.536568027579122</v>
      </c>
      <c r="AA44" s="20">
        <v>9200000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52927528</v>
      </c>
      <c r="D47" s="29">
        <f t="shared" ref="D47:Y47" si="1">SUM(D34:D46)</f>
        <v>0</v>
      </c>
      <c r="E47" s="30">
        <f t="shared" si="1"/>
        <v>56696642</v>
      </c>
      <c r="F47" s="31">
        <f t="shared" si="1"/>
        <v>56696642</v>
      </c>
      <c r="G47" s="31">
        <f t="shared" si="1"/>
        <v>5241938</v>
      </c>
      <c r="H47" s="31">
        <f t="shared" si="1"/>
        <v>5245995</v>
      </c>
      <c r="I47" s="31">
        <f t="shared" si="1"/>
        <v>4167940</v>
      </c>
      <c r="J47" s="31">
        <f t="shared" si="1"/>
        <v>14655873</v>
      </c>
      <c r="K47" s="31">
        <f t="shared" si="1"/>
        <v>4170977</v>
      </c>
      <c r="L47" s="31">
        <f t="shared" si="1"/>
        <v>4176613</v>
      </c>
      <c r="M47" s="31">
        <f t="shared" si="1"/>
        <v>4907850</v>
      </c>
      <c r="N47" s="31">
        <f t="shared" si="1"/>
        <v>13255440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27911313</v>
      </c>
      <c r="X47" s="31">
        <f t="shared" si="1"/>
        <v>28348338</v>
      </c>
      <c r="Y47" s="31">
        <f t="shared" si="1"/>
        <v>-437025</v>
      </c>
      <c r="Z47" s="32">
        <f>+IF(X47&lt;&gt;0,+(Y47/X47)*100,0)</f>
        <v>-1.541624768266838</v>
      </c>
      <c r="AA47" s="29">
        <f>SUM(AA34:AA46)</f>
        <v>56696642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-51927528</v>
      </c>
      <c r="D48" s="39">
        <f t="shared" si="2"/>
        <v>0</v>
      </c>
      <c r="E48" s="40">
        <f t="shared" si="2"/>
        <v>-56696642</v>
      </c>
      <c r="F48" s="41">
        <f t="shared" si="2"/>
        <v>-56696642</v>
      </c>
      <c r="G48" s="41">
        <f t="shared" si="2"/>
        <v>-5241938</v>
      </c>
      <c r="H48" s="41">
        <f t="shared" si="2"/>
        <v>-5245995</v>
      </c>
      <c r="I48" s="41">
        <f t="shared" si="2"/>
        <v>-4167940</v>
      </c>
      <c r="J48" s="41">
        <f t="shared" si="2"/>
        <v>-14655873</v>
      </c>
      <c r="K48" s="41">
        <f t="shared" si="2"/>
        <v>-4170977</v>
      </c>
      <c r="L48" s="41">
        <f t="shared" si="2"/>
        <v>-4176613</v>
      </c>
      <c r="M48" s="41">
        <f t="shared" si="2"/>
        <v>-4907850</v>
      </c>
      <c r="N48" s="41">
        <f t="shared" si="2"/>
        <v>-13255440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-27911313</v>
      </c>
      <c r="X48" s="41">
        <f t="shared" si="2"/>
        <v>-28348338</v>
      </c>
      <c r="Y48" s="41">
        <f t="shared" si="2"/>
        <v>437025</v>
      </c>
      <c r="Z48" s="42">
        <f>+IF(X48&lt;&gt;0,+(Y48/X48)*100,0)</f>
        <v>-1.541624768266838</v>
      </c>
      <c r="AA48" s="39">
        <f>+AA32-AA47</f>
        <v>-56696642</v>
      </c>
    </row>
    <row r="49" spans="1:27" ht="25.5" x14ac:dyDescent="0.25">
      <c r="A49" s="43" t="s">
        <v>74</v>
      </c>
      <c r="B49" s="15" t="s">
        <v>32</v>
      </c>
      <c r="C49" s="20">
        <v>4689651</v>
      </c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/>
      <c r="M49" s="22">
        <v>542696</v>
      </c>
      <c r="N49" s="22">
        <v>542696</v>
      </c>
      <c r="O49" s="22"/>
      <c r="P49" s="22"/>
      <c r="Q49" s="22"/>
      <c r="R49" s="22"/>
      <c r="S49" s="22"/>
      <c r="T49" s="22"/>
      <c r="U49" s="22"/>
      <c r="V49" s="22"/>
      <c r="W49" s="22">
        <v>542696</v>
      </c>
      <c r="X49" s="22">
        <v>2499996</v>
      </c>
      <c r="Y49" s="22">
        <v>-1957300</v>
      </c>
      <c r="Z49" s="23">
        <v>-78.292125267400422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-47237877</v>
      </c>
      <c r="D51" s="48">
        <f t="shared" si="3"/>
        <v>0</v>
      </c>
      <c r="E51" s="49">
        <f t="shared" si="3"/>
        <v>-51696642</v>
      </c>
      <c r="F51" s="50">
        <f t="shared" si="3"/>
        <v>-51696642</v>
      </c>
      <c r="G51" s="50">
        <f t="shared" si="3"/>
        <v>-5241938</v>
      </c>
      <c r="H51" s="50">
        <f t="shared" si="3"/>
        <v>-5245995</v>
      </c>
      <c r="I51" s="50">
        <f t="shared" si="3"/>
        <v>-4167940</v>
      </c>
      <c r="J51" s="50">
        <f t="shared" si="3"/>
        <v>-14655873</v>
      </c>
      <c r="K51" s="50">
        <f t="shared" si="3"/>
        <v>-4170977</v>
      </c>
      <c r="L51" s="50">
        <f t="shared" si="3"/>
        <v>-4176613</v>
      </c>
      <c r="M51" s="50">
        <f t="shared" si="3"/>
        <v>-4365154</v>
      </c>
      <c r="N51" s="50">
        <f t="shared" si="3"/>
        <v>-12712744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-27368617</v>
      </c>
      <c r="X51" s="50">
        <f t="shared" si="3"/>
        <v>-25848342</v>
      </c>
      <c r="Y51" s="50">
        <f t="shared" si="3"/>
        <v>-1520275</v>
      </c>
      <c r="Z51" s="51">
        <f>+IF(X51&lt;&gt;0,+(Y51/X51)*100,0)</f>
        <v>5.881518435495785</v>
      </c>
      <c r="AA51" s="48">
        <f>SUM(AA48:AA50)</f>
        <v>-51696642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-47237877</v>
      </c>
      <c r="D53" s="54">
        <f>+D51-D52</f>
        <v>0</v>
      </c>
      <c r="E53" s="55">
        <f t="shared" si="4"/>
        <v>-51696642</v>
      </c>
      <c r="F53" s="56">
        <f t="shared" si="4"/>
        <v>-51696642</v>
      </c>
      <c r="G53" s="56">
        <f t="shared" si="4"/>
        <v>-5241938</v>
      </c>
      <c r="H53" s="56">
        <f t="shared" si="4"/>
        <v>-5245995</v>
      </c>
      <c r="I53" s="56">
        <f t="shared" si="4"/>
        <v>-4167940</v>
      </c>
      <c r="J53" s="56">
        <f t="shared" si="4"/>
        <v>-14655873</v>
      </c>
      <c r="K53" s="56">
        <f t="shared" si="4"/>
        <v>-4170977</v>
      </c>
      <c r="L53" s="56">
        <f t="shared" si="4"/>
        <v>-4176613</v>
      </c>
      <c r="M53" s="56">
        <f t="shared" si="4"/>
        <v>-4365154</v>
      </c>
      <c r="N53" s="56">
        <f t="shared" si="4"/>
        <v>-12712744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-27368617</v>
      </c>
      <c r="X53" s="56">
        <f t="shared" si="4"/>
        <v>-25848342</v>
      </c>
      <c r="Y53" s="56">
        <f t="shared" si="4"/>
        <v>-1520275</v>
      </c>
      <c r="Z53" s="57">
        <f>+IF(X53&lt;&gt;0,+(Y53/X53)*100,0)</f>
        <v>5.881518435495785</v>
      </c>
      <c r="AA53" s="54">
        <f>+AA51-AA52</f>
        <v>-51696642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-47237877</v>
      </c>
      <c r="D56" s="48">
        <f>SUM(D53:D55)</f>
        <v>0</v>
      </c>
      <c r="E56" s="49">
        <f t="shared" si="5"/>
        <v>-51696642</v>
      </c>
      <c r="F56" s="50">
        <f t="shared" si="5"/>
        <v>-51696642</v>
      </c>
      <c r="G56" s="50">
        <f t="shared" si="5"/>
        <v>-5241938</v>
      </c>
      <c r="H56" s="50">
        <f t="shared" si="5"/>
        <v>-5245995</v>
      </c>
      <c r="I56" s="50">
        <f t="shared" si="5"/>
        <v>-4167940</v>
      </c>
      <c r="J56" s="50">
        <f t="shared" si="5"/>
        <v>-14655873</v>
      </c>
      <c r="K56" s="50">
        <f t="shared" si="5"/>
        <v>-4170977</v>
      </c>
      <c r="L56" s="50">
        <f t="shared" si="5"/>
        <v>-4176613</v>
      </c>
      <c r="M56" s="50">
        <f t="shared" si="5"/>
        <v>-4365154</v>
      </c>
      <c r="N56" s="50">
        <f t="shared" si="5"/>
        <v>-12712744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-27368617</v>
      </c>
      <c r="X56" s="50">
        <f t="shared" si="5"/>
        <v>-25848342</v>
      </c>
      <c r="Y56" s="50">
        <f t="shared" si="5"/>
        <v>-1520275</v>
      </c>
      <c r="Z56" s="51">
        <f>+IF(X56&lt;&gt;0,+(Y56/X56)*100,0)</f>
        <v>5.881518435495785</v>
      </c>
      <c r="AA56" s="48">
        <f>SUM(AA53:AA55)</f>
        <v>-51696642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-47237877</v>
      </c>
      <c r="D59" s="65">
        <f>SUM(D56:D58)</f>
        <v>0</v>
      </c>
      <c r="E59" s="66">
        <f t="shared" si="6"/>
        <v>-51696642</v>
      </c>
      <c r="F59" s="67">
        <f t="shared" si="6"/>
        <v>-51696642</v>
      </c>
      <c r="G59" s="67">
        <f t="shared" si="6"/>
        <v>-5241938</v>
      </c>
      <c r="H59" s="67">
        <f t="shared" si="6"/>
        <v>-5245995</v>
      </c>
      <c r="I59" s="67">
        <f t="shared" si="6"/>
        <v>-4167940</v>
      </c>
      <c r="J59" s="67">
        <f t="shared" si="6"/>
        <v>-14655873</v>
      </c>
      <c r="K59" s="67">
        <f t="shared" si="6"/>
        <v>-4170977</v>
      </c>
      <c r="L59" s="67">
        <f t="shared" si="6"/>
        <v>-4176613</v>
      </c>
      <c r="M59" s="67">
        <f t="shared" si="6"/>
        <v>-4365154</v>
      </c>
      <c r="N59" s="67">
        <f t="shared" si="6"/>
        <v>-12712744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-27368617</v>
      </c>
      <c r="X59" s="67">
        <f t="shared" si="6"/>
        <v>-25848342</v>
      </c>
      <c r="Y59" s="67">
        <f t="shared" si="6"/>
        <v>-1520275</v>
      </c>
      <c r="Z59" s="68">
        <f>+IF(X59&lt;&gt;0,+(Y59/X59)*100,0)</f>
        <v>5.881518435495785</v>
      </c>
      <c r="AA59" s="65">
        <f>SUM(AA56:AA58)</f>
        <v>-51696642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738</v>
      </c>
      <c r="D36" s="20"/>
      <c r="E36" s="21">
        <v>4550004</v>
      </c>
      <c r="F36" s="22">
        <v>4550004</v>
      </c>
      <c r="G36" s="22">
        <v>7432</v>
      </c>
      <c r="H36" s="22">
        <v>1143163</v>
      </c>
      <c r="I36" s="22">
        <v>565394</v>
      </c>
      <c r="J36" s="22">
        <v>1715989</v>
      </c>
      <c r="K36" s="22">
        <v>751518</v>
      </c>
      <c r="L36" s="22">
        <v>427792</v>
      </c>
      <c r="M36" s="22">
        <v>531843</v>
      </c>
      <c r="N36" s="22">
        <v>1711153</v>
      </c>
      <c r="O36" s="22"/>
      <c r="P36" s="22"/>
      <c r="Q36" s="22"/>
      <c r="R36" s="22"/>
      <c r="S36" s="22"/>
      <c r="T36" s="22"/>
      <c r="U36" s="22"/>
      <c r="V36" s="22"/>
      <c r="W36" s="22">
        <v>3427142</v>
      </c>
      <c r="X36" s="22">
        <v>2275002</v>
      </c>
      <c r="Y36" s="22">
        <v>1152140</v>
      </c>
      <c r="Z36" s="23">
        <v>50.643471961782893</v>
      </c>
      <c r="AA36" s="20">
        <v>4550004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738</v>
      </c>
      <c r="D47" s="29">
        <f t="shared" ref="D47:Y47" si="1">SUM(D34:D46)</f>
        <v>0</v>
      </c>
      <c r="E47" s="30">
        <f t="shared" si="1"/>
        <v>4550004</v>
      </c>
      <c r="F47" s="31">
        <f t="shared" si="1"/>
        <v>4550004</v>
      </c>
      <c r="G47" s="31">
        <f t="shared" si="1"/>
        <v>7432</v>
      </c>
      <c r="H47" s="31">
        <f t="shared" si="1"/>
        <v>1143163</v>
      </c>
      <c r="I47" s="31">
        <f t="shared" si="1"/>
        <v>565394</v>
      </c>
      <c r="J47" s="31">
        <f t="shared" si="1"/>
        <v>1715989</v>
      </c>
      <c r="K47" s="31">
        <f t="shared" si="1"/>
        <v>751518</v>
      </c>
      <c r="L47" s="31">
        <f t="shared" si="1"/>
        <v>427792</v>
      </c>
      <c r="M47" s="31">
        <f t="shared" si="1"/>
        <v>531843</v>
      </c>
      <c r="N47" s="31">
        <f t="shared" si="1"/>
        <v>1711153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3427142</v>
      </c>
      <c r="X47" s="31">
        <f t="shared" si="1"/>
        <v>2275002</v>
      </c>
      <c r="Y47" s="31">
        <f t="shared" si="1"/>
        <v>1152140</v>
      </c>
      <c r="Z47" s="32">
        <f>+IF(X47&lt;&gt;0,+(Y47/X47)*100,0)</f>
        <v>50.643471961782893</v>
      </c>
      <c r="AA47" s="29">
        <f>SUM(AA34:AA46)</f>
        <v>4550004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-738</v>
      </c>
      <c r="D48" s="39">
        <f t="shared" si="2"/>
        <v>0</v>
      </c>
      <c r="E48" s="40">
        <f t="shared" si="2"/>
        <v>-4550004</v>
      </c>
      <c r="F48" s="41">
        <f t="shared" si="2"/>
        <v>-4550004</v>
      </c>
      <c r="G48" s="41">
        <f t="shared" si="2"/>
        <v>-7432</v>
      </c>
      <c r="H48" s="41">
        <f t="shared" si="2"/>
        <v>-1143163</v>
      </c>
      <c r="I48" s="41">
        <f t="shared" si="2"/>
        <v>-565394</v>
      </c>
      <c r="J48" s="41">
        <f t="shared" si="2"/>
        <v>-1715989</v>
      </c>
      <c r="K48" s="41">
        <f t="shared" si="2"/>
        <v>-751518</v>
      </c>
      <c r="L48" s="41">
        <f t="shared" si="2"/>
        <v>-427792</v>
      </c>
      <c r="M48" s="41">
        <f t="shared" si="2"/>
        <v>-531843</v>
      </c>
      <c r="N48" s="41">
        <f t="shared" si="2"/>
        <v>-1711153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-3427142</v>
      </c>
      <c r="X48" s="41">
        <f t="shared" si="2"/>
        <v>-2275002</v>
      </c>
      <c r="Y48" s="41">
        <f t="shared" si="2"/>
        <v>-1152140</v>
      </c>
      <c r="Z48" s="42">
        <f>+IF(X48&lt;&gt;0,+(Y48/X48)*100,0)</f>
        <v>50.643471961782893</v>
      </c>
      <c r="AA48" s="39">
        <f>+AA32-AA47</f>
        <v>-4550004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-738</v>
      </c>
      <c r="D51" s="48">
        <f t="shared" si="3"/>
        <v>0</v>
      </c>
      <c r="E51" s="49">
        <f t="shared" si="3"/>
        <v>-4550004</v>
      </c>
      <c r="F51" s="50">
        <f t="shared" si="3"/>
        <v>-4550004</v>
      </c>
      <c r="G51" s="50">
        <f t="shared" si="3"/>
        <v>-7432</v>
      </c>
      <c r="H51" s="50">
        <f t="shared" si="3"/>
        <v>-1143163</v>
      </c>
      <c r="I51" s="50">
        <f t="shared" si="3"/>
        <v>-565394</v>
      </c>
      <c r="J51" s="50">
        <f t="shared" si="3"/>
        <v>-1715989</v>
      </c>
      <c r="K51" s="50">
        <f t="shared" si="3"/>
        <v>-751518</v>
      </c>
      <c r="L51" s="50">
        <f t="shared" si="3"/>
        <v>-427792</v>
      </c>
      <c r="M51" s="50">
        <f t="shared" si="3"/>
        <v>-531843</v>
      </c>
      <c r="N51" s="50">
        <f t="shared" si="3"/>
        <v>-1711153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-3427142</v>
      </c>
      <c r="X51" s="50">
        <f t="shared" si="3"/>
        <v>-2275002</v>
      </c>
      <c r="Y51" s="50">
        <f t="shared" si="3"/>
        <v>-1152140</v>
      </c>
      <c r="Z51" s="51">
        <f>+IF(X51&lt;&gt;0,+(Y51/X51)*100,0)</f>
        <v>50.643471961782893</v>
      </c>
      <c r="AA51" s="48">
        <f>SUM(AA48:AA50)</f>
        <v>-4550004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-738</v>
      </c>
      <c r="D53" s="54">
        <f>+D51-D52</f>
        <v>0</v>
      </c>
      <c r="E53" s="55">
        <f t="shared" si="4"/>
        <v>-4550004</v>
      </c>
      <c r="F53" s="56">
        <f t="shared" si="4"/>
        <v>-4550004</v>
      </c>
      <c r="G53" s="56">
        <f t="shared" si="4"/>
        <v>-7432</v>
      </c>
      <c r="H53" s="56">
        <f t="shared" si="4"/>
        <v>-1143163</v>
      </c>
      <c r="I53" s="56">
        <f t="shared" si="4"/>
        <v>-565394</v>
      </c>
      <c r="J53" s="56">
        <f t="shared" si="4"/>
        <v>-1715989</v>
      </c>
      <c r="K53" s="56">
        <f t="shared" si="4"/>
        <v>-751518</v>
      </c>
      <c r="L53" s="56">
        <f t="shared" si="4"/>
        <v>-427792</v>
      </c>
      <c r="M53" s="56">
        <f t="shared" si="4"/>
        <v>-531843</v>
      </c>
      <c r="N53" s="56">
        <f t="shared" si="4"/>
        <v>-1711153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-3427142</v>
      </c>
      <c r="X53" s="56">
        <f t="shared" si="4"/>
        <v>-2275002</v>
      </c>
      <c r="Y53" s="56">
        <f t="shared" si="4"/>
        <v>-1152140</v>
      </c>
      <c r="Z53" s="57">
        <f>+IF(X53&lt;&gt;0,+(Y53/X53)*100,0)</f>
        <v>50.643471961782893</v>
      </c>
      <c r="AA53" s="54">
        <f>+AA51-AA52</f>
        <v>-4550004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-738</v>
      </c>
      <c r="D56" s="48">
        <f>SUM(D53:D55)</f>
        <v>0</v>
      </c>
      <c r="E56" s="49">
        <f t="shared" si="5"/>
        <v>-4550004</v>
      </c>
      <c r="F56" s="50">
        <f t="shared" si="5"/>
        <v>-4550004</v>
      </c>
      <c r="G56" s="50">
        <f t="shared" si="5"/>
        <v>-7432</v>
      </c>
      <c r="H56" s="50">
        <f t="shared" si="5"/>
        <v>-1143163</v>
      </c>
      <c r="I56" s="50">
        <f t="shared" si="5"/>
        <v>-565394</v>
      </c>
      <c r="J56" s="50">
        <f t="shared" si="5"/>
        <v>-1715989</v>
      </c>
      <c r="K56" s="50">
        <f t="shared" si="5"/>
        <v>-751518</v>
      </c>
      <c r="L56" s="50">
        <f t="shared" si="5"/>
        <v>-427792</v>
      </c>
      <c r="M56" s="50">
        <f t="shared" si="5"/>
        <v>-531843</v>
      </c>
      <c r="N56" s="50">
        <f t="shared" si="5"/>
        <v>-1711153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-3427142</v>
      </c>
      <c r="X56" s="50">
        <f t="shared" si="5"/>
        <v>-2275002</v>
      </c>
      <c r="Y56" s="50">
        <f t="shared" si="5"/>
        <v>-1152140</v>
      </c>
      <c r="Z56" s="51">
        <f>+IF(X56&lt;&gt;0,+(Y56/X56)*100,0)</f>
        <v>50.643471961782893</v>
      </c>
      <c r="AA56" s="48">
        <f>SUM(AA53:AA55)</f>
        <v>-4550004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-738</v>
      </c>
      <c r="D59" s="65">
        <f>SUM(D56:D58)</f>
        <v>0</v>
      </c>
      <c r="E59" s="66">
        <f t="shared" si="6"/>
        <v>-4550004</v>
      </c>
      <c r="F59" s="67">
        <f t="shared" si="6"/>
        <v>-4550004</v>
      </c>
      <c r="G59" s="67">
        <f t="shared" si="6"/>
        <v>-7432</v>
      </c>
      <c r="H59" s="67">
        <f t="shared" si="6"/>
        <v>-1143163</v>
      </c>
      <c r="I59" s="67">
        <f t="shared" si="6"/>
        <v>-565394</v>
      </c>
      <c r="J59" s="67">
        <f t="shared" si="6"/>
        <v>-1715989</v>
      </c>
      <c r="K59" s="67">
        <f t="shared" si="6"/>
        <v>-751518</v>
      </c>
      <c r="L59" s="67">
        <f t="shared" si="6"/>
        <v>-427792</v>
      </c>
      <c r="M59" s="67">
        <f t="shared" si="6"/>
        <v>-531843</v>
      </c>
      <c r="N59" s="67">
        <f t="shared" si="6"/>
        <v>-1711153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-3427142</v>
      </c>
      <c r="X59" s="67">
        <f t="shared" si="6"/>
        <v>-2275002</v>
      </c>
      <c r="Y59" s="67">
        <f t="shared" si="6"/>
        <v>-1152140</v>
      </c>
      <c r="Z59" s="68">
        <f>+IF(X59&lt;&gt;0,+(Y59/X59)*100,0)</f>
        <v>50.643471961782893</v>
      </c>
      <c r="AA59" s="65">
        <f>SUM(AA56:AA58)</f>
        <v>-4550004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53429517</v>
      </c>
      <c r="D6" s="20"/>
      <c r="E6" s="21">
        <v>58533115</v>
      </c>
      <c r="F6" s="22">
        <v>58533115</v>
      </c>
      <c r="G6" s="22">
        <v>6131235</v>
      </c>
      <c r="H6" s="22">
        <v>974557</v>
      </c>
      <c r="I6" s="22">
        <v>13715862</v>
      </c>
      <c r="J6" s="22">
        <v>20821654</v>
      </c>
      <c r="K6" s="22">
        <v>11052903</v>
      </c>
      <c r="L6" s="22">
        <v>9792543</v>
      </c>
      <c r="M6" s="22">
        <v>9638635</v>
      </c>
      <c r="N6" s="22">
        <v>30484081</v>
      </c>
      <c r="O6" s="22"/>
      <c r="P6" s="22"/>
      <c r="Q6" s="22"/>
      <c r="R6" s="22"/>
      <c r="S6" s="22"/>
      <c r="T6" s="22"/>
      <c r="U6" s="22"/>
      <c r="V6" s="22"/>
      <c r="W6" s="22">
        <v>51305735</v>
      </c>
      <c r="X6" s="22">
        <v>29266524</v>
      </c>
      <c r="Y6" s="22">
        <v>22039211</v>
      </c>
      <c r="Z6" s="23">
        <v>75.305188275860843</v>
      </c>
      <c r="AA6" s="20">
        <v>58533115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33150000</v>
      </c>
      <c r="D25" s="20"/>
      <c r="E25" s="21">
        <v>1329000</v>
      </c>
      <c r="F25" s="22">
        <v>1329000</v>
      </c>
      <c r="G25" s="22"/>
      <c r="H25" s="22"/>
      <c r="I25" s="22">
        <v>455695</v>
      </c>
      <c r="J25" s="22">
        <v>455695</v>
      </c>
      <c r="K25" s="22">
        <v>15468364</v>
      </c>
      <c r="L25" s="22">
        <v>-14605200</v>
      </c>
      <c r="M25" s="22">
        <v>-570</v>
      </c>
      <c r="N25" s="22">
        <v>862594</v>
      </c>
      <c r="O25" s="22"/>
      <c r="P25" s="22"/>
      <c r="Q25" s="22"/>
      <c r="R25" s="22"/>
      <c r="S25" s="22"/>
      <c r="T25" s="22"/>
      <c r="U25" s="22"/>
      <c r="V25" s="22"/>
      <c r="W25" s="22">
        <v>1318289</v>
      </c>
      <c r="X25" s="22">
        <v>664500</v>
      </c>
      <c r="Y25" s="22">
        <v>653789</v>
      </c>
      <c r="Z25" s="23">
        <v>98.388111361926249</v>
      </c>
      <c r="AA25" s="20">
        <v>1329000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1445994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88025511</v>
      </c>
      <c r="D32" s="29">
        <f t="shared" ref="D32:Y32" si="0">SUM(D6:D31)</f>
        <v>0</v>
      </c>
      <c r="E32" s="30">
        <f t="shared" si="0"/>
        <v>59862115</v>
      </c>
      <c r="F32" s="31">
        <f t="shared" si="0"/>
        <v>59862115</v>
      </c>
      <c r="G32" s="31">
        <f t="shared" si="0"/>
        <v>6131235</v>
      </c>
      <c r="H32" s="31">
        <f t="shared" si="0"/>
        <v>974557</v>
      </c>
      <c r="I32" s="31">
        <f t="shared" si="0"/>
        <v>14171557</v>
      </c>
      <c r="J32" s="31">
        <f t="shared" si="0"/>
        <v>21277349</v>
      </c>
      <c r="K32" s="31">
        <f t="shared" si="0"/>
        <v>26521267</v>
      </c>
      <c r="L32" s="31">
        <f t="shared" si="0"/>
        <v>-4812657</v>
      </c>
      <c r="M32" s="31">
        <f t="shared" si="0"/>
        <v>9638065</v>
      </c>
      <c r="N32" s="31">
        <f t="shared" si="0"/>
        <v>31346675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52624024</v>
      </c>
      <c r="X32" s="31">
        <f t="shared" si="0"/>
        <v>29931024</v>
      </c>
      <c r="Y32" s="31">
        <f t="shared" si="0"/>
        <v>22693000</v>
      </c>
      <c r="Z32" s="32">
        <f>+IF(X32&lt;&gt;0,+(Y32/X32)*100,0)</f>
        <v>75.817653281758751</v>
      </c>
      <c r="AA32" s="29">
        <f>SUM(AA6:AA31)</f>
        <v>59862115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4617491</v>
      </c>
      <c r="D34" s="20"/>
      <c r="E34" s="21">
        <v>6016942</v>
      </c>
      <c r="F34" s="22">
        <v>6016942</v>
      </c>
      <c r="G34" s="22">
        <v>437196</v>
      </c>
      <c r="H34" s="22">
        <v>477904</v>
      </c>
      <c r="I34" s="22">
        <v>628727</v>
      </c>
      <c r="J34" s="22">
        <v>1543827</v>
      </c>
      <c r="K34" s="22">
        <v>528518</v>
      </c>
      <c r="L34" s="22">
        <v>717700</v>
      </c>
      <c r="M34" s="22">
        <v>681948</v>
      </c>
      <c r="N34" s="22">
        <v>1928166</v>
      </c>
      <c r="O34" s="22"/>
      <c r="P34" s="22"/>
      <c r="Q34" s="22"/>
      <c r="R34" s="22"/>
      <c r="S34" s="22"/>
      <c r="T34" s="22"/>
      <c r="U34" s="22"/>
      <c r="V34" s="22"/>
      <c r="W34" s="22">
        <v>3471993</v>
      </c>
      <c r="X34" s="22">
        <v>3008544</v>
      </c>
      <c r="Y34" s="22">
        <v>463449</v>
      </c>
      <c r="Z34" s="23">
        <v>15.404428188519098</v>
      </c>
      <c r="AA34" s="20">
        <v>6016942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61325250</v>
      </c>
      <c r="D36" s="20"/>
      <c r="E36" s="21">
        <v>58199377</v>
      </c>
      <c r="F36" s="22">
        <v>58199377</v>
      </c>
      <c r="G36" s="22">
        <v>5130054</v>
      </c>
      <c r="H36" s="22"/>
      <c r="I36" s="22">
        <v>18783210</v>
      </c>
      <c r="J36" s="22">
        <v>23913264</v>
      </c>
      <c r="K36" s="22">
        <v>9733862</v>
      </c>
      <c r="L36" s="22"/>
      <c r="M36" s="22">
        <v>-347413</v>
      </c>
      <c r="N36" s="22">
        <v>9386449</v>
      </c>
      <c r="O36" s="22"/>
      <c r="P36" s="22"/>
      <c r="Q36" s="22"/>
      <c r="R36" s="22"/>
      <c r="S36" s="22"/>
      <c r="T36" s="22"/>
      <c r="U36" s="22"/>
      <c r="V36" s="22"/>
      <c r="W36" s="22">
        <v>33299713</v>
      </c>
      <c r="X36" s="22">
        <v>29099694</v>
      </c>
      <c r="Y36" s="22">
        <v>4200019</v>
      </c>
      <c r="Z36" s="23">
        <v>14.433206754682711</v>
      </c>
      <c r="AA36" s="20">
        <v>58199377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300000</v>
      </c>
      <c r="F37" s="22">
        <v>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</v>
      </c>
      <c r="Y37" s="22">
        <v>-150000</v>
      </c>
      <c r="Z37" s="23">
        <v>-100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>
        <v>10382347</v>
      </c>
      <c r="D38" s="20"/>
      <c r="E38" s="21">
        <v>24603180</v>
      </c>
      <c r="F38" s="22">
        <v>24603180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12301590</v>
      </c>
      <c r="Y38" s="22">
        <v>-12301590</v>
      </c>
      <c r="Z38" s="23">
        <v>-100</v>
      </c>
      <c r="AA38" s="20">
        <v>24603180</v>
      </c>
    </row>
    <row r="39" spans="1:27" ht="13.5" x14ac:dyDescent="0.25">
      <c r="A39" s="19" t="s">
        <v>65</v>
      </c>
      <c r="B39" s="15" t="s">
        <v>32</v>
      </c>
      <c r="C39" s="20">
        <v>267305</v>
      </c>
      <c r="D39" s="20"/>
      <c r="E39" s="21">
        <v>16934649</v>
      </c>
      <c r="F39" s="22">
        <v>16934649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8467338</v>
      </c>
      <c r="Y39" s="22">
        <v>-8467338</v>
      </c>
      <c r="Z39" s="23">
        <v>-100</v>
      </c>
      <c r="AA39" s="20">
        <v>16934649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16724730</v>
      </c>
      <c r="D41" s="20"/>
      <c r="E41" s="21">
        <v>4339268</v>
      </c>
      <c r="F41" s="22">
        <v>4339268</v>
      </c>
      <c r="G41" s="22">
        <v>302843</v>
      </c>
      <c r="H41" s="22"/>
      <c r="I41" s="22">
        <v>2400</v>
      </c>
      <c r="J41" s="22">
        <v>305243</v>
      </c>
      <c r="K41" s="22">
        <v>187904</v>
      </c>
      <c r="L41" s="22">
        <v>224646</v>
      </c>
      <c r="M41" s="22">
        <v>2109010</v>
      </c>
      <c r="N41" s="22">
        <v>2521560</v>
      </c>
      <c r="O41" s="22"/>
      <c r="P41" s="22"/>
      <c r="Q41" s="22"/>
      <c r="R41" s="22"/>
      <c r="S41" s="22"/>
      <c r="T41" s="22"/>
      <c r="U41" s="22"/>
      <c r="V41" s="22"/>
      <c r="W41" s="22">
        <v>2826803</v>
      </c>
      <c r="X41" s="22">
        <v>2169648</v>
      </c>
      <c r="Y41" s="22">
        <v>657155</v>
      </c>
      <c r="Z41" s="23">
        <v>30.288553719312993</v>
      </c>
      <c r="AA41" s="20">
        <v>4339268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52948</v>
      </c>
      <c r="D44" s="20"/>
      <c r="E44" s="21">
        <v>52400</v>
      </c>
      <c r="F44" s="22">
        <v>52400</v>
      </c>
      <c r="G44" s="22"/>
      <c r="H44" s="22"/>
      <c r="I44" s="22">
        <v>57041</v>
      </c>
      <c r="J44" s="22">
        <v>57041</v>
      </c>
      <c r="K44" s="22">
        <v>5355</v>
      </c>
      <c r="L44" s="22">
        <v>4020</v>
      </c>
      <c r="M44" s="22">
        <v>6941</v>
      </c>
      <c r="N44" s="22">
        <v>16316</v>
      </c>
      <c r="O44" s="22"/>
      <c r="P44" s="22"/>
      <c r="Q44" s="22"/>
      <c r="R44" s="22"/>
      <c r="S44" s="22"/>
      <c r="T44" s="22"/>
      <c r="U44" s="22"/>
      <c r="V44" s="22"/>
      <c r="W44" s="22">
        <v>73357</v>
      </c>
      <c r="X44" s="22">
        <v>26202</v>
      </c>
      <c r="Y44" s="22">
        <v>47155</v>
      </c>
      <c r="Z44" s="23">
        <v>179.96717807800931</v>
      </c>
      <c r="AA44" s="20">
        <v>52400</v>
      </c>
    </row>
    <row r="45" spans="1:27" ht="13.5" x14ac:dyDescent="0.25">
      <c r="A45" s="19" t="s">
        <v>70</v>
      </c>
      <c r="B45" s="15" t="s">
        <v>32</v>
      </c>
      <c r="C45" s="20">
        <v>933859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94303930</v>
      </c>
      <c r="D47" s="29">
        <f t="shared" ref="D47:Y47" si="1">SUM(D34:D46)</f>
        <v>0</v>
      </c>
      <c r="E47" s="30">
        <f t="shared" si="1"/>
        <v>110445816</v>
      </c>
      <c r="F47" s="31">
        <f t="shared" si="1"/>
        <v>110445816</v>
      </c>
      <c r="G47" s="31">
        <f t="shared" si="1"/>
        <v>5870093</v>
      </c>
      <c r="H47" s="31">
        <f t="shared" si="1"/>
        <v>477904</v>
      </c>
      <c r="I47" s="31">
        <f t="shared" si="1"/>
        <v>19471378</v>
      </c>
      <c r="J47" s="31">
        <f t="shared" si="1"/>
        <v>25819375</v>
      </c>
      <c r="K47" s="31">
        <f t="shared" si="1"/>
        <v>10455639</v>
      </c>
      <c r="L47" s="31">
        <f t="shared" si="1"/>
        <v>946366</v>
      </c>
      <c r="M47" s="31">
        <f t="shared" si="1"/>
        <v>2450486</v>
      </c>
      <c r="N47" s="31">
        <f t="shared" si="1"/>
        <v>13852491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39671866</v>
      </c>
      <c r="X47" s="31">
        <f t="shared" si="1"/>
        <v>55223016</v>
      </c>
      <c r="Y47" s="31">
        <f t="shared" si="1"/>
        <v>-15551150</v>
      </c>
      <c r="Z47" s="32">
        <f>+IF(X47&lt;&gt;0,+(Y47/X47)*100,0)</f>
        <v>-28.160631429474986</v>
      </c>
      <c r="AA47" s="29">
        <f>SUM(AA34:AA46)</f>
        <v>110445816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-6278419</v>
      </c>
      <c r="D48" s="39">
        <f t="shared" si="2"/>
        <v>0</v>
      </c>
      <c r="E48" s="40">
        <f t="shared" si="2"/>
        <v>-50583701</v>
      </c>
      <c r="F48" s="41">
        <f t="shared" si="2"/>
        <v>-50583701</v>
      </c>
      <c r="G48" s="41">
        <f t="shared" si="2"/>
        <v>261142</v>
      </c>
      <c r="H48" s="41">
        <f t="shared" si="2"/>
        <v>496653</v>
      </c>
      <c r="I48" s="41">
        <f t="shared" si="2"/>
        <v>-5299821</v>
      </c>
      <c r="J48" s="41">
        <f t="shared" si="2"/>
        <v>-4542026</v>
      </c>
      <c r="K48" s="41">
        <f t="shared" si="2"/>
        <v>16065628</v>
      </c>
      <c r="L48" s="41">
        <f t="shared" si="2"/>
        <v>-5759023</v>
      </c>
      <c r="M48" s="41">
        <f t="shared" si="2"/>
        <v>7187579</v>
      </c>
      <c r="N48" s="41">
        <f t="shared" si="2"/>
        <v>17494184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12952158</v>
      </c>
      <c r="X48" s="41">
        <f t="shared" si="2"/>
        <v>-25291992</v>
      </c>
      <c r="Y48" s="41">
        <f t="shared" si="2"/>
        <v>38244150</v>
      </c>
      <c r="Z48" s="42">
        <f>+IF(X48&lt;&gt;0,+(Y48/X48)*100,0)</f>
        <v>-151.2105096348283</v>
      </c>
      <c r="AA48" s="39">
        <f>+AA32-AA47</f>
        <v>-50583701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43845000</v>
      </c>
      <c r="F49" s="22">
        <v>43845000</v>
      </c>
      <c r="G49" s="22"/>
      <c r="H49" s="22"/>
      <c r="I49" s="22"/>
      <c r="J49" s="22"/>
      <c r="K49" s="22"/>
      <c r="L49" s="22">
        <v>16777258</v>
      </c>
      <c r="M49" s="22"/>
      <c r="N49" s="22">
        <v>16777258</v>
      </c>
      <c r="O49" s="22"/>
      <c r="P49" s="22"/>
      <c r="Q49" s="22"/>
      <c r="R49" s="22"/>
      <c r="S49" s="22"/>
      <c r="T49" s="22"/>
      <c r="U49" s="22"/>
      <c r="V49" s="22"/>
      <c r="W49" s="22">
        <v>16777258</v>
      </c>
      <c r="X49" s="22">
        <v>21922500</v>
      </c>
      <c r="Y49" s="22">
        <v>-5145242</v>
      </c>
      <c r="Z49" s="23">
        <v>-23.470142547610902</v>
      </c>
      <c r="AA49" s="20">
        <v>43845000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-6278419</v>
      </c>
      <c r="D51" s="48">
        <f t="shared" si="3"/>
        <v>0</v>
      </c>
      <c r="E51" s="49">
        <f t="shared" si="3"/>
        <v>-6738701</v>
      </c>
      <c r="F51" s="50">
        <f t="shared" si="3"/>
        <v>-6738701</v>
      </c>
      <c r="G51" s="50">
        <f t="shared" si="3"/>
        <v>261142</v>
      </c>
      <c r="H51" s="50">
        <f t="shared" si="3"/>
        <v>496653</v>
      </c>
      <c r="I51" s="50">
        <f t="shared" si="3"/>
        <v>-5299821</v>
      </c>
      <c r="J51" s="50">
        <f t="shared" si="3"/>
        <v>-4542026</v>
      </c>
      <c r="K51" s="50">
        <f t="shared" si="3"/>
        <v>16065628</v>
      </c>
      <c r="L51" s="50">
        <f t="shared" si="3"/>
        <v>11018235</v>
      </c>
      <c r="M51" s="50">
        <f t="shared" si="3"/>
        <v>7187579</v>
      </c>
      <c r="N51" s="50">
        <f t="shared" si="3"/>
        <v>34271442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29729416</v>
      </c>
      <c r="X51" s="50">
        <f t="shared" si="3"/>
        <v>-3369492</v>
      </c>
      <c r="Y51" s="50">
        <f t="shared" si="3"/>
        <v>33098908</v>
      </c>
      <c r="Z51" s="51">
        <f>+IF(X51&lt;&gt;0,+(Y51/X51)*100,0)</f>
        <v>-982.31151758187889</v>
      </c>
      <c r="AA51" s="48">
        <f>SUM(AA48:AA50)</f>
        <v>-6738701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-6278419</v>
      </c>
      <c r="D53" s="54">
        <f>+D51-D52</f>
        <v>0</v>
      </c>
      <c r="E53" s="55">
        <f t="shared" si="4"/>
        <v>-6738701</v>
      </c>
      <c r="F53" s="56">
        <f t="shared" si="4"/>
        <v>-6738701</v>
      </c>
      <c r="G53" s="56">
        <f t="shared" si="4"/>
        <v>261142</v>
      </c>
      <c r="H53" s="56">
        <f t="shared" si="4"/>
        <v>496653</v>
      </c>
      <c r="I53" s="56">
        <f t="shared" si="4"/>
        <v>-5299821</v>
      </c>
      <c r="J53" s="56">
        <f t="shared" si="4"/>
        <v>-4542026</v>
      </c>
      <c r="K53" s="56">
        <f t="shared" si="4"/>
        <v>16065628</v>
      </c>
      <c r="L53" s="56">
        <f t="shared" si="4"/>
        <v>11018235</v>
      </c>
      <c r="M53" s="56">
        <f t="shared" si="4"/>
        <v>7187579</v>
      </c>
      <c r="N53" s="56">
        <f t="shared" si="4"/>
        <v>34271442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29729416</v>
      </c>
      <c r="X53" s="56">
        <f t="shared" si="4"/>
        <v>-3369492</v>
      </c>
      <c r="Y53" s="56">
        <f t="shared" si="4"/>
        <v>33098908</v>
      </c>
      <c r="Z53" s="57">
        <f>+IF(X53&lt;&gt;0,+(Y53/X53)*100,0)</f>
        <v>-982.31151758187889</v>
      </c>
      <c r="AA53" s="54">
        <f>+AA51-AA52</f>
        <v>-6738701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-6278419</v>
      </c>
      <c r="D56" s="48">
        <f>SUM(D53:D55)</f>
        <v>0</v>
      </c>
      <c r="E56" s="49">
        <f t="shared" si="5"/>
        <v>-6738701</v>
      </c>
      <c r="F56" s="50">
        <f t="shared" si="5"/>
        <v>-6738701</v>
      </c>
      <c r="G56" s="50">
        <f t="shared" si="5"/>
        <v>261142</v>
      </c>
      <c r="H56" s="50">
        <f t="shared" si="5"/>
        <v>496653</v>
      </c>
      <c r="I56" s="50">
        <f t="shared" si="5"/>
        <v>-5299821</v>
      </c>
      <c r="J56" s="50">
        <f t="shared" si="5"/>
        <v>-4542026</v>
      </c>
      <c r="K56" s="50">
        <f t="shared" si="5"/>
        <v>16065628</v>
      </c>
      <c r="L56" s="50">
        <f t="shared" si="5"/>
        <v>11018235</v>
      </c>
      <c r="M56" s="50">
        <f t="shared" si="5"/>
        <v>7187579</v>
      </c>
      <c r="N56" s="50">
        <f t="shared" si="5"/>
        <v>34271442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29729416</v>
      </c>
      <c r="X56" s="50">
        <f t="shared" si="5"/>
        <v>-3369492</v>
      </c>
      <c r="Y56" s="50">
        <f t="shared" si="5"/>
        <v>33098908</v>
      </c>
      <c r="Z56" s="51">
        <f>+IF(X56&lt;&gt;0,+(Y56/X56)*100,0)</f>
        <v>-982.31151758187889</v>
      </c>
      <c r="AA56" s="48">
        <f>SUM(AA53:AA55)</f>
        <v>-6738701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-6278419</v>
      </c>
      <c r="D59" s="65">
        <f>SUM(D56:D58)</f>
        <v>0</v>
      </c>
      <c r="E59" s="66">
        <f t="shared" si="6"/>
        <v>-6738701</v>
      </c>
      <c r="F59" s="67">
        <f t="shared" si="6"/>
        <v>-6738701</v>
      </c>
      <c r="G59" s="67">
        <f t="shared" si="6"/>
        <v>261142</v>
      </c>
      <c r="H59" s="67">
        <f t="shared" si="6"/>
        <v>496653</v>
      </c>
      <c r="I59" s="67">
        <f t="shared" si="6"/>
        <v>-5299821</v>
      </c>
      <c r="J59" s="67">
        <f t="shared" si="6"/>
        <v>-4542026</v>
      </c>
      <c r="K59" s="67">
        <f t="shared" si="6"/>
        <v>16065628</v>
      </c>
      <c r="L59" s="67">
        <f t="shared" si="6"/>
        <v>11018235</v>
      </c>
      <c r="M59" s="67">
        <f t="shared" si="6"/>
        <v>7187579</v>
      </c>
      <c r="N59" s="67">
        <f t="shared" si="6"/>
        <v>34271442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29729416</v>
      </c>
      <c r="X59" s="67">
        <f t="shared" si="6"/>
        <v>-3369492</v>
      </c>
      <c r="Y59" s="67">
        <f t="shared" si="6"/>
        <v>33098908</v>
      </c>
      <c r="Z59" s="68">
        <f>+IF(X59&lt;&gt;0,+(Y59/X59)*100,0)</f>
        <v>-982.31151758187889</v>
      </c>
      <c r="AA59" s="65">
        <f>SUM(AA56:AA58)</f>
        <v>-6738701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2561863</v>
      </c>
      <c r="D25" s="20"/>
      <c r="E25" s="21">
        <v>5000004</v>
      </c>
      <c r="F25" s="22">
        <v>5000004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2500002</v>
      </c>
      <c r="Y25" s="22">
        <v>-2500002</v>
      </c>
      <c r="Z25" s="23">
        <v>-100</v>
      </c>
      <c r="AA25" s="20">
        <v>5000004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2561863</v>
      </c>
      <c r="D32" s="29">
        <f t="shared" ref="D32:Y32" si="0">SUM(D6:D31)</f>
        <v>0</v>
      </c>
      <c r="E32" s="30">
        <f t="shared" si="0"/>
        <v>5000004</v>
      </c>
      <c r="F32" s="31">
        <f t="shared" si="0"/>
        <v>5000004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2500002</v>
      </c>
      <c r="Y32" s="31">
        <f t="shared" si="0"/>
        <v>-2500002</v>
      </c>
      <c r="Z32" s="32">
        <f>+IF(X32&lt;&gt;0,+(Y32/X32)*100,0)</f>
        <v>-100</v>
      </c>
      <c r="AA32" s="29">
        <f>SUM(AA6:AA31)</f>
        <v>5000004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13361938</v>
      </c>
      <c r="D34" s="20"/>
      <c r="E34" s="21">
        <v>17329920</v>
      </c>
      <c r="F34" s="22">
        <v>17329920</v>
      </c>
      <c r="G34" s="22"/>
      <c r="H34" s="22"/>
      <c r="I34" s="22">
        <v>5916556</v>
      </c>
      <c r="J34" s="22">
        <v>5916556</v>
      </c>
      <c r="K34" s="22">
        <v>1838045</v>
      </c>
      <c r="L34" s="22">
        <v>2209797</v>
      </c>
      <c r="M34" s="22">
        <v>1843210</v>
      </c>
      <c r="N34" s="22">
        <v>5891052</v>
      </c>
      <c r="O34" s="22"/>
      <c r="P34" s="22"/>
      <c r="Q34" s="22"/>
      <c r="R34" s="22"/>
      <c r="S34" s="22"/>
      <c r="T34" s="22"/>
      <c r="U34" s="22"/>
      <c r="V34" s="22"/>
      <c r="W34" s="22">
        <v>11807608</v>
      </c>
      <c r="X34" s="22">
        <v>8664960</v>
      </c>
      <c r="Y34" s="22">
        <v>3142648</v>
      </c>
      <c r="Z34" s="23">
        <v>36.26846517468055</v>
      </c>
      <c r="AA34" s="20">
        <v>17329920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20256384</v>
      </c>
      <c r="D36" s="20"/>
      <c r="E36" s="21">
        <v>23499996</v>
      </c>
      <c r="F36" s="22">
        <v>23499996</v>
      </c>
      <c r="G36" s="22">
        <v>1421090</v>
      </c>
      <c r="H36" s="22">
        <v>2149715</v>
      </c>
      <c r="I36" s="22">
        <v>1359134</v>
      </c>
      <c r="J36" s="22">
        <v>4929939</v>
      </c>
      <c r="K36" s="22">
        <v>3931779</v>
      </c>
      <c r="L36" s="22">
        <v>2194662</v>
      </c>
      <c r="M36" s="22">
        <v>1088245</v>
      </c>
      <c r="N36" s="22">
        <v>7214686</v>
      </c>
      <c r="O36" s="22"/>
      <c r="P36" s="22"/>
      <c r="Q36" s="22"/>
      <c r="R36" s="22"/>
      <c r="S36" s="22"/>
      <c r="T36" s="22"/>
      <c r="U36" s="22"/>
      <c r="V36" s="22"/>
      <c r="W36" s="22">
        <v>12144625</v>
      </c>
      <c r="X36" s="22">
        <v>11749998</v>
      </c>
      <c r="Y36" s="22">
        <v>394627</v>
      </c>
      <c r="Z36" s="23">
        <v>3.3585282312388478</v>
      </c>
      <c r="AA36" s="20">
        <v>23499996</v>
      </c>
    </row>
    <row r="37" spans="1:27" ht="13.5" x14ac:dyDescent="0.25">
      <c r="A37" s="19" t="s">
        <v>63</v>
      </c>
      <c r="B37" s="15" t="s">
        <v>32</v>
      </c>
      <c r="C37" s="20">
        <v>568522</v>
      </c>
      <c r="D37" s="20"/>
      <c r="E37" s="21">
        <v>5570808</v>
      </c>
      <c r="F37" s="22">
        <v>5570808</v>
      </c>
      <c r="G37" s="22">
        <v>13263</v>
      </c>
      <c r="H37" s="22">
        <v>2086485</v>
      </c>
      <c r="I37" s="22">
        <v>554737</v>
      </c>
      <c r="J37" s="22">
        <v>2654485</v>
      </c>
      <c r="K37" s="22">
        <v>391533</v>
      </c>
      <c r="L37" s="22">
        <v>151126</v>
      </c>
      <c r="M37" s="22">
        <v>107876</v>
      </c>
      <c r="N37" s="22">
        <v>650535</v>
      </c>
      <c r="O37" s="22"/>
      <c r="P37" s="22"/>
      <c r="Q37" s="22"/>
      <c r="R37" s="22"/>
      <c r="S37" s="22"/>
      <c r="T37" s="22"/>
      <c r="U37" s="22"/>
      <c r="V37" s="22"/>
      <c r="W37" s="22">
        <v>3305020</v>
      </c>
      <c r="X37" s="22">
        <v>2785404</v>
      </c>
      <c r="Y37" s="22">
        <v>519616</v>
      </c>
      <c r="Z37" s="23">
        <v>18.654959926818513</v>
      </c>
      <c r="AA37" s="20">
        <v>5570808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4447104</v>
      </c>
      <c r="F39" s="22">
        <v>4447104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2223552</v>
      </c>
      <c r="Y39" s="22">
        <v>-2223552</v>
      </c>
      <c r="Z39" s="23">
        <v>-100</v>
      </c>
      <c r="AA39" s="20">
        <v>4447104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14111527</v>
      </c>
      <c r="D41" s="20"/>
      <c r="E41" s="21">
        <v>12329988</v>
      </c>
      <c r="F41" s="22">
        <v>12329988</v>
      </c>
      <c r="G41" s="22"/>
      <c r="H41" s="22">
        <v>3577931</v>
      </c>
      <c r="I41" s="22">
        <v>116140</v>
      </c>
      <c r="J41" s="22">
        <v>3694071</v>
      </c>
      <c r="K41" s="22">
        <v>2310822</v>
      </c>
      <c r="L41" s="22">
        <v>869825</v>
      </c>
      <c r="M41" s="22">
        <v>2992957</v>
      </c>
      <c r="N41" s="22">
        <v>6173604</v>
      </c>
      <c r="O41" s="22"/>
      <c r="P41" s="22"/>
      <c r="Q41" s="22"/>
      <c r="R41" s="22"/>
      <c r="S41" s="22"/>
      <c r="T41" s="22"/>
      <c r="U41" s="22"/>
      <c r="V41" s="22"/>
      <c r="W41" s="22">
        <v>9867675</v>
      </c>
      <c r="X41" s="22">
        <v>6164994</v>
      </c>
      <c r="Y41" s="22">
        <v>3702681</v>
      </c>
      <c r="Z41" s="23">
        <v>60.059766481524555</v>
      </c>
      <c r="AA41" s="20">
        <v>12329988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221858</v>
      </c>
      <c r="D44" s="20"/>
      <c r="E44" s="21">
        <v>456456</v>
      </c>
      <c r="F44" s="22">
        <v>456456</v>
      </c>
      <c r="G44" s="22"/>
      <c r="H44" s="22">
        <v>36750</v>
      </c>
      <c r="I44" s="22">
        <v>67453</v>
      </c>
      <c r="J44" s="22">
        <v>104203</v>
      </c>
      <c r="K44" s="22">
        <v>49437</v>
      </c>
      <c r="L44" s="22">
        <v>56804</v>
      </c>
      <c r="M44" s="22">
        <v>19456</v>
      </c>
      <c r="N44" s="22">
        <v>125697</v>
      </c>
      <c r="O44" s="22"/>
      <c r="P44" s="22"/>
      <c r="Q44" s="22"/>
      <c r="R44" s="22"/>
      <c r="S44" s="22"/>
      <c r="T44" s="22"/>
      <c r="U44" s="22"/>
      <c r="V44" s="22"/>
      <c r="W44" s="22">
        <v>229900</v>
      </c>
      <c r="X44" s="22">
        <v>228228</v>
      </c>
      <c r="Y44" s="22">
        <v>1672</v>
      </c>
      <c r="Z44" s="23">
        <v>0.73260073260073255</v>
      </c>
      <c r="AA44" s="20">
        <v>456456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48520229</v>
      </c>
      <c r="D47" s="29">
        <f t="shared" ref="D47:Y47" si="1">SUM(D34:D46)</f>
        <v>0</v>
      </c>
      <c r="E47" s="30">
        <f t="shared" si="1"/>
        <v>63634272</v>
      </c>
      <c r="F47" s="31">
        <f t="shared" si="1"/>
        <v>63634272</v>
      </c>
      <c r="G47" s="31">
        <f t="shared" si="1"/>
        <v>1434353</v>
      </c>
      <c r="H47" s="31">
        <f t="shared" si="1"/>
        <v>7850881</v>
      </c>
      <c r="I47" s="31">
        <f t="shared" si="1"/>
        <v>8014020</v>
      </c>
      <c r="J47" s="31">
        <f t="shared" si="1"/>
        <v>17299254</v>
      </c>
      <c r="K47" s="31">
        <f t="shared" si="1"/>
        <v>8521616</v>
      </c>
      <c r="L47" s="31">
        <f t="shared" si="1"/>
        <v>5482214</v>
      </c>
      <c r="M47" s="31">
        <f t="shared" si="1"/>
        <v>6051744</v>
      </c>
      <c r="N47" s="31">
        <f t="shared" si="1"/>
        <v>20055574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37354828</v>
      </c>
      <c r="X47" s="31">
        <f t="shared" si="1"/>
        <v>31817136</v>
      </c>
      <c r="Y47" s="31">
        <f t="shared" si="1"/>
        <v>5537692</v>
      </c>
      <c r="Z47" s="32">
        <f>+IF(X47&lt;&gt;0,+(Y47/X47)*100,0)</f>
        <v>17.404746926310402</v>
      </c>
      <c r="AA47" s="29">
        <f>SUM(AA34:AA46)</f>
        <v>63634272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-45958366</v>
      </c>
      <c r="D48" s="39">
        <f t="shared" si="2"/>
        <v>0</v>
      </c>
      <c r="E48" s="40">
        <f t="shared" si="2"/>
        <v>-58634268</v>
      </c>
      <c r="F48" s="41">
        <f t="shared" si="2"/>
        <v>-58634268</v>
      </c>
      <c r="G48" s="41">
        <f t="shared" si="2"/>
        <v>-1434353</v>
      </c>
      <c r="H48" s="41">
        <f t="shared" si="2"/>
        <v>-7850881</v>
      </c>
      <c r="I48" s="41">
        <f t="shared" si="2"/>
        <v>-8014020</v>
      </c>
      <c r="J48" s="41">
        <f t="shared" si="2"/>
        <v>-17299254</v>
      </c>
      <c r="K48" s="41">
        <f t="shared" si="2"/>
        <v>-8521616</v>
      </c>
      <c r="L48" s="41">
        <f t="shared" si="2"/>
        <v>-5482214</v>
      </c>
      <c r="M48" s="41">
        <f t="shared" si="2"/>
        <v>-6051744</v>
      </c>
      <c r="N48" s="41">
        <f t="shared" si="2"/>
        <v>-20055574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-37354828</v>
      </c>
      <c r="X48" s="41">
        <f t="shared" si="2"/>
        <v>-29317134</v>
      </c>
      <c r="Y48" s="41">
        <f t="shared" si="2"/>
        <v>-8037694</v>
      </c>
      <c r="Z48" s="42">
        <f>+IF(X48&lt;&gt;0,+(Y48/X48)*100,0)</f>
        <v>27.416370235917331</v>
      </c>
      <c r="AA48" s="39">
        <f>+AA32-AA47</f>
        <v>-58634268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-45958366</v>
      </c>
      <c r="D51" s="48">
        <f t="shared" si="3"/>
        <v>0</v>
      </c>
      <c r="E51" s="49">
        <f t="shared" si="3"/>
        <v>-58634268</v>
      </c>
      <c r="F51" s="50">
        <f t="shared" si="3"/>
        <v>-58634268</v>
      </c>
      <c r="G51" s="50">
        <f t="shared" si="3"/>
        <v>-1434353</v>
      </c>
      <c r="H51" s="50">
        <f t="shared" si="3"/>
        <v>-7850881</v>
      </c>
      <c r="I51" s="50">
        <f t="shared" si="3"/>
        <v>-8014020</v>
      </c>
      <c r="J51" s="50">
        <f t="shared" si="3"/>
        <v>-17299254</v>
      </c>
      <c r="K51" s="50">
        <f t="shared" si="3"/>
        <v>-8521616</v>
      </c>
      <c r="L51" s="50">
        <f t="shared" si="3"/>
        <v>-5482214</v>
      </c>
      <c r="M51" s="50">
        <f t="shared" si="3"/>
        <v>-6051744</v>
      </c>
      <c r="N51" s="50">
        <f t="shared" si="3"/>
        <v>-20055574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-37354828</v>
      </c>
      <c r="X51" s="50">
        <f t="shared" si="3"/>
        <v>-29317134</v>
      </c>
      <c r="Y51" s="50">
        <f t="shared" si="3"/>
        <v>-8037694</v>
      </c>
      <c r="Z51" s="51">
        <f>+IF(X51&lt;&gt;0,+(Y51/X51)*100,0)</f>
        <v>27.416370235917331</v>
      </c>
      <c r="AA51" s="48">
        <f>SUM(AA48:AA50)</f>
        <v>-58634268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-45958366</v>
      </c>
      <c r="D53" s="54">
        <f>+D51-D52</f>
        <v>0</v>
      </c>
      <c r="E53" s="55">
        <f t="shared" si="4"/>
        <v>-58634268</v>
      </c>
      <c r="F53" s="56">
        <f t="shared" si="4"/>
        <v>-58634268</v>
      </c>
      <c r="G53" s="56">
        <f t="shared" si="4"/>
        <v>-1434353</v>
      </c>
      <c r="H53" s="56">
        <f t="shared" si="4"/>
        <v>-7850881</v>
      </c>
      <c r="I53" s="56">
        <f t="shared" si="4"/>
        <v>-8014020</v>
      </c>
      <c r="J53" s="56">
        <f t="shared" si="4"/>
        <v>-17299254</v>
      </c>
      <c r="K53" s="56">
        <f t="shared" si="4"/>
        <v>-8521616</v>
      </c>
      <c r="L53" s="56">
        <f t="shared" si="4"/>
        <v>-5482214</v>
      </c>
      <c r="M53" s="56">
        <f t="shared" si="4"/>
        <v>-6051744</v>
      </c>
      <c r="N53" s="56">
        <f t="shared" si="4"/>
        <v>-20055574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-37354828</v>
      </c>
      <c r="X53" s="56">
        <f t="shared" si="4"/>
        <v>-29317134</v>
      </c>
      <c r="Y53" s="56">
        <f t="shared" si="4"/>
        <v>-8037694</v>
      </c>
      <c r="Z53" s="57">
        <f>+IF(X53&lt;&gt;0,+(Y53/X53)*100,0)</f>
        <v>27.416370235917331</v>
      </c>
      <c r="AA53" s="54">
        <f>+AA51-AA52</f>
        <v>-58634268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-45958366</v>
      </c>
      <c r="D56" s="48">
        <f>SUM(D53:D55)</f>
        <v>0</v>
      </c>
      <c r="E56" s="49">
        <f t="shared" si="5"/>
        <v>-58634268</v>
      </c>
      <c r="F56" s="50">
        <f t="shared" si="5"/>
        <v>-58634268</v>
      </c>
      <c r="G56" s="50">
        <f t="shared" si="5"/>
        <v>-1434353</v>
      </c>
      <c r="H56" s="50">
        <f t="shared" si="5"/>
        <v>-7850881</v>
      </c>
      <c r="I56" s="50">
        <f t="shared" si="5"/>
        <v>-8014020</v>
      </c>
      <c r="J56" s="50">
        <f t="shared" si="5"/>
        <v>-17299254</v>
      </c>
      <c r="K56" s="50">
        <f t="shared" si="5"/>
        <v>-8521616</v>
      </c>
      <c r="L56" s="50">
        <f t="shared" si="5"/>
        <v>-5482214</v>
      </c>
      <c r="M56" s="50">
        <f t="shared" si="5"/>
        <v>-6051744</v>
      </c>
      <c r="N56" s="50">
        <f t="shared" si="5"/>
        <v>-20055574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-37354828</v>
      </c>
      <c r="X56" s="50">
        <f t="shared" si="5"/>
        <v>-29317134</v>
      </c>
      <c r="Y56" s="50">
        <f t="shared" si="5"/>
        <v>-8037694</v>
      </c>
      <c r="Z56" s="51">
        <f>+IF(X56&lt;&gt;0,+(Y56/X56)*100,0)</f>
        <v>27.416370235917331</v>
      </c>
      <c r="AA56" s="48">
        <f>SUM(AA53:AA55)</f>
        <v>-58634268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-45958366</v>
      </c>
      <c r="D59" s="65">
        <f>SUM(D56:D58)</f>
        <v>0</v>
      </c>
      <c r="E59" s="66">
        <f t="shared" si="6"/>
        <v>-58634268</v>
      </c>
      <c r="F59" s="67">
        <f t="shared" si="6"/>
        <v>-58634268</v>
      </c>
      <c r="G59" s="67">
        <f t="shared" si="6"/>
        <v>-1434353</v>
      </c>
      <c r="H59" s="67">
        <f t="shared" si="6"/>
        <v>-7850881</v>
      </c>
      <c r="I59" s="67">
        <f t="shared" si="6"/>
        <v>-8014020</v>
      </c>
      <c r="J59" s="67">
        <f t="shared" si="6"/>
        <v>-17299254</v>
      </c>
      <c r="K59" s="67">
        <f t="shared" si="6"/>
        <v>-8521616</v>
      </c>
      <c r="L59" s="67">
        <f t="shared" si="6"/>
        <v>-5482214</v>
      </c>
      <c r="M59" s="67">
        <f t="shared" si="6"/>
        <v>-6051744</v>
      </c>
      <c r="N59" s="67">
        <f t="shared" si="6"/>
        <v>-20055574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-37354828</v>
      </c>
      <c r="X59" s="67">
        <f t="shared" si="6"/>
        <v>-29317134</v>
      </c>
      <c r="Y59" s="67">
        <f t="shared" si="6"/>
        <v>-8037694</v>
      </c>
      <c r="Z59" s="68">
        <f>+IF(X59&lt;&gt;0,+(Y59/X59)*100,0)</f>
        <v>27.416370235917331</v>
      </c>
      <c r="AA59" s="65">
        <f>SUM(AA56:AA58)</f>
        <v>-58634268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50097768</v>
      </c>
      <c r="D6" s="20"/>
      <c r="E6" s="21">
        <v>135913798</v>
      </c>
      <c r="F6" s="22">
        <v>135913798</v>
      </c>
      <c r="G6" s="22">
        <v>2926</v>
      </c>
      <c r="H6" s="22">
        <v>4537336</v>
      </c>
      <c r="I6" s="22">
        <v>11134729</v>
      </c>
      <c r="J6" s="22">
        <v>15674991</v>
      </c>
      <c r="K6" s="22">
        <v>12562233</v>
      </c>
      <c r="L6" s="22">
        <v>11539006</v>
      </c>
      <c r="M6" s="22">
        <v>10542420</v>
      </c>
      <c r="N6" s="22">
        <v>34643659</v>
      </c>
      <c r="O6" s="22"/>
      <c r="P6" s="22"/>
      <c r="Q6" s="22"/>
      <c r="R6" s="22"/>
      <c r="S6" s="22"/>
      <c r="T6" s="22"/>
      <c r="U6" s="22"/>
      <c r="V6" s="22"/>
      <c r="W6" s="22">
        <v>50318650</v>
      </c>
      <c r="X6" s="22">
        <v>67956906</v>
      </c>
      <c r="Y6" s="22">
        <v>-17638256</v>
      </c>
      <c r="Z6" s="23">
        <v>-25.955060402543928</v>
      </c>
      <c r="AA6" s="20">
        <v>135913798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50097768</v>
      </c>
      <c r="D32" s="29">
        <f t="shared" ref="D32:Y32" si="0">SUM(D6:D31)</f>
        <v>0</v>
      </c>
      <c r="E32" s="30">
        <f t="shared" si="0"/>
        <v>135913798</v>
      </c>
      <c r="F32" s="31">
        <f t="shared" si="0"/>
        <v>135913798</v>
      </c>
      <c r="G32" s="31">
        <f t="shared" si="0"/>
        <v>2926</v>
      </c>
      <c r="H32" s="31">
        <f t="shared" si="0"/>
        <v>4537336</v>
      </c>
      <c r="I32" s="31">
        <f t="shared" si="0"/>
        <v>11134729</v>
      </c>
      <c r="J32" s="31">
        <f t="shared" si="0"/>
        <v>15674991</v>
      </c>
      <c r="K32" s="31">
        <f t="shared" si="0"/>
        <v>12562233</v>
      </c>
      <c r="L32" s="31">
        <f t="shared" si="0"/>
        <v>11539006</v>
      </c>
      <c r="M32" s="31">
        <f t="shared" si="0"/>
        <v>10542420</v>
      </c>
      <c r="N32" s="31">
        <f t="shared" si="0"/>
        <v>34643659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50318650</v>
      </c>
      <c r="X32" s="31">
        <f t="shared" si="0"/>
        <v>67956906</v>
      </c>
      <c r="Y32" s="31">
        <f t="shared" si="0"/>
        <v>-17638256</v>
      </c>
      <c r="Z32" s="32">
        <f>+IF(X32&lt;&gt;0,+(Y32/X32)*100,0)</f>
        <v>-25.955060402543928</v>
      </c>
      <c r="AA32" s="29">
        <f>SUM(AA6:AA31)</f>
        <v>135913798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146368075</v>
      </c>
      <c r="D36" s="20"/>
      <c r="E36" s="21">
        <v>203754462</v>
      </c>
      <c r="F36" s="22">
        <v>203754462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101877234</v>
      </c>
      <c r="Y36" s="22">
        <v>-101877234</v>
      </c>
      <c r="Z36" s="23">
        <v>-100</v>
      </c>
      <c r="AA36" s="20">
        <v>203754462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33705690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7382292</v>
      </c>
      <c r="D41" s="20"/>
      <c r="E41" s="21">
        <v>8000000</v>
      </c>
      <c r="F41" s="22">
        <v>8000000</v>
      </c>
      <c r="G41" s="22"/>
      <c r="H41" s="22"/>
      <c r="I41" s="22">
        <v>2007000</v>
      </c>
      <c r="J41" s="22">
        <v>2007000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2007000</v>
      </c>
      <c r="X41" s="22">
        <v>4000002</v>
      </c>
      <c r="Y41" s="22">
        <v>-1993002</v>
      </c>
      <c r="Z41" s="23">
        <v>-49.825025087487454</v>
      </c>
      <c r="AA41" s="20">
        <v>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187456057</v>
      </c>
      <c r="D47" s="29">
        <f t="shared" ref="D47:Y47" si="1">SUM(D34:D46)</f>
        <v>0</v>
      </c>
      <c r="E47" s="30">
        <f t="shared" si="1"/>
        <v>211754462</v>
      </c>
      <c r="F47" s="31">
        <f t="shared" si="1"/>
        <v>211754462</v>
      </c>
      <c r="G47" s="31">
        <f t="shared" si="1"/>
        <v>0</v>
      </c>
      <c r="H47" s="31">
        <f t="shared" si="1"/>
        <v>0</v>
      </c>
      <c r="I47" s="31">
        <f t="shared" si="1"/>
        <v>2007000</v>
      </c>
      <c r="J47" s="31">
        <f t="shared" si="1"/>
        <v>2007000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2007000</v>
      </c>
      <c r="X47" s="31">
        <f t="shared" si="1"/>
        <v>105877236</v>
      </c>
      <c r="Y47" s="31">
        <f t="shared" si="1"/>
        <v>-103870236</v>
      </c>
      <c r="Z47" s="32">
        <f>+IF(X47&lt;&gt;0,+(Y47/X47)*100,0)</f>
        <v>-98.104408392376243</v>
      </c>
      <c r="AA47" s="29">
        <f>SUM(AA34:AA46)</f>
        <v>211754462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-137358289</v>
      </c>
      <c r="D48" s="39">
        <f t="shared" si="2"/>
        <v>0</v>
      </c>
      <c r="E48" s="40">
        <f t="shared" si="2"/>
        <v>-75840664</v>
      </c>
      <c r="F48" s="41">
        <f t="shared" si="2"/>
        <v>-75840664</v>
      </c>
      <c r="G48" s="41">
        <f t="shared" si="2"/>
        <v>2926</v>
      </c>
      <c r="H48" s="41">
        <f t="shared" si="2"/>
        <v>4537336</v>
      </c>
      <c r="I48" s="41">
        <f t="shared" si="2"/>
        <v>9127729</v>
      </c>
      <c r="J48" s="41">
        <f t="shared" si="2"/>
        <v>13667991</v>
      </c>
      <c r="K48" s="41">
        <f t="shared" si="2"/>
        <v>12562233</v>
      </c>
      <c r="L48" s="41">
        <f t="shared" si="2"/>
        <v>11539006</v>
      </c>
      <c r="M48" s="41">
        <f t="shared" si="2"/>
        <v>10542420</v>
      </c>
      <c r="N48" s="41">
        <f t="shared" si="2"/>
        <v>34643659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48311650</v>
      </c>
      <c r="X48" s="41">
        <f t="shared" si="2"/>
        <v>-37920330</v>
      </c>
      <c r="Y48" s="41">
        <f t="shared" si="2"/>
        <v>86231980</v>
      </c>
      <c r="Z48" s="42">
        <f>+IF(X48&lt;&gt;0,+(Y48/X48)*100,0)</f>
        <v>-227.40303156644467</v>
      </c>
      <c r="AA48" s="39">
        <f>+AA32-AA47</f>
        <v>-75840664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-137358289</v>
      </c>
      <c r="D51" s="48">
        <f t="shared" si="3"/>
        <v>0</v>
      </c>
      <c r="E51" s="49">
        <f t="shared" si="3"/>
        <v>-75840664</v>
      </c>
      <c r="F51" s="50">
        <f t="shared" si="3"/>
        <v>-75840664</v>
      </c>
      <c r="G51" s="50">
        <f t="shared" si="3"/>
        <v>2926</v>
      </c>
      <c r="H51" s="50">
        <f t="shared" si="3"/>
        <v>4537336</v>
      </c>
      <c r="I51" s="50">
        <f t="shared" si="3"/>
        <v>9127729</v>
      </c>
      <c r="J51" s="50">
        <f t="shared" si="3"/>
        <v>13667991</v>
      </c>
      <c r="K51" s="50">
        <f t="shared" si="3"/>
        <v>12562233</v>
      </c>
      <c r="L51" s="50">
        <f t="shared" si="3"/>
        <v>11539006</v>
      </c>
      <c r="M51" s="50">
        <f t="shared" si="3"/>
        <v>10542420</v>
      </c>
      <c r="N51" s="50">
        <f t="shared" si="3"/>
        <v>34643659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48311650</v>
      </c>
      <c r="X51" s="50">
        <f t="shared" si="3"/>
        <v>-37920330</v>
      </c>
      <c r="Y51" s="50">
        <f t="shared" si="3"/>
        <v>86231980</v>
      </c>
      <c r="Z51" s="51">
        <f>+IF(X51&lt;&gt;0,+(Y51/X51)*100,0)</f>
        <v>-227.40303156644467</v>
      </c>
      <c r="AA51" s="48">
        <f>SUM(AA48:AA50)</f>
        <v>-75840664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-137358289</v>
      </c>
      <c r="D53" s="54">
        <f>+D51-D52</f>
        <v>0</v>
      </c>
      <c r="E53" s="55">
        <f t="shared" si="4"/>
        <v>-75840664</v>
      </c>
      <c r="F53" s="56">
        <f t="shared" si="4"/>
        <v>-75840664</v>
      </c>
      <c r="G53" s="56">
        <f t="shared" si="4"/>
        <v>2926</v>
      </c>
      <c r="H53" s="56">
        <f t="shared" si="4"/>
        <v>4537336</v>
      </c>
      <c r="I53" s="56">
        <f t="shared" si="4"/>
        <v>9127729</v>
      </c>
      <c r="J53" s="56">
        <f t="shared" si="4"/>
        <v>13667991</v>
      </c>
      <c r="K53" s="56">
        <f t="shared" si="4"/>
        <v>12562233</v>
      </c>
      <c r="L53" s="56">
        <f t="shared" si="4"/>
        <v>11539006</v>
      </c>
      <c r="M53" s="56">
        <f t="shared" si="4"/>
        <v>10542420</v>
      </c>
      <c r="N53" s="56">
        <f t="shared" si="4"/>
        <v>34643659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48311650</v>
      </c>
      <c r="X53" s="56">
        <f t="shared" si="4"/>
        <v>-37920330</v>
      </c>
      <c r="Y53" s="56">
        <f t="shared" si="4"/>
        <v>86231980</v>
      </c>
      <c r="Z53" s="57">
        <f>+IF(X53&lt;&gt;0,+(Y53/X53)*100,0)</f>
        <v>-227.40303156644467</v>
      </c>
      <c r="AA53" s="54">
        <f>+AA51-AA52</f>
        <v>-75840664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-137358289</v>
      </c>
      <c r="D56" s="48">
        <f>SUM(D53:D55)</f>
        <v>0</v>
      </c>
      <c r="E56" s="49">
        <f t="shared" si="5"/>
        <v>-75840664</v>
      </c>
      <c r="F56" s="50">
        <f t="shared" si="5"/>
        <v>-75840664</v>
      </c>
      <c r="G56" s="50">
        <f t="shared" si="5"/>
        <v>2926</v>
      </c>
      <c r="H56" s="50">
        <f t="shared" si="5"/>
        <v>4537336</v>
      </c>
      <c r="I56" s="50">
        <f t="shared" si="5"/>
        <v>9127729</v>
      </c>
      <c r="J56" s="50">
        <f t="shared" si="5"/>
        <v>13667991</v>
      </c>
      <c r="K56" s="50">
        <f t="shared" si="5"/>
        <v>12562233</v>
      </c>
      <c r="L56" s="50">
        <f t="shared" si="5"/>
        <v>11539006</v>
      </c>
      <c r="M56" s="50">
        <f t="shared" si="5"/>
        <v>10542420</v>
      </c>
      <c r="N56" s="50">
        <f t="shared" si="5"/>
        <v>34643659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48311650</v>
      </c>
      <c r="X56" s="50">
        <f t="shared" si="5"/>
        <v>-37920330</v>
      </c>
      <c r="Y56" s="50">
        <f t="shared" si="5"/>
        <v>86231980</v>
      </c>
      <c r="Z56" s="51">
        <f>+IF(X56&lt;&gt;0,+(Y56/X56)*100,0)</f>
        <v>-227.40303156644467</v>
      </c>
      <c r="AA56" s="48">
        <f>SUM(AA53:AA55)</f>
        <v>-75840664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-137358289</v>
      </c>
      <c r="D59" s="65">
        <f>SUM(D56:D58)</f>
        <v>0</v>
      </c>
      <c r="E59" s="66">
        <f t="shared" si="6"/>
        <v>-75840664</v>
      </c>
      <c r="F59" s="67">
        <f t="shared" si="6"/>
        <v>-75840664</v>
      </c>
      <c r="G59" s="67">
        <f t="shared" si="6"/>
        <v>2926</v>
      </c>
      <c r="H59" s="67">
        <f t="shared" si="6"/>
        <v>4537336</v>
      </c>
      <c r="I59" s="67">
        <f t="shared" si="6"/>
        <v>9127729</v>
      </c>
      <c r="J59" s="67">
        <f t="shared" si="6"/>
        <v>13667991</v>
      </c>
      <c r="K59" s="67">
        <f t="shared" si="6"/>
        <v>12562233</v>
      </c>
      <c r="L59" s="67">
        <f t="shared" si="6"/>
        <v>11539006</v>
      </c>
      <c r="M59" s="67">
        <f t="shared" si="6"/>
        <v>10542420</v>
      </c>
      <c r="N59" s="67">
        <f t="shared" si="6"/>
        <v>34643659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48311650</v>
      </c>
      <c r="X59" s="67">
        <f t="shared" si="6"/>
        <v>-37920330</v>
      </c>
      <c r="Y59" s="67">
        <f t="shared" si="6"/>
        <v>86231980</v>
      </c>
      <c r="Z59" s="68">
        <f>+IF(X59&lt;&gt;0,+(Y59/X59)*100,0)</f>
        <v>-227.40303156644467</v>
      </c>
      <c r="AA59" s="65">
        <f>SUM(AA56:AA58)</f>
        <v>-75840664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77130697</v>
      </c>
      <c r="D6" s="20"/>
      <c r="E6" s="21">
        <v>128171902</v>
      </c>
      <c r="F6" s="22">
        <v>128171902</v>
      </c>
      <c r="G6" s="22">
        <v>4351035</v>
      </c>
      <c r="H6" s="22"/>
      <c r="I6" s="22">
        <v>4286185</v>
      </c>
      <c r="J6" s="22">
        <v>8637220</v>
      </c>
      <c r="K6" s="22">
        <v>4836577</v>
      </c>
      <c r="L6" s="22">
        <v>6237645</v>
      </c>
      <c r="M6" s="22">
        <v>4732983</v>
      </c>
      <c r="N6" s="22">
        <v>15807205</v>
      </c>
      <c r="O6" s="22"/>
      <c r="P6" s="22"/>
      <c r="Q6" s="22"/>
      <c r="R6" s="22"/>
      <c r="S6" s="22"/>
      <c r="T6" s="22"/>
      <c r="U6" s="22"/>
      <c r="V6" s="22"/>
      <c r="W6" s="22">
        <v>24444425</v>
      </c>
      <c r="X6" s="22">
        <v>64085952</v>
      </c>
      <c r="Y6" s="22">
        <v>-39641527</v>
      </c>
      <c r="Z6" s="23">
        <v>-61.856812238663473</v>
      </c>
      <c r="AA6" s="20">
        <v>128171902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-9707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77120990</v>
      </c>
      <c r="D32" s="29">
        <f t="shared" ref="D32:Y32" si="0">SUM(D6:D31)</f>
        <v>0</v>
      </c>
      <c r="E32" s="30">
        <f t="shared" si="0"/>
        <v>128171902</v>
      </c>
      <c r="F32" s="31">
        <f t="shared" si="0"/>
        <v>128171902</v>
      </c>
      <c r="G32" s="31">
        <f t="shared" si="0"/>
        <v>4351035</v>
      </c>
      <c r="H32" s="31">
        <f t="shared" si="0"/>
        <v>0</v>
      </c>
      <c r="I32" s="31">
        <f t="shared" si="0"/>
        <v>4286185</v>
      </c>
      <c r="J32" s="31">
        <f t="shared" si="0"/>
        <v>8637220</v>
      </c>
      <c r="K32" s="31">
        <f t="shared" si="0"/>
        <v>4836577</v>
      </c>
      <c r="L32" s="31">
        <f t="shared" si="0"/>
        <v>6237645</v>
      </c>
      <c r="M32" s="31">
        <f t="shared" si="0"/>
        <v>4732983</v>
      </c>
      <c r="N32" s="31">
        <f t="shared" si="0"/>
        <v>15807205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24444425</v>
      </c>
      <c r="X32" s="31">
        <f t="shared" si="0"/>
        <v>64085952</v>
      </c>
      <c r="Y32" s="31">
        <f t="shared" si="0"/>
        <v>-39641527</v>
      </c>
      <c r="Z32" s="32">
        <f>+IF(X32&lt;&gt;0,+(Y32/X32)*100,0)</f>
        <v>-61.856812238663473</v>
      </c>
      <c r="AA32" s="29">
        <f>SUM(AA6:AA31)</f>
        <v>128171902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8330172</v>
      </c>
      <c r="D34" s="20"/>
      <c r="E34" s="21">
        <v>9055094</v>
      </c>
      <c r="F34" s="22">
        <v>9055094</v>
      </c>
      <c r="G34" s="22">
        <v>210096</v>
      </c>
      <c r="H34" s="22"/>
      <c r="I34" s="22">
        <v>7332</v>
      </c>
      <c r="J34" s="22">
        <v>217428</v>
      </c>
      <c r="K34" s="22">
        <v>438054</v>
      </c>
      <c r="L34" s="22"/>
      <c r="M34" s="22"/>
      <c r="N34" s="22">
        <v>438054</v>
      </c>
      <c r="O34" s="22"/>
      <c r="P34" s="22"/>
      <c r="Q34" s="22"/>
      <c r="R34" s="22"/>
      <c r="S34" s="22"/>
      <c r="T34" s="22"/>
      <c r="U34" s="22"/>
      <c r="V34" s="22"/>
      <c r="W34" s="22">
        <v>655482</v>
      </c>
      <c r="X34" s="22">
        <v>4527552</v>
      </c>
      <c r="Y34" s="22">
        <v>-3872070</v>
      </c>
      <c r="Z34" s="23">
        <v>-85.522375005300873</v>
      </c>
      <c r="AA34" s="20">
        <v>9055094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92981828</v>
      </c>
      <c r="D36" s="20"/>
      <c r="E36" s="21">
        <v>101736710</v>
      </c>
      <c r="F36" s="22">
        <v>101736710</v>
      </c>
      <c r="G36" s="22">
        <v>12396999</v>
      </c>
      <c r="H36" s="22"/>
      <c r="I36" s="22">
        <v>10504982</v>
      </c>
      <c r="J36" s="22">
        <v>22901981</v>
      </c>
      <c r="K36" s="22">
        <v>7343093</v>
      </c>
      <c r="L36" s="22">
        <v>7517677</v>
      </c>
      <c r="M36" s="22">
        <v>5289705</v>
      </c>
      <c r="N36" s="22">
        <v>20150475</v>
      </c>
      <c r="O36" s="22"/>
      <c r="P36" s="22"/>
      <c r="Q36" s="22"/>
      <c r="R36" s="22"/>
      <c r="S36" s="22"/>
      <c r="T36" s="22"/>
      <c r="U36" s="22"/>
      <c r="V36" s="22"/>
      <c r="W36" s="22">
        <v>43052456</v>
      </c>
      <c r="X36" s="22">
        <v>50868354</v>
      </c>
      <c r="Y36" s="22">
        <v>-7815898</v>
      </c>
      <c r="Z36" s="23">
        <v>-15.364951655404457</v>
      </c>
      <c r="AA36" s="20">
        <v>101736710</v>
      </c>
    </row>
    <row r="37" spans="1:27" ht="13.5" x14ac:dyDescent="0.25">
      <c r="A37" s="19" t="s">
        <v>63</v>
      </c>
      <c r="B37" s="15" t="s">
        <v>32</v>
      </c>
      <c r="C37" s="20">
        <v>2170108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2794113</v>
      </c>
      <c r="D39" s="20"/>
      <c r="E39" s="21"/>
      <c r="F39" s="22"/>
      <c r="G39" s="22"/>
      <c r="H39" s="22"/>
      <c r="I39" s="22"/>
      <c r="J39" s="22"/>
      <c r="K39" s="22">
        <v>1105795</v>
      </c>
      <c r="L39" s="22">
        <v>1070125</v>
      </c>
      <c r="M39" s="22">
        <v>1105795</v>
      </c>
      <c r="N39" s="22">
        <v>3281715</v>
      </c>
      <c r="O39" s="22"/>
      <c r="P39" s="22"/>
      <c r="Q39" s="22"/>
      <c r="R39" s="22"/>
      <c r="S39" s="22"/>
      <c r="T39" s="22"/>
      <c r="U39" s="22"/>
      <c r="V39" s="22"/>
      <c r="W39" s="22">
        <v>3281715</v>
      </c>
      <c r="X39" s="22"/>
      <c r="Y39" s="22">
        <v>3281715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620069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250002</v>
      </c>
      <c r="Y41" s="22">
        <v>-250002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71500</v>
      </c>
      <c r="D44" s="20"/>
      <c r="E44" s="21">
        <v>1832956</v>
      </c>
      <c r="F44" s="22">
        <v>1832956</v>
      </c>
      <c r="G44" s="22"/>
      <c r="H44" s="22"/>
      <c r="I44" s="22">
        <v>16400</v>
      </c>
      <c r="J44" s="22">
        <v>16400</v>
      </c>
      <c r="K44" s="22">
        <v>225220</v>
      </c>
      <c r="L44" s="22">
        <v>3846</v>
      </c>
      <c r="M44" s="22"/>
      <c r="N44" s="22">
        <v>229066</v>
      </c>
      <c r="O44" s="22"/>
      <c r="P44" s="22"/>
      <c r="Q44" s="22"/>
      <c r="R44" s="22"/>
      <c r="S44" s="22"/>
      <c r="T44" s="22"/>
      <c r="U44" s="22"/>
      <c r="V44" s="22"/>
      <c r="W44" s="22">
        <v>245466</v>
      </c>
      <c r="X44" s="22">
        <v>916488</v>
      </c>
      <c r="Y44" s="22">
        <v>-671022</v>
      </c>
      <c r="Z44" s="23">
        <v>-73.216670594705008</v>
      </c>
      <c r="AA44" s="20">
        <v>1832956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106967790</v>
      </c>
      <c r="D47" s="29">
        <f t="shared" ref="D47:Y47" si="1">SUM(D34:D46)</f>
        <v>0</v>
      </c>
      <c r="E47" s="30">
        <f t="shared" si="1"/>
        <v>113124760</v>
      </c>
      <c r="F47" s="31">
        <f t="shared" si="1"/>
        <v>113124760</v>
      </c>
      <c r="G47" s="31">
        <f t="shared" si="1"/>
        <v>12607095</v>
      </c>
      <c r="H47" s="31">
        <f t="shared" si="1"/>
        <v>0</v>
      </c>
      <c r="I47" s="31">
        <f t="shared" si="1"/>
        <v>10528714</v>
      </c>
      <c r="J47" s="31">
        <f t="shared" si="1"/>
        <v>23135809</v>
      </c>
      <c r="K47" s="31">
        <f t="shared" si="1"/>
        <v>9112162</v>
      </c>
      <c r="L47" s="31">
        <f t="shared" si="1"/>
        <v>8591648</v>
      </c>
      <c r="M47" s="31">
        <f t="shared" si="1"/>
        <v>6395500</v>
      </c>
      <c r="N47" s="31">
        <f t="shared" si="1"/>
        <v>24099310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47235119</v>
      </c>
      <c r="X47" s="31">
        <f t="shared" si="1"/>
        <v>56562396</v>
      </c>
      <c r="Y47" s="31">
        <f t="shared" si="1"/>
        <v>-9327277</v>
      </c>
      <c r="Z47" s="32">
        <f>+IF(X47&lt;&gt;0,+(Y47/X47)*100,0)</f>
        <v>-16.490243800846059</v>
      </c>
      <c r="AA47" s="29">
        <f>SUM(AA34:AA46)</f>
        <v>113124760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-29846800</v>
      </c>
      <c r="D48" s="39">
        <f t="shared" si="2"/>
        <v>0</v>
      </c>
      <c r="E48" s="40">
        <f t="shared" si="2"/>
        <v>15047142</v>
      </c>
      <c r="F48" s="41">
        <f t="shared" si="2"/>
        <v>15047142</v>
      </c>
      <c r="G48" s="41">
        <f t="shared" si="2"/>
        <v>-8256060</v>
      </c>
      <c r="H48" s="41">
        <f t="shared" si="2"/>
        <v>0</v>
      </c>
      <c r="I48" s="41">
        <f t="shared" si="2"/>
        <v>-6242529</v>
      </c>
      <c r="J48" s="41">
        <f t="shared" si="2"/>
        <v>-14498589</v>
      </c>
      <c r="K48" s="41">
        <f t="shared" si="2"/>
        <v>-4275585</v>
      </c>
      <c r="L48" s="41">
        <f t="shared" si="2"/>
        <v>-2354003</v>
      </c>
      <c r="M48" s="41">
        <f t="shared" si="2"/>
        <v>-1662517</v>
      </c>
      <c r="N48" s="41">
        <f t="shared" si="2"/>
        <v>-8292105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-22790694</v>
      </c>
      <c r="X48" s="41">
        <f t="shared" si="2"/>
        <v>7523556</v>
      </c>
      <c r="Y48" s="41">
        <f t="shared" si="2"/>
        <v>-30314250</v>
      </c>
      <c r="Z48" s="42">
        <f>+IF(X48&lt;&gt;0,+(Y48/X48)*100,0)</f>
        <v>-402.92449474689897</v>
      </c>
      <c r="AA48" s="39">
        <f>+AA32-AA47</f>
        <v>15047142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2213000</v>
      </c>
      <c r="F49" s="22">
        <v>2213000</v>
      </c>
      <c r="G49" s="22"/>
      <c r="H49" s="22"/>
      <c r="I49" s="22"/>
      <c r="J49" s="22"/>
      <c r="K49" s="22"/>
      <c r="L49" s="22">
        <v>150000</v>
      </c>
      <c r="M49" s="22"/>
      <c r="N49" s="22">
        <v>150000</v>
      </c>
      <c r="O49" s="22"/>
      <c r="P49" s="22"/>
      <c r="Q49" s="22"/>
      <c r="R49" s="22"/>
      <c r="S49" s="22"/>
      <c r="T49" s="22"/>
      <c r="U49" s="22"/>
      <c r="V49" s="22"/>
      <c r="W49" s="22">
        <v>150000</v>
      </c>
      <c r="X49" s="22">
        <v>1106502</v>
      </c>
      <c r="Y49" s="22">
        <v>-956502</v>
      </c>
      <c r="Z49" s="23">
        <v>-86.443766030246678</v>
      </c>
      <c r="AA49" s="20">
        <v>2213000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-29846800</v>
      </c>
      <c r="D51" s="48">
        <f t="shared" si="3"/>
        <v>0</v>
      </c>
      <c r="E51" s="49">
        <f t="shared" si="3"/>
        <v>17260142</v>
      </c>
      <c r="F51" s="50">
        <f t="shared" si="3"/>
        <v>17260142</v>
      </c>
      <c r="G51" s="50">
        <f t="shared" si="3"/>
        <v>-8256060</v>
      </c>
      <c r="H51" s="50">
        <f t="shared" si="3"/>
        <v>0</v>
      </c>
      <c r="I51" s="50">
        <f t="shared" si="3"/>
        <v>-6242529</v>
      </c>
      <c r="J51" s="50">
        <f t="shared" si="3"/>
        <v>-14498589</v>
      </c>
      <c r="K51" s="50">
        <f t="shared" si="3"/>
        <v>-4275585</v>
      </c>
      <c r="L51" s="50">
        <f t="shared" si="3"/>
        <v>-2204003</v>
      </c>
      <c r="M51" s="50">
        <f t="shared" si="3"/>
        <v>-1662517</v>
      </c>
      <c r="N51" s="50">
        <f t="shared" si="3"/>
        <v>-8142105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-22640694</v>
      </c>
      <c r="X51" s="50">
        <f t="shared" si="3"/>
        <v>8630058</v>
      </c>
      <c r="Y51" s="50">
        <f t="shared" si="3"/>
        <v>-31270752</v>
      </c>
      <c r="Z51" s="51">
        <f>+IF(X51&lt;&gt;0,+(Y51/X51)*100,0)</f>
        <v>-362.34695062304331</v>
      </c>
      <c r="AA51" s="48">
        <f>SUM(AA48:AA50)</f>
        <v>17260142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-29846800</v>
      </c>
      <c r="D53" s="54">
        <f>+D51-D52</f>
        <v>0</v>
      </c>
      <c r="E53" s="55">
        <f t="shared" si="4"/>
        <v>17260142</v>
      </c>
      <c r="F53" s="56">
        <f t="shared" si="4"/>
        <v>17260142</v>
      </c>
      <c r="G53" s="56">
        <f t="shared" si="4"/>
        <v>-8256060</v>
      </c>
      <c r="H53" s="56">
        <f t="shared" si="4"/>
        <v>0</v>
      </c>
      <c r="I53" s="56">
        <f t="shared" si="4"/>
        <v>-6242529</v>
      </c>
      <c r="J53" s="56">
        <f t="shared" si="4"/>
        <v>-14498589</v>
      </c>
      <c r="K53" s="56">
        <f t="shared" si="4"/>
        <v>-4275585</v>
      </c>
      <c r="L53" s="56">
        <f t="shared" si="4"/>
        <v>-2204003</v>
      </c>
      <c r="M53" s="56">
        <f t="shared" si="4"/>
        <v>-1662517</v>
      </c>
      <c r="N53" s="56">
        <f t="shared" si="4"/>
        <v>-8142105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-22640694</v>
      </c>
      <c r="X53" s="56">
        <f t="shared" si="4"/>
        <v>8630058</v>
      </c>
      <c r="Y53" s="56">
        <f t="shared" si="4"/>
        <v>-31270752</v>
      </c>
      <c r="Z53" s="57">
        <f>+IF(X53&lt;&gt;0,+(Y53/X53)*100,0)</f>
        <v>-362.34695062304331</v>
      </c>
      <c r="AA53" s="54">
        <f>+AA51-AA52</f>
        <v>17260142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-29846800</v>
      </c>
      <c r="D56" s="48">
        <f>SUM(D53:D55)</f>
        <v>0</v>
      </c>
      <c r="E56" s="49">
        <f t="shared" si="5"/>
        <v>17260142</v>
      </c>
      <c r="F56" s="50">
        <f t="shared" si="5"/>
        <v>17260142</v>
      </c>
      <c r="G56" s="50">
        <f t="shared" si="5"/>
        <v>-8256060</v>
      </c>
      <c r="H56" s="50">
        <f t="shared" si="5"/>
        <v>0</v>
      </c>
      <c r="I56" s="50">
        <f t="shared" si="5"/>
        <v>-6242529</v>
      </c>
      <c r="J56" s="50">
        <f t="shared" si="5"/>
        <v>-14498589</v>
      </c>
      <c r="K56" s="50">
        <f t="shared" si="5"/>
        <v>-4275585</v>
      </c>
      <c r="L56" s="50">
        <f t="shared" si="5"/>
        <v>-2204003</v>
      </c>
      <c r="M56" s="50">
        <f t="shared" si="5"/>
        <v>-1662517</v>
      </c>
      <c r="N56" s="50">
        <f t="shared" si="5"/>
        <v>-8142105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-22640694</v>
      </c>
      <c r="X56" s="50">
        <f t="shared" si="5"/>
        <v>8630058</v>
      </c>
      <c r="Y56" s="50">
        <f t="shared" si="5"/>
        <v>-31270752</v>
      </c>
      <c r="Z56" s="51">
        <f>+IF(X56&lt;&gt;0,+(Y56/X56)*100,0)</f>
        <v>-362.34695062304331</v>
      </c>
      <c r="AA56" s="48">
        <f>SUM(AA53:AA55)</f>
        <v>17260142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-29846800</v>
      </c>
      <c r="D59" s="65">
        <f>SUM(D56:D58)</f>
        <v>0</v>
      </c>
      <c r="E59" s="66">
        <f t="shared" si="6"/>
        <v>17260142</v>
      </c>
      <c r="F59" s="67">
        <f t="shared" si="6"/>
        <v>17260142</v>
      </c>
      <c r="G59" s="67">
        <f t="shared" si="6"/>
        <v>-8256060</v>
      </c>
      <c r="H59" s="67">
        <f t="shared" si="6"/>
        <v>0</v>
      </c>
      <c r="I59" s="67">
        <f t="shared" si="6"/>
        <v>-6242529</v>
      </c>
      <c r="J59" s="67">
        <f t="shared" si="6"/>
        <v>-14498589</v>
      </c>
      <c r="K59" s="67">
        <f t="shared" si="6"/>
        <v>-4275585</v>
      </c>
      <c r="L59" s="67">
        <f t="shared" si="6"/>
        <v>-2204003</v>
      </c>
      <c r="M59" s="67">
        <f t="shared" si="6"/>
        <v>-1662517</v>
      </c>
      <c r="N59" s="67">
        <f t="shared" si="6"/>
        <v>-8142105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-22640694</v>
      </c>
      <c r="X59" s="67">
        <f t="shared" si="6"/>
        <v>8630058</v>
      </c>
      <c r="Y59" s="67">
        <f t="shared" si="6"/>
        <v>-31270752</v>
      </c>
      <c r="Z59" s="68">
        <f>+IF(X59&lt;&gt;0,+(Y59/X59)*100,0)</f>
        <v>-362.34695062304331</v>
      </c>
      <c r="AA59" s="65">
        <f>SUM(AA56:AA58)</f>
        <v>17260142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141992716</v>
      </c>
      <c r="D6" s="20"/>
      <c r="E6" s="21">
        <v>171089765</v>
      </c>
      <c r="F6" s="22">
        <v>171089765</v>
      </c>
      <c r="G6" s="22">
        <v>16055786</v>
      </c>
      <c r="H6" s="22">
        <v>14990192</v>
      </c>
      <c r="I6" s="22">
        <v>11276011</v>
      </c>
      <c r="J6" s="22">
        <v>42321989</v>
      </c>
      <c r="K6" s="22">
        <v>16459157</v>
      </c>
      <c r="L6" s="22">
        <v>13932773</v>
      </c>
      <c r="M6" s="22">
        <v>12826545</v>
      </c>
      <c r="N6" s="22">
        <v>43218475</v>
      </c>
      <c r="O6" s="22"/>
      <c r="P6" s="22"/>
      <c r="Q6" s="22"/>
      <c r="R6" s="22"/>
      <c r="S6" s="22"/>
      <c r="T6" s="22"/>
      <c r="U6" s="22"/>
      <c r="V6" s="22"/>
      <c r="W6" s="22">
        <v>85540464</v>
      </c>
      <c r="X6" s="22">
        <v>85209898</v>
      </c>
      <c r="Y6" s="22">
        <v>330566</v>
      </c>
      <c r="Z6" s="23">
        <v>0.38794319411108791</v>
      </c>
      <c r="AA6" s="20">
        <v>171089765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11056036</v>
      </c>
      <c r="D13" s="20"/>
      <c r="E13" s="21">
        <v>12365125</v>
      </c>
      <c r="F13" s="22">
        <v>12365125</v>
      </c>
      <c r="G13" s="22">
        <v>321839</v>
      </c>
      <c r="H13" s="22">
        <v>249608</v>
      </c>
      <c r="I13" s="22">
        <v>701796</v>
      </c>
      <c r="J13" s="22">
        <v>1273243</v>
      </c>
      <c r="K13" s="22">
        <v>227463</v>
      </c>
      <c r="L13" s="22">
        <v>639880</v>
      </c>
      <c r="M13" s="22">
        <v>648218</v>
      </c>
      <c r="N13" s="22">
        <v>1515561</v>
      </c>
      <c r="O13" s="22"/>
      <c r="P13" s="22"/>
      <c r="Q13" s="22"/>
      <c r="R13" s="22"/>
      <c r="S13" s="22"/>
      <c r="T13" s="22"/>
      <c r="U13" s="22"/>
      <c r="V13" s="22"/>
      <c r="W13" s="22">
        <v>2788804</v>
      </c>
      <c r="X13" s="22">
        <v>6182562</v>
      </c>
      <c r="Y13" s="22">
        <v>-3393758</v>
      </c>
      <c r="Z13" s="23">
        <v>-54.892421620680878</v>
      </c>
      <c r="AA13" s="20">
        <v>12365125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246966705</v>
      </c>
      <c r="F30" s="22">
        <v>246966705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246966705</v>
      </c>
      <c r="Y30" s="22">
        <v>-246966705</v>
      </c>
      <c r="Z30" s="23">
        <v>-100</v>
      </c>
      <c r="AA30" s="20">
        <v>246966705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153048752</v>
      </c>
      <c r="D32" s="29">
        <f t="shared" ref="D32:Y32" si="0">SUM(D6:D31)</f>
        <v>0</v>
      </c>
      <c r="E32" s="30">
        <f t="shared" si="0"/>
        <v>430421595</v>
      </c>
      <c r="F32" s="31">
        <f t="shared" si="0"/>
        <v>430421595</v>
      </c>
      <c r="G32" s="31">
        <f t="shared" si="0"/>
        <v>16377625</v>
      </c>
      <c r="H32" s="31">
        <f t="shared" si="0"/>
        <v>15239800</v>
      </c>
      <c r="I32" s="31">
        <f t="shared" si="0"/>
        <v>11977807</v>
      </c>
      <c r="J32" s="31">
        <f t="shared" si="0"/>
        <v>43595232</v>
      </c>
      <c r="K32" s="31">
        <f t="shared" si="0"/>
        <v>16686620</v>
      </c>
      <c r="L32" s="31">
        <f t="shared" si="0"/>
        <v>14572653</v>
      </c>
      <c r="M32" s="31">
        <f t="shared" si="0"/>
        <v>13474763</v>
      </c>
      <c r="N32" s="31">
        <f t="shared" si="0"/>
        <v>44734036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88329268</v>
      </c>
      <c r="X32" s="31">
        <f t="shared" si="0"/>
        <v>338359165</v>
      </c>
      <c r="Y32" s="31">
        <f t="shared" si="0"/>
        <v>-250029897</v>
      </c>
      <c r="Z32" s="32">
        <f>+IF(X32&lt;&gt;0,+(Y32/X32)*100,0)</f>
        <v>-73.894820316157237</v>
      </c>
      <c r="AA32" s="29">
        <f>SUM(AA6:AA31)</f>
        <v>430421595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12550904</v>
      </c>
      <c r="D34" s="20"/>
      <c r="E34" s="21">
        <v>16246396</v>
      </c>
      <c r="F34" s="22">
        <v>16246396</v>
      </c>
      <c r="G34" s="22">
        <v>894816</v>
      </c>
      <c r="H34" s="22">
        <v>897737</v>
      </c>
      <c r="I34" s="22">
        <v>999439</v>
      </c>
      <c r="J34" s="22">
        <v>2791992</v>
      </c>
      <c r="K34" s="22">
        <v>907095</v>
      </c>
      <c r="L34" s="22">
        <v>924680</v>
      </c>
      <c r="M34" s="22">
        <v>1027810</v>
      </c>
      <c r="N34" s="22">
        <v>2859585</v>
      </c>
      <c r="O34" s="22"/>
      <c r="P34" s="22"/>
      <c r="Q34" s="22"/>
      <c r="R34" s="22"/>
      <c r="S34" s="22"/>
      <c r="T34" s="22"/>
      <c r="U34" s="22"/>
      <c r="V34" s="22"/>
      <c r="W34" s="22">
        <v>5651577</v>
      </c>
      <c r="X34" s="22">
        <v>8123196</v>
      </c>
      <c r="Y34" s="22">
        <v>-2471619</v>
      </c>
      <c r="Z34" s="23">
        <v>-30.426681813414326</v>
      </c>
      <c r="AA34" s="20">
        <v>16246396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141610427</v>
      </c>
      <c r="D36" s="20"/>
      <c r="E36" s="21">
        <v>167923000</v>
      </c>
      <c r="F36" s="22">
        <v>167923000</v>
      </c>
      <c r="G36" s="22"/>
      <c r="H36" s="22">
        <v>41189267</v>
      </c>
      <c r="I36" s="22">
        <v>11096887</v>
      </c>
      <c r="J36" s="22">
        <v>52286154</v>
      </c>
      <c r="K36" s="22">
        <v>11684697</v>
      </c>
      <c r="L36" s="22">
        <v>11737618</v>
      </c>
      <c r="M36" s="22">
        <v>12590488</v>
      </c>
      <c r="N36" s="22">
        <v>36012803</v>
      </c>
      <c r="O36" s="22"/>
      <c r="P36" s="22"/>
      <c r="Q36" s="22"/>
      <c r="R36" s="22"/>
      <c r="S36" s="22"/>
      <c r="T36" s="22"/>
      <c r="U36" s="22"/>
      <c r="V36" s="22"/>
      <c r="W36" s="22">
        <v>88298957</v>
      </c>
      <c r="X36" s="22">
        <v>83147758</v>
      </c>
      <c r="Y36" s="22">
        <v>5151199</v>
      </c>
      <c r="Z36" s="23">
        <v>6.1952349935881612</v>
      </c>
      <c r="AA36" s="20">
        <v>167923000</v>
      </c>
    </row>
    <row r="37" spans="1:27" ht="13.5" x14ac:dyDescent="0.25">
      <c r="A37" s="19" t="s">
        <v>63</v>
      </c>
      <c r="B37" s="15" t="s">
        <v>32</v>
      </c>
      <c r="C37" s="20">
        <v>-333335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46583078</v>
      </c>
      <c r="F38" s="22">
        <v>46583078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23291538</v>
      </c>
      <c r="Y38" s="22">
        <v>-23291538</v>
      </c>
      <c r="Z38" s="23">
        <v>-100</v>
      </c>
      <c r="AA38" s="20">
        <v>46583078</v>
      </c>
    </row>
    <row r="39" spans="1:27" ht="13.5" x14ac:dyDescent="0.25">
      <c r="A39" s="19" t="s">
        <v>65</v>
      </c>
      <c r="B39" s="15" t="s">
        <v>32</v>
      </c>
      <c r="C39" s="20">
        <v>10189685</v>
      </c>
      <c r="D39" s="20"/>
      <c r="E39" s="21">
        <v>10055161</v>
      </c>
      <c r="F39" s="22">
        <v>10055161</v>
      </c>
      <c r="G39" s="22"/>
      <c r="H39" s="22"/>
      <c r="I39" s="22"/>
      <c r="J39" s="22"/>
      <c r="K39" s="22"/>
      <c r="L39" s="22"/>
      <c r="M39" s="22">
        <v>5077948</v>
      </c>
      <c r="N39" s="22">
        <v>5077948</v>
      </c>
      <c r="O39" s="22"/>
      <c r="P39" s="22"/>
      <c r="Q39" s="22"/>
      <c r="R39" s="22"/>
      <c r="S39" s="22"/>
      <c r="T39" s="22"/>
      <c r="U39" s="22"/>
      <c r="V39" s="22"/>
      <c r="W39" s="22">
        <v>5077948</v>
      </c>
      <c r="X39" s="22">
        <v>5027580</v>
      </c>
      <c r="Y39" s="22">
        <v>50368</v>
      </c>
      <c r="Z39" s="23">
        <v>1.0018338842942331</v>
      </c>
      <c r="AA39" s="20">
        <v>10055161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228327</v>
      </c>
      <c r="D41" s="20"/>
      <c r="E41" s="21">
        <v>6700000</v>
      </c>
      <c r="F41" s="22">
        <v>6700000</v>
      </c>
      <c r="G41" s="22"/>
      <c r="H41" s="22"/>
      <c r="I41" s="22"/>
      <c r="J41" s="22"/>
      <c r="K41" s="22">
        <v>877810</v>
      </c>
      <c r="L41" s="22">
        <v>29400</v>
      </c>
      <c r="M41" s="22">
        <v>702607</v>
      </c>
      <c r="N41" s="22">
        <v>1609817</v>
      </c>
      <c r="O41" s="22"/>
      <c r="P41" s="22"/>
      <c r="Q41" s="22"/>
      <c r="R41" s="22"/>
      <c r="S41" s="22"/>
      <c r="T41" s="22"/>
      <c r="U41" s="22"/>
      <c r="V41" s="22"/>
      <c r="W41" s="22">
        <v>1609817</v>
      </c>
      <c r="X41" s="22">
        <v>3546907</v>
      </c>
      <c r="Y41" s="22">
        <v>-1937090</v>
      </c>
      <c r="Z41" s="23">
        <v>-54.613498465000632</v>
      </c>
      <c r="AA41" s="20">
        <v>6700000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4743362</v>
      </c>
      <c r="D44" s="20"/>
      <c r="E44" s="21">
        <v>3941708</v>
      </c>
      <c r="F44" s="22">
        <v>3941708</v>
      </c>
      <c r="G44" s="22">
        <v>13564</v>
      </c>
      <c r="H44" s="22">
        <v>67218</v>
      </c>
      <c r="I44" s="22">
        <v>234261</v>
      </c>
      <c r="J44" s="22">
        <v>315043</v>
      </c>
      <c r="K44" s="22">
        <v>73471</v>
      </c>
      <c r="L44" s="22">
        <v>978078</v>
      </c>
      <c r="M44" s="22">
        <v>275969</v>
      </c>
      <c r="N44" s="22">
        <v>1327518</v>
      </c>
      <c r="O44" s="22"/>
      <c r="P44" s="22"/>
      <c r="Q44" s="22"/>
      <c r="R44" s="22"/>
      <c r="S44" s="22"/>
      <c r="T44" s="22"/>
      <c r="U44" s="22"/>
      <c r="V44" s="22"/>
      <c r="W44" s="22">
        <v>1642561</v>
      </c>
      <c r="X44" s="22">
        <v>1970844</v>
      </c>
      <c r="Y44" s="22">
        <v>-328283</v>
      </c>
      <c r="Z44" s="23">
        <v>-16.656975387194521</v>
      </c>
      <c r="AA44" s="20">
        <v>3941708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168989370</v>
      </c>
      <c r="D47" s="29">
        <f t="shared" ref="D47:Y47" si="1">SUM(D34:D46)</f>
        <v>0</v>
      </c>
      <c r="E47" s="30">
        <f t="shared" si="1"/>
        <v>251449343</v>
      </c>
      <c r="F47" s="31">
        <f t="shared" si="1"/>
        <v>251449343</v>
      </c>
      <c r="G47" s="31">
        <f t="shared" si="1"/>
        <v>908380</v>
      </c>
      <c r="H47" s="31">
        <f t="shared" si="1"/>
        <v>42154222</v>
      </c>
      <c r="I47" s="31">
        <f t="shared" si="1"/>
        <v>12330587</v>
      </c>
      <c r="J47" s="31">
        <f t="shared" si="1"/>
        <v>55393189</v>
      </c>
      <c r="K47" s="31">
        <f t="shared" si="1"/>
        <v>13543073</v>
      </c>
      <c r="L47" s="31">
        <f t="shared" si="1"/>
        <v>13669776</v>
      </c>
      <c r="M47" s="31">
        <f t="shared" si="1"/>
        <v>19674822</v>
      </c>
      <c r="N47" s="31">
        <f t="shared" si="1"/>
        <v>46887671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102280860</v>
      </c>
      <c r="X47" s="31">
        <f t="shared" si="1"/>
        <v>125107823</v>
      </c>
      <c r="Y47" s="31">
        <f t="shared" si="1"/>
        <v>-22826963</v>
      </c>
      <c r="Z47" s="32">
        <f>+IF(X47&lt;&gt;0,+(Y47/X47)*100,0)</f>
        <v>-18.245831837390377</v>
      </c>
      <c r="AA47" s="29">
        <f>SUM(AA34:AA46)</f>
        <v>251449343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-15940618</v>
      </c>
      <c r="D48" s="39">
        <f t="shared" si="2"/>
        <v>0</v>
      </c>
      <c r="E48" s="40">
        <f t="shared" si="2"/>
        <v>178972252</v>
      </c>
      <c r="F48" s="41">
        <f t="shared" si="2"/>
        <v>178972252</v>
      </c>
      <c r="G48" s="41">
        <f t="shared" si="2"/>
        <v>15469245</v>
      </c>
      <c r="H48" s="41">
        <f t="shared" si="2"/>
        <v>-26914422</v>
      </c>
      <c r="I48" s="41">
        <f t="shared" si="2"/>
        <v>-352780</v>
      </c>
      <c r="J48" s="41">
        <f t="shared" si="2"/>
        <v>-11797957</v>
      </c>
      <c r="K48" s="41">
        <f t="shared" si="2"/>
        <v>3143547</v>
      </c>
      <c r="L48" s="41">
        <f t="shared" si="2"/>
        <v>902877</v>
      </c>
      <c r="M48" s="41">
        <f t="shared" si="2"/>
        <v>-6200059</v>
      </c>
      <c r="N48" s="41">
        <f t="shared" si="2"/>
        <v>-2153635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-13951592</v>
      </c>
      <c r="X48" s="41">
        <f t="shared" si="2"/>
        <v>213251342</v>
      </c>
      <c r="Y48" s="41">
        <f t="shared" si="2"/>
        <v>-227202934</v>
      </c>
      <c r="Z48" s="42">
        <f>+IF(X48&lt;&gt;0,+(Y48/X48)*100,0)</f>
        <v>-106.54232318969417</v>
      </c>
      <c r="AA48" s="39">
        <f>+AA32-AA47</f>
        <v>178972252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-15940618</v>
      </c>
      <c r="D51" s="48">
        <f t="shared" si="3"/>
        <v>0</v>
      </c>
      <c r="E51" s="49">
        <f t="shared" si="3"/>
        <v>178972252</v>
      </c>
      <c r="F51" s="50">
        <f t="shared" si="3"/>
        <v>178972252</v>
      </c>
      <c r="G51" s="50">
        <f t="shared" si="3"/>
        <v>15469245</v>
      </c>
      <c r="H51" s="50">
        <f t="shared" si="3"/>
        <v>-26914422</v>
      </c>
      <c r="I51" s="50">
        <f t="shared" si="3"/>
        <v>-352780</v>
      </c>
      <c r="J51" s="50">
        <f t="shared" si="3"/>
        <v>-11797957</v>
      </c>
      <c r="K51" s="50">
        <f t="shared" si="3"/>
        <v>3143547</v>
      </c>
      <c r="L51" s="50">
        <f t="shared" si="3"/>
        <v>902877</v>
      </c>
      <c r="M51" s="50">
        <f t="shared" si="3"/>
        <v>-6200059</v>
      </c>
      <c r="N51" s="50">
        <f t="shared" si="3"/>
        <v>-2153635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-13951592</v>
      </c>
      <c r="X51" s="50">
        <f t="shared" si="3"/>
        <v>213251342</v>
      </c>
      <c r="Y51" s="50">
        <f t="shared" si="3"/>
        <v>-227202934</v>
      </c>
      <c r="Z51" s="51">
        <f>+IF(X51&lt;&gt;0,+(Y51/X51)*100,0)</f>
        <v>-106.54232318969417</v>
      </c>
      <c r="AA51" s="48">
        <f>SUM(AA48:AA50)</f>
        <v>178972252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-15940618</v>
      </c>
      <c r="D53" s="54">
        <f>+D51-D52</f>
        <v>0</v>
      </c>
      <c r="E53" s="55">
        <f t="shared" si="4"/>
        <v>178972252</v>
      </c>
      <c r="F53" s="56">
        <f t="shared" si="4"/>
        <v>178972252</v>
      </c>
      <c r="G53" s="56">
        <f t="shared" si="4"/>
        <v>15469245</v>
      </c>
      <c r="H53" s="56">
        <f t="shared" si="4"/>
        <v>-26914422</v>
      </c>
      <c r="I53" s="56">
        <f t="shared" si="4"/>
        <v>-352780</v>
      </c>
      <c r="J53" s="56">
        <f t="shared" si="4"/>
        <v>-11797957</v>
      </c>
      <c r="K53" s="56">
        <f t="shared" si="4"/>
        <v>3143547</v>
      </c>
      <c r="L53" s="56">
        <f t="shared" si="4"/>
        <v>902877</v>
      </c>
      <c r="M53" s="56">
        <f t="shared" si="4"/>
        <v>-6200059</v>
      </c>
      <c r="N53" s="56">
        <f t="shared" si="4"/>
        <v>-2153635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-13951592</v>
      </c>
      <c r="X53" s="56">
        <f t="shared" si="4"/>
        <v>213251342</v>
      </c>
      <c r="Y53" s="56">
        <f t="shared" si="4"/>
        <v>-227202934</v>
      </c>
      <c r="Z53" s="57">
        <f>+IF(X53&lt;&gt;0,+(Y53/X53)*100,0)</f>
        <v>-106.54232318969417</v>
      </c>
      <c r="AA53" s="54">
        <f>+AA51-AA52</f>
        <v>178972252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-15940618</v>
      </c>
      <c r="D56" s="48">
        <f>SUM(D53:D55)</f>
        <v>0</v>
      </c>
      <c r="E56" s="49">
        <f t="shared" si="5"/>
        <v>178972252</v>
      </c>
      <c r="F56" s="50">
        <f t="shared" si="5"/>
        <v>178972252</v>
      </c>
      <c r="G56" s="50">
        <f t="shared" si="5"/>
        <v>15469245</v>
      </c>
      <c r="H56" s="50">
        <f t="shared" si="5"/>
        <v>-26914422</v>
      </c>
      <c r="I56" s="50">
        <f t="shared" si="5"/>
        <v>-352780</v>
      </c>
      <c r="J56" s="50">
        <f t="shared" si="5"/>
        <v>-11797957</v>
      </c>
      <c r="K56" s="50">
        <f t="shared" si="5"/>
        <v>3143547</v>
      </c>
      <c r="L56" s="50">
        <f t="shared" si="5"/>
        <v>902877</v>
      </c>
      <c r="M56" s="50">
        <f t="shared" si="5"/>
        <v>-6200059</v>
      </c>
      <c r="N56" s="50">
        <f t="shared" si="5"/>
        <v>-2153635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-13951592</v>
      </c>
      <c r="X56" s="50">
        <f t="shared" si="5"/>
        <v>213251342</v>
      </c>
      <c r="Y56" s="50">
        <f t="shared" si="5"/>
        <v>-227202934</v>
      </c>
      <c r="Z56" s="51">
        <f>+IF(X56&lt;&gt;0,+(Y56/X56)*100,0)</f>
        <v>-106.54232318969417</v>
      </c>
      <c r="AA56" s="48">
        <f>SUM(AA53:AA55)</f>
        <v>178972252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-15940618</v>
      </c>
      <c r="D59" s="65">
        <f>SUM(D56:D58)</f>
        <v>0</v>
      </c>
      <c r="E59" s="66">
        <f t="shared" si="6"/>
        <v>178972252</v>
      </c>
      <c r="F59" s="67">
        <f t="shared" si="6"/>
        <v>178972252</v>
      </c>
      <c r="G59" s="67">
        <f t="shared" si="6"/>
        <v>15469245</v>
      </c>
      <c r="H59" s="67">
        <f t="shared" si="6"/>
        <v>-26914422</v>
      </c>
      <c r="I59" s="67">
        <f t="shared" si="6"/>
        <v>-352780</v>
      </c>
      <c r="J59" s="67">
        <f t="shared" si="6"/>
        <v>-11797957</v>
      </c>
      <c r="K59" s="67">
        <f t="shared" si="6"/>
        <v>3143547</v>
      </c>
      <c r="L59" s="67">
        <f t="shared" si="6"/>
        <v>902877</v>
      </c>
      <c r="M59" s="67">
        <f t="shared" si="6"/>
        <v>-6200059</v>
      </c>
      <c r="N59" s="67">
        <f t="shared" si="6"/>
        <v>-2153635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-13951592</v>
      </c>
      <c r="X59" s="67">
        <f t="shared" si="6"/>
        <v>213251342</v>
      </c>
      <c r="Y59" s="67">
        <f t="shared" si="6"/>
        <v>-227202934</v>
      </c>
      <c r="Z59" s="68">
        <f>+IF(X59&lt;&gt;0,+(Y59/X59)*100,0)</f>
        <v>-106.54232318969417</v>
      </c>
      <c r="AA59" s="65">
        <f>SUM(AA56:AA58)</f>
        <v>178972252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40279912</v>
      </c>
      <c r="D6" s="20"/>
      <c r="E6" s="21">
        <v>47155637</v>
      </c>
      <c r="F6" s="22">
        <v>47155637</v>
      </c>
      <c r="G6" s="22"/>
      <c r="H6" s="22">
        <v>3646868</v>
      </c>
      <c r="I6" s="22">
        <v>2225230</v>
      </c>
      <c r="J6" s="22">
        <v>5872098</v>
      </c>
      <c r="K6" s="22">
        <v>3066746</v>
      </c>
      <c r="L6" s="22">
        <v>3016494</v>
      </c>
      <c r="M6" s="22">
        <v>3806995</v>
      </c>
      <c r="N6" s="22">
        <v>9890235</v>
      </c>
      <c r="O6" s="22"/>
      <c r="P6" s="22"/>
      <c r="Q6" s="22"/>
      <c r="R6" s="22"/>
      <c r="S6" s="22"/>
      <c r="T6" s="22"/>
      <c r="U6" s="22"/>
      <c r="V6" s="22"/>
      <c r="W6" s="22">
        <v>15762333</v>
      </c>
      <c r="X6" s="22">
        <v>23577816</v>
      </c>
      <c r="Y6" s="22">
        <v>-7815483</v>
      </c>
      <c r="Z6" s="23">
        <v>-33.147612145247038</v>
      </c>
      <c r="AA6" s="20">
        <v>47155637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40279912</v>
      </c>
      <c r="D32" s="29">
        <f t="shared" ref="D32:Y32" si="0">SUM(D6:D31)</f>
        <v>0</v>
      </c>
      <c r="E32" s="30">
        <f t="shared" si="0"/>
        <v>47155637</v>
      </c>
      <c r="F32" s="31">
        <f t="shared" si="0"/>
        <v>47155637</v>
      </c>
      <c r="G32" s="31">
        <f t="shared" si="0"/>
        <v>0</v>
      </c>
      <c r="H32" s="31">
        <f t="shared" si="0"/>
        <v>3646868</v>
      </c>
      <c r="I32" s="31">
        <f t="shared" si="0"/>
        <v>2225230</v>
      </c>
      <c r="J32" s="31">
        <f t="shared" si="0"/>
        <v>5872098</v>
      </c>
      <c r="K32" s="31">
        <f t="shared" si="0"/>
        <v>3066746</v>
      </c>
      <c r="L32" s="31">
        <f t="shared" si="0"/>
        <v>3016494</v>
      </c>
      <c r="M32" s="31">
        <f t="shared" si="0"/>
        <v>3806995</v>
      </c>
      <c r="N32" s="31">
        <f t="shared" si="0"/>
        <v>9890235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15762333</v>
      </c>
      <c r="X32" s="31">
        <f t="shared" si="0"/>
        <v>23577816</v>
      </c>
      <c r="Y32" s="31">
        <f t="shared" si="0"/>
        <v>-7815483</v>
      </c>
      <c r="Z32" s="32">
        <f>+IF(X32&lt;&gt;0,+(Y32/X32)*100,0)</f>
        <v>-33.147612145247038</v>
      </c>
      <c r="AA32" s="29">
        <f>SUM(AA6:AA31)</f>
        <v>47155637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3710618</v>
      </c>
      <c r="D34" s="20"/>
      <c r="E34" s="21">
        <v>2601321</v>
      </c>
      <c r="F34" s="22">
        <v>2601321</v>
      </c>
      <c r="G34" s="22"/>
      <c r="H34" s="22"/>
      <c r="I34" s="22">
        <v>22563</v>
      </c>
      <c r="J34" s="22">
        <v>22563</v>
      </c>
      <c r="K34" s="22">
        <v>578496</v>
      </c>
      <c r="L34" s="22">
        <v>849905</v>
      </c>
      <c r="M34" s="22">
        <v>336731</v>
      </c>
      <c r="N34" s="22">
        <v>1765132</v>
      </c>
      <c r="O34" s="22"/>
      <c r="P34" s="22"/>
      <c r="Q34" s="22"/>
      <c r="R34" s="22"/>
      <c r="S34" s="22"/>
      <c r="T34" s="22"/>
      <c r="U34" s="22"/>
      <c r="V34" s="22"/>
      <c r="W34" s="22">
        <v>1787695</v>
      </c>
      <c r="X34" s="22">
        <v>1158600</v>
      </c>
      <c r="Y34" s="22">
        <v>629095</v>
      </c>
      <c r="Z34" s="23">
        <v>54.297859485586052</v>
      </c>
      <c r="AA34" s="20">
        <v>2601321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52177603</v>
      </c>
      <c r="D36" s="20"/>
      <c r="E36" s="21">
        <v>46775008</v>
      </c>
      <c r="F36" s="22">
        <v>46775008</v>
      </c>
      <c r="G36" s="22"/>
      <c r="H36" s="22">
        <v>8037270</v>
      </c>
      <c r="I36" s="22">
        <v>5268230</v>
      </c>
      <c r="J36" s="22">
        <v>13305500</v>
      </c>
      <c r="K36" s="22"/>
      <c r="L36" s="22">
        <v>8046876</v>
      </c>
      <c r="M36" s="22">
        <v>4385474</v>
      </c>
      <c r="N36" s="22">
        <v>12432350</v>
      </c>
      <c r="O36" s="22"/>
      <c r="P36" s="22"/>
      <c r="Q36" s="22"/>
      <c r="R36" s="22"/>
      <c r="S36" s="22"/>
      <c r="T36" s="22"/>
      <c r="U36" s="22"/>
      <c r="V36" s="22"/>
      <c r="W36" s="22">
        <v>25737850</v>
      </c>
      <c r="X36" s="22">
        <v>23387502</v>
      </c>
      <c r="Y36" s="22">
        <v>2350348</v>
      </c>
      <c r="Z36" s="23">
        <v>10.04958973386726</v>
      </c>
      <c r="AA36" s="20">
        <v>46775008</v>
      </c>
    </row>
    <row r="37" spans="1:27" ht="13.5" x14ac:dyDescent="0.25">
      <c r="A37" s="19" t="s">
        <v>63</v>
      </c>
      <c r="B37" s="15" t="s">
        <v>32</v>
      </c>
      <c r="C37" s="20">
        <v>2417712</v>
      </c>
      <c r="D37" s="20"/>
      <c r="E37" s="21">
        <v>1118241</v>
      </c>
      <c r="F37" s="22">
        <v>1118241</v>
      </c>
      <c r="G37" s="22"/>
      <c r="H37" s="22">
        <v>12618</v>
      </c>
      <c r="I37" s="22"/>
      <c r="J37" s="22">
        <v>12618</v>
      </c>
      <c r="K37" s="22"/>
      <c r="L37" s="22"/>
      <c r="M37" s="22">
        <v>279729</v>
      </c>
      <c r="N37" s="22">
        <v>279729</v>
      </c>
      <c r="O37" s="22"/>
      <c r="P37" s="22"/>
      <c r="Q37" s="22"/>
      <c r="R37" s="22"/>
      <c r="S37" s="22"/>
      <c r="T37" s="22"/>
      <c r="U37" s="22"/>
      <c r="V37" s="22"/>
      <c r="W37" s="22">
        <v>292347</v>
      </c>
      <c r="X37" s="22">
        <v>559122</v>
      </c>
      <c r="Y37" s="22">
        <v>-266775</v>
      </c>
      <c r="Z37" s="23">
        <v>-47.713200339103096</v>
      </c>
      <c r="AA37" s="20">
        <v>1118241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485742</v>
      </c>
      <c r="D41" s="20"/>
      <c r="E41" s="21">
        <v>1153900</v>
      </c>
      <c r="F41" s="22">
        <v>1153900</v>
      </c>
      <c r="G41" s="22"/>
      <c r="H41" s="22">
        <v>398860</v>
      </c>
      <c r="I41" s="22"/>
      <c r="J41" s="22">
        <v>398860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398860</v>
      </c>
      <c r="X41" s="22">
        <v>576948</v>
      </c>
      <c r="Y41" s="22">
        <v>-178088</v>
      </c>
      <c r="Z41" s="23">
        <v>-30.867253201328371</v>
      </c>
      <c r="AA41" s="20">
        <v>1153900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140943</v>
      </c>
      <c r="D44" s="20"/>
      <c r="E44" s="21">
        <v>55800</v>
      </c>
      <c r="F44" s="22">
        <v>55800</v>
      </c>
      <c r="G44" s="22"/>
      <c r="H44" s="22">
        <v>37800</v>
      </c>
      <c r="I44" s="22">
        <v>288</v>
      </c>
      <c r="J44" s="22">
        <v>38088</v>
      </c>
      <c r="K44" s="22">
        <v>67740</v>
      </c>
      <c r="L44" s="22">
        <v>7006</v>
      </c>
      <c r="M44" s="22">
        <v>21992</v>
      </c>
      <c r="N44" s="22">
        <v>96738</v>
      </c>
      <c r="O44" s="22"/>
      <c r="P44" s="22"/>
      <c r="Q44" s="22"/>
      <c r="R44" s="22"/>
      <c r="S44" s="22"/>
      <c r="T44" s="22"/>
      <c r="U44" s="22"/>
      <c r="V44" s="22"/>
      <c r="W44" s="22">
        <v>134826</v>
      </c>
      <c r="X44" s="22">
        <v>27900</v>
      </c>
      <c r="Y44" s="22">
        <v>106926</v>
      </c>
      <c r="Z44" s="23">
        <v>383.24731182795699</v>
      </c>
      <c r="AA44" s="20">
        <v>55800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58932618</v>
      </c>
      <c r="D47" s="29">
        <f t="shared" ref="D47:Y47" si="1">SUM(D34:D46)</f>
        <v>0</v>
      </c>
      <c r="E47" s="30">
        <f t="shared" si="1"/>
        <v>51704270</v>
      </c>
      <c r="F47" s="31">
        <f t="shared" si="1"/>
        <v>51704270</v>
      </c>
      <c r="G47" s="31">
        <f t="shared" si="1"/>
        <v>0</v>
      </c>
      <c r="H47" s="31">
        <f t="shared" si="1"/>
        <v>8486548</v>
      </c>
      <c r="I47" s="31">
        <f t="shared" si="1"/>
        <v>5291081</v>
      </c>
      <c r="J47" s="31">
        <f t="shared" si="1"/>
        <v>13777629</v>
      </c>
      <c r="K47" s="31">
        <f t="shared" si="1"/>
        <v>646236</v>
      </c>
      <c r="L47" s="31">
        <f t="shared" si="1"/>
        <v>8903787</v>
      </c>
      <c r="M47" s="31">
        <f t="shared" si="1"/>
        <v>5023926</v>
      </c>
      <c r="N47" s="31">
        <f t="shared" si="1"/>
        <v>14573949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28351578</v>
      </c>
      <c r="X47" s="31">
        <f t="shared" si="1"/>
        <v>25710072</v>
      </c>
      <c r="Y47" s="31">
        <f t="shared" si="1"/>
        <v>2641506</v>
      </c>
      <c r="Z47" s="32">
        <f>+IF(X47&lt;&gt;0,+(Y47/X47)*100,0)</f>
        <v>10.274206933376149</v>
      </c>
      <c r="AA47" s="29">
        <f>SUM(AA34:AA46)</f>
        <v>51704270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-18652706</v>
      </c>
      <c r="D48" s="39">
        <f t="shared" si="2"/>
        <v>0</v>
      </c>
      <c r="E48" s="40">
        <f t="shared" si="2"/>
        <v>-4548633</v>
      </c>
      <c r="F48" s="41">
        <f t="shared" si="2"/>
        <v>-4548633</v>
      </c>
      <c r="G48" s="41">
        <f t="shared" si="2"/>
        <v>0</v>
      </c>
      <c r="H48" s="41">
        <f t="shared" si="2"/>
        <v>-4839680</v>
      </c>
      <c r="I48" s="41">
        <f t="shared" si="2"/>
        <v>-3065851</v>
      </c>
      <c r="J48" s="41">
        <f t="shared" si="2"/>
        <v>-7905531</v>
      </c>
      <c r="K48" s="41">
        <f t="shared" si="2"/>
        <v>2420510</v>
      </c>
      <c r="L48" s="41">
        <f t="shared" si="2"/>
        <v>-5887293</v>
      </c>
      <c r="M48" s="41">
        <f t="shared" si="2"/>
        <v>-1216931</v>
      </c>
      <c r="N48" s="41">
        <f t="shared" si="2"/>
        <v>-4683714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-12589245</v>
      </c>
      <c r="X48" s="41">
        <f t="shared" si="2"/>
        <v>-2132256</v>
      </c>
      <c r="Y48" s="41">
        <f t="shared" si="2"/>
        <v>-10456989</v>
      </c>
      <c r="Z48" s="42">
        <f>+IF(X48&lt;&gt;0,+(Y48/X48)*100,0)</f>
        <v>490.41902098059518</v>
      </c>
      <c r="AA48" s="39">
        <f>+AA32-AA47</f>
        <v>-4548633</v>
      </c>
    </row>
    <row r="49" spans="1:27" ht="25.5" x14ac:dyDescent="0.25">
      <c r="A49" s="43" t="s">
        <v>74</v>
      </c>
      <c r="B49" s="15" t="s">
        <v>32</v>
      </c>
      <c r="C49" s="20">
        <v>1600000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-17052706</v>
      </c>
      <c r="D51" s="48">
        <f t="shared" si="3"/>
        <v>0</v>
      </c>
      <c r="E51" s="49">
        <f t="shared" si="3"/>
        <v>-4548633</v>
      </c>
      <c r="F51" s="50">
        <f t="shared" si="3"/>
        <v>-4548633</v>
      </c>
      <c r="G51" s="50">
        <f t="shared" si="3"/>
        <v>0</v>
      </c>
      <c r="H51" s="50">
        <f t="shared" si="3"/>
        <v>-4839680</v>
      </c>
      <c r="I51" s="50">
        <f t="shared" si="3"/>
        <v>-3065851</v>
      </c>
      <c r="J51" s="50">
        <f t="shared" si="3"/>
        <v>-7905531</v>
      </c>
      <c r="K51" s="50">
        <f t="shared" si="3"/>
        <v>2420510</v>
      </c>
      <c r="L51" s="50">
        <f t="shared" si="3"/>
        <v>-5887293</v>
      </c>
      <c r="M51" s="50">
        <f t="shared" si="3"/>
        <v>-1216931</v>
      </c>
      <c r="N51" s="50">
        <f t="shared" si="3"/>
        <v>-4683714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-12589245</v>
      </c>
      <c r="X51" s="50">
        <f t="shared" si="3"/>
        <v>-2132256</v>
      </c>
      <c r="Y51" s="50">
        <f t="shared" si="3"/>
        <v>-10456989</v>
      </c>
      <c r="Z51" s="51">
        <f>+IF(X51&lt;&gt;0,+(Y51/X51)*100,0)</f>
        <v>490.41902098059518</v>
      </c>
      <c r="AA51" s="48">
        <f>SUM(AA48:AA50)</f>
        <v>-4548633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-17052706</v>
      </c>
      <c r="D53" s="54">
        <f>+D51-D52</f>
        <v>0</v>
      </c>
      <c r="E53" s="55">
        <f t="shared" si="4"/>
        <v>-4548633</v>
      </c>
      <c r="F53" s="56">
        <f t="shared" si="4"/>
        <v>-4548633</v>
      </c>
      <c r="G53" s="56">
        <f t="shared" si="4"/>
        <v>0</v>
      </c>
      <c r="H53" s="56">
        <f t="shared" si="4"/>
        <v>-4839680</v>
      </c>
      <c r="I53" s="56">
        <f t="shared" si="4"/>
        <v>-3065851</v>
      </c>
      <c r="J53" s="56">
        <f t="shared" si="4"/>
        <v>-7905531</v>
      </c>
      <c r="K53" s="56">
        <f t="shared" si="4"/>
        <v>2420510</v>
      </c>
      <c r="L53" s="56">
        <f t="shared" si="4"/>
        <v>-5887293</v>
      </c>
      <c r="M53" s="56">
        <f t="shared" si="4"/>
        <v>-1216931</v>
      </c>
      <c r="N53" s="56">
        <f t="shared" si="4"/>
        <v>-4683714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-12589245</v>
      </c>
      <c r="X53" s="56">
        <f t="shared" si="4"/>
        <v>-2132256</v>
      </c>
      <c r="Y53" s="56">
        <f t="shared" si="4"/>
        <v>-10456989</v>
      </c>
      <c r="Z53" s="57">
        <f>+IF(X53&lt;&gt;0,+(Y53/X53)*100,0)</f>
        <v>490.41902098059518</v>
      </c>
      <c r="AA53" s="54">
        <f>+AA51-AA52</f>
        <v>-4548633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-17052706</v>
      </c>
      <c r="D56" s="48">
        <f>SUM(D53:D55)</f>
        <v>0</v>
      </c>
      <c r="E56" s="49">
        <f t="shared" si="5"/>
        <v>-4548633</v>
      </c>
      <c r="F56" s="50">
        <f t="shared" si="5"/>
        <v>-4548633</v>
      </c>
      <c r="G56" s="50">
        <f t="shared" si="5"/>
        <v>0</v>
      </c>
      <c r="H56" s="50">
        <f t="shared" si="5"/>
        <v>-4839680</v>
      </c>
      <c r="I56" s="50">
        <f t="shared" si="5"/>
        <v>-3065851</v>
      </c>
      <c r="J56" s="50">
        <f t="shared" si="5"/>
        <v>-7905531</v>
      </c>
      <c r="K56" s="50">
        <f t="shared" si="5"/>
        <v>2420510</v>
      </c>
      <c r="L56" s="50">
        <f t="shared" si="5"/>
        <v>-5887293</v>
      </c>
      <c r="M56" s="50">
        <f t="shared" si="5"/>
        <v>-1216931</v>
      </c>
      <c r="N56" s="50">
        <f t="shared" si="5"/>
        <v>-4683714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-12589245</v>
      </c>
      <c r="X56" s="50">
        <f t="shared" si="5"/>
        <v>-2132256</v>
      </c>
      <c r="Y56" s="50">
        <f t="shared" si="5"/>
        <v>-10456989</v>
      </c>
      <c r="Z56" s="51">
        <f>+IF(X56&lt;&gt;0,+(Y56/X56)*100,0)</f>
        <v>490.41902098059518</v>
      </c>
      <c r="AA56" s="48">
        <f>SUM(AA53:AA55)</f>
        <v>-4548633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-17052706</v>
      </c>
      <c r="D59" s="65">
        <f>SUM(D56:D58)</f>
        <v>0</v>
      </c>
      <c r="E59" s="66">
        <f t="shared" si="6"/>
        <v>-4548633</v>
      </c>
      <c r="F59" s="67">
        <f t="shared" si="6"/>
        <v>-4548633</v>
      </c>
      <c r="G59" s="67">
        <f t="shared" si="6"/>
        <v>0</v>
      </c>
      <c r="H59" s="67">
        <f t="shared" si="6"/>
        <v>-4839680</v>
      </c>
      <c r="I59" s="67">
        <f t="shared" si="6"/>
        <v>-3065851</v>
      </c>
      <c r="J59" s="67">
        <f t="shared" si="6"/>
        <v>-7905531</v>
      </c>
      <c r="K59" s="67">
        <f t="shared" si="6"/>
        <v>2420510</v>
      </c>
      <c r="L59" s="67">
        <f t="shared" si="6"/>
        <v>-5887293</v>
      </c>
      <c r="M59" s="67">
        <f t="shared" si="6"/>
        <v>-1216931</v>
      </c>
      <c r="N59" s="67">
        <f t="shared" si="6"/>
        <v>-4683714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-12589245</v>
      </c>
      <c r="X59" s="67">
        <f t="shared" si="6"/>
        <v>-2132256</v>
      </c>
      <c r="Y59" s="67">
        <f t="shared" si="6"/>
        <v>-10456989</v>
      </c>
      <c r="Z59" s="68">
        <f>+IF(X59&lt;&gt;0,+(Y59/X59)*100,0)</f>
        <v>490.41902098059518</v>
      </c>
      <c r="AA59" s="65">
        <f>SUM(AA56:AA58)</f>
        <v>-4548633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3668679</v>
      </c>
      <c r="D6" s="20"/>
      <c r="E6" s="21">
        <v>6833219</v>
      </c>
      <c r="F6" s="22">
        <v>6833219</v>
      </c>
      <c r="G6" s="22">
        <v>375746</v>
      </c>
      <c r="H6" s="22">
        <v>306389</v>
      </c>
      <c r="I6" s="22">
        <v>316045</v>
      </c>
      <c r="J6" s="22">
        <v>998180</v>
      </c>
      <c r="K6" s="22">
        <v>314172</v>
      </c>
      <c r="L6" s="22">
        <v>295771</v>
      </c>
      <c r="M6" s="22">
        <v>359852</v>
      </c>
      <c r="N6" s="22">
        <v>969795</v>
      </c>
      <c r="O6" s="22"/>
      <c r="P6" s="22"/>
      <c r="Q6" s="22"/>
      <c r="R6" s="22"/>
      <c r="S6" s="22"/>
      <c r="T6" s="22"/>
      <c r="U6" s="22"/>
      <c r="V6" s="22"/>
      <c r="W6" s="22">
        <v>1967975</v>
      </c>
      <c r="X6" s="22">
        <v>3416610</v>
      </c>
      <c r="Y6" s="22">
        <v>-1448635</v>
      </c>
      <c r="Z6" s="23">
        <v>-42.399776386535194</v>
      </c>
      <c r="AA6" s="20">
        <v>6833219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65858</v>
      </c>
      <c r="D13" s="20"/>
      <c r="E13" s="21">
        <v>7719</v>
      </c>
      <c r="F13" s="22">
        <v>7719</v>
      </c>
      <c r="G13" s="22">
        <v>2584</v>
      </c>
      <c r="H13" s="22">
        <v>2414</v>
      </c>
      <c r="I13" s="22">
        <v>2354</v>
      </c>
      <c r="J13" s="22">
        <v>7352</v>
      </c>
      <c r="K13" s="22">
        <v>2766</v>
      </c>
      <c r="L13" s="22">
        <v>2864</v>
      </c>
      <c r="M13" s="22">
        <v>2765</v>
      </c>
      <c r="N13" s="22">
        <v>8395</v>
      </c>
      <c r="O13" s="22"/>
      <c r="P13" s="22"/>
      <c r="Q13" s="22"/>
      <c r="R13" s="22"/>
      <c r="S13" s="22"/>
      <c r="T13" s="22"/>
      <c r="U13" s="22"/>
      <c r="V13" s="22"/>
      <c r="W13" s="22">
        <v>15747</v>
      </c>
      <c r="X13" s="22">
        <v>3858</v>
      </c>
      <c r="Y13" s="22">
        <v>11889</v>
      </c>
      <c r="Z13" s="23">
        <v>308.16485225505443</v>
      </c>
      <c r="AA13" s="20">
        <v>7719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143740</v>
      </c>
      <c r="D17" s="20"/>
      <c r="E17" s="21"/>
      <c r="F17" s="22"/>
      <c r="G17" s="22">
        <v>6975</v>
      </c>
      <c r="H17" s="22">
        <v>10621</v>
      </c>
      <c r="I17" s="22">
        <v>6953</v>
      </c>
      <c r="J17" s="22">
        <v>24549</v>
      </c>
      <c r="K17" s="22">
        <v>8505</v>
      </c>
      <c r="L17" s="22">
        <v>12591</v>
      </c>
      <c r="M17" s="22">
        <v>11623</v>
      </c>
      <c r="N17" s="22">
        <v>32719</v>
      </c>
      <c r="O17" s="22"/>
      <c r="P17" s="22"/>
      <c r="Q17" s="22"/>
      <c r="R17" s="22"/>
      <c r="S17" s="22"/>
      <c r="T17" s="22"/>
      <c r="U17" s="22"/>
      <c r="V17" s="22"/>
      <c r="W17" s="22">
        <v>57268</v>
      </c>
      <c r="X17" s="22"/>
      <c r="Y17" s="22">
        <v>57268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3878277</v>
      </c>
      <c r="D32" s="29">
        <f t="shared" ref="D32:Y32" si="0">SUM(D6:D31)</f>
        <v>0</v>
      </c>
      <c r="E32" s="30">
        <f t="shared" si="0"/>
        <v>6840938</v>
      </c>
      <c r="F32" s="31">
        <f t="shared" si="0"/>
        <v>6840938</v>
      </c>
      <c r="G32" s="31">
        <f t="shared" si="0"/>
        <v>385305</v>
      </c>
      <c r="H32" s="31">
        <f t="shared" si="0"/>
        <v>319424</v>
      </c>
      <c r="I32" s="31">
        <f t="shared" si="0"/>
        <v>325352</v>
      </c>
      <c r="J32" s="31">
        <f t="shared" si="0"/>
        <v>1030081</v>
      </c>
      <c r="K32" s="31">
        <f t="shared" si="0"/>
        <v>325443</v>
      </c>
      <c r="L32" s="31">
        <f t="shared" si="0"/>
        <v>311226</v>
      </c>
      <c r="M32" s="31">
        <f t="shared" si="0"/>
        <v>374240</v>
      </c>
      <c r="N32" s="31">
        <f t="shared" si="0"/>
        <v>1010909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2040990</v>
      </c>
      <c r="X32" s="31">
        <f t="shared" si="0"/>
        <v>3420468</v>
      </c>
      <c r="Y32" s="31">
        <f t="shared" si="0"/>
        <v>-1379478</v>
      </c>
      <c r="Z32" s="32">
        <f>+IF(X32&lt;&gt;0,+(Y32/X32)*100,0)</f>
        <v>-40.33009517995783</v>
      </c>
      <c r="AA32" s="29">
        <f>SUM(AA6:AA31)</f>
        <v>6840938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1981758</v>
      </c>
      <c r="D34" s="20"/>
      <c r="E34" s="21">
        <v>2203453</v>
      </c>
      <c r="F34" s="22">
        <v>2203453</v>
      </c>
      <c r="G34" s="22">
        <v>80561</v>
      </c>
      <c r="H34" s="22">
        <v>115476</v>
      </c>
      <c r="I34" s="22">
        <v>111506</v>
      </c>
      <c r="J34" s="22">
        <v>307543</v>
      </c>
      <c r="K34" s="22">
        <v>136853</v>
      </c>
      <c r="L34" s="22">
        <v>113209</v>
      </c>
      <c r="M34" s="22">
        <v>107471</v>
      </c>
      <c r="N34" s="22">
        <v>357533</v>
      </c>
      <c r="O34" s="22"/>
      <c r="P34" s="22"/>
      <c r="Q34" s="22"/>
      <c r="R34" s="22"/>
      <c r="S34" s="22"/>
      <c r="T34" s="22"/>
      <c r="U34" s="22"/>
      <c r="V34" s="22"/>
      <c r="W34" s="22">
        <v>665076</v>
      </c>
      <c r="X34" s="22">
        <v>1101720</v>
      </c>
      <c r="Y34" s="22">
        <v>-436644</v>
      </c>
      <c r="Z34" s="23">
        <v>-39.632937588497988</v>
      </c>
      <c r="AA34" s="20">
        <v>2203453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6208992</v>
      </c>
      <c r="D36" s="20"/>
      <c r="E36" s="21">
        <v>7256359</v>
      </c>
      <c r="F36" s="22">
        <v>7256359</v>
      </c>
      <c r="G36" s="22">
        <v>518091</v>
      </c>
      <c r="H36" s="22">
        <v>634460</v>
      </c>
      <c r="I36" s="22">
        <v>701562</v>
      </c>
      <c r="J36" s="22">
        <v>1854113</v>
      </c>
      <c r="K36" s="22">
        <v>535657</v>
      </c>
      <c r="L36" s="22">
        <v>457038</v>
      </c>
      <c r="M36" s="22">
        <v>467505</v>
      </c>
      <c r="N36" s="22">
        <v>1460200</v>
      </c>
      <c r="O36" s="22"/>
      <c r="P36" s="22"/>
      <c r="Q36" s="22"/>
      <c r="R36" s="22"/>
      <c r="S36" s="22"/>
      <c r="T36" s="22"/>
      <c r="U36" s="22"/>
      <c r="V36" s="22"/>
      <c r="W36" s="22">
        <v>3314313</v>
      </c>
      <c r="X36" s="22">
        <v>3628182</v>
      </c>
      <c r="Y36" s="22">
        <v>-313869</v>
      </c>
      <c r="Z36" s="23">
        <v>-8.6508615058450751</v>
      </c>
      <c r="AA36" s="20">
        <v>7256359</v>
      </c>
    </row>
    <row r="37" spans="1:27" ht="13.5" x14ac:dyDescent="0.25">
      <c r="A37" s="19" t="s">
        <v>63</v>
      </c>
      <c r="B37" s="15" t="s">
        <v>32</v>
      </c>
      <c r="C37" s="20">
        <v>6636</v>
      </c>
      <c r="D37" s="20"/>
      <c r="E37" s="21">
        <v>1500000</v>
      </c>
      <c r="F37" s="22">
        <v>1500000</v>
      </c>
      <c r="G37" s="22"/>
      <c r="H37" s="22"/>
      <c r="I37" s="22">
        <v>59202</v>
      </c>
      <c r="J37" s="22">
        <v>59202</v>
      </c>
      <c r="K37" s="22"/>
      <c r="L37" s="22"/>
      <c r="M37" s="22">
        <v>24000</v>
      </c>
      <c r="N37" s="22">
        <v>24000</v>
      </c>
      <c r="O37" s="22"/>
      <c r="P37" s="22"/>
      <c r="Q37" s="22"/>
      <c r="R37" s="22"/>
      <c r="S37" s="22"/>
      <c r="T37" s="22"/>
      <c r="U37" s="22"/>
      <c r="V37" s="22"/>
      <c r="W37" s="22">
        <v>83202</v>
      </c>
      <c r="X37" s="22">
        <v>750000</v>
      </c>
      <c r="Y37" s="22">
        <v>-666798</v>
      </c>
      <c r="Z37" s="23">
        <v>-88.906399999999991</v>
      </c>
      <c r="AA37" s="20">
        <v>1500000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2059329</v>
      </c>
      <c r="D39" s="20"/>
      <c r="E39" s="21">
        <v>8384294</v>
      </c>
      <c r="F39" s="22">
        <v>8384294</v>
      </c>
      <c r="G39" s="22">
        <v>174416</v>
      </c>
      <c r="H39" s="22">
        <v>174416</v>
      </c>
      <c r="I39" s="22">
        <v>168789</v>
      </c>
      <c r="J39" s="22">
        <v>517621</v>
      </c>
      <c r="K39" s="22">
        <v>174416</v>
      </c>
      <c r="L39" s="22">
        <v>168789</v>
      </c>
      <c r="M39" s="22">
        <v>174416</v>
      </c>
      <c r="N39" s="22">
        <v>517621</v>
      </c>
      <c r="O39" s="22"/>
      <c r="P39" s="22"/>
      <c r="Q39" s="22"/>
      <c r="R39" s="22"/>
      <c r="S39" s="22"/>
      <c r="T39" s="22"/>
      <c r="U39" s="22"/>
      <c r="V39" s="22"/>
      <c r="W39" s="22">
        <v>1035242</v>
      </c>
      <c r="X39" s="22">
        <v>4192146</v>
      </c>
      <c r="Y39" s="22">
        <v>-3156904</v>
      </c>
      <c r="Z39" s="23">
        <v>-75.305201679521659</v>
      </c>
      <c r="AA39" s="20">
        <v>8384294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15533417</v>
      </c>
      <c r="D41" s="20"/>
      <c r="E41" s="21">
        <v>4800000</v>
      </c>
      <c r="F41" s="22">
        <v>4800000</v>
      </c>
      <c r="G41" s="22"/>
      <c r="H41" s="22"/>
      <c r="I41" s="22">
        <v>1270432</v>
      </c>
      <c r="J41" s="22">
        <v>1270432</v>
      </c>
      <c r="K41" s="22"/>
      <c r="L41" s="22">
        <v>347745</v>
      </c>
      <c r="M41" s="22">
        <v>614346</v>
      </c>
      <c r="N41" s="22">
        <v>962091</v>
      </c>
      <c r="O41" s="22"/>
      <c r="P41" s="22"/>
      <c r="Q41" s="22"/>
      <c r="R41" s="22"/>
      <c r="S41" s="22"/>
      <c r="T41" s="22"/>
      <c r="U41" s="22"/>
      <c r="V41" s="22"/>
      <c r="W41" s="22">
        <v>2232523</v>
      </c>
      <c r="X41" s="22">
        <v>2400000</v>
      </c>
      <c r="Y41" s="22">
        <v>-167477</v>
      </c>
      <c r="Z41" s="23">
        <v>-6.9782083333333329</v>
      </c>
      <c r="AA41" s="20">
        <v>4800000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18049740</v>
      </c>
      <c r="D44" s="20"/>
      <c r="E44" s="21">
        <v>18010480</v>
      </c>
      <c r="F44" s="22">
        <v>18010480</v>
      </c>
      <c r="G44" s="22">
        <v>1460390</v>
      </c>
      <c r="H44" s="22">
        <v>1427819</v>
      </c>
      <c r="I44" s="22">
        <v>2143625</v>
      </c>
      <c r="J44" s="22">
        <v>5031834</v>
      </c>
      <c r="K44" s="22">
        <v>3283684</v>
      </c>
      <c r="L44" s="22">
        <v>1747288</v>
      </c>
      <c r="M44" s="22">
        <v>2676462</v>
      </c>
      <c r="N44" s="22">
        <v>7707434</v>
      </c>
      <c r="O44" s="22"/>
      <c r="P44" s="22"/>
      <c r="Q44" s="22"/>
      <c r="R44" s="22"/>
      <c r="S44" s="22"/>
      <c r="T44" s="22"/>
      <c r="U44" s="22"/>
      <c r="V44" s="22"/>
      <c r="W44" s="22">
        <v>12739268</v>
      </c>
      <c r="X44" s="22">
        <v>9005238</v>
      </c>
      <c r="Y44" s="22">
        <v>3734030</v>
      </c>
      <c r="Z44" s="23">
        <v>41.465089540109879</v>
      </c>
      <c r="AA44" s="20">
        <v>18010480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43839872</v>
      </c>
      <c r="D47" s="29">
        <f t="shared" ref="D47:Y47" si="1">SUM(D34:D46)</f>
        <v>0</v>
      </c>
      <c r="E47" s="30">
        <f t="shared" si="1"/>
        <v>42154586</v>
      </c>
      <c r="F47" s="31">
        <f t="shared" si="1"/>
        <v>42154586</v>
      </c>
      <c r="G47" s="31">
        <f t="shared" si="1"/>
        <v>2233458</v>
      </c>
      <c r="H47" s="31">
        <f t="shared" si="1"/>
        <v>2352171</v>
      </c>
      <c r="I47" s="31">
        <f t="shared" si="1"/>
        <v>4455116</v>
      </c>
      <c r="J47" s="31">
        <f t="shared" si="1"/>
        <v>9040745</v>
      </c>
      <c r="K47" s="31">
        <f t="shared" si="1"/>
        <v>4130610</v>
      </c>
      <c r="L47" s="31">
        <f t="shared" si="1"/>
        <v>2834069</v>
      </c>
      <c r="M47" s="31">
        <f t="shared" si="1"/>
        <v>4064200</v>
      </c>
      <c r="N47" s="31">
        <f t="shared" si="1"/>
        <v>11028879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20069624</v>
      </c>
      <c r="X47" s="31">
        <f t="shared" si="1"/>
        <v>21077286</v>
      </c>
      <c r="Y47" s="31">
        <f t="shared" si="1"/>
        <v>-1007662</v>
      </c>
      <c r="Z47" s="32">
        <f>+IF(X47&lt;&gt;0,+(Y47/X47)*100,0)</f>
        <v>-4.7807957817719036</v>
      </c>
      <c r="AA47" s="29">
        <f>SUM(AA34:AA46)</f>
        <v>42154586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-39961595</v>
      </c>
      <c r="D48" s="39">
        <f t="shared" si="2"/>
        <v>0</v>
      </c>
      <c r="E48" s="40">
        <f t="shared" si="2"/>
        <v>-35313648</v>
      </c>
      <c r="F48" s="41">
        <f t="shared" si="2"/>
        <v>-35313648</v>
      </c>
      <c r="G48" s="41">
        <f t="shared" si="2"/>
        <v>-1848153</v>
      </c>
      <c r="H48" s="41">
        <f t="shared" si="2"/>
        <v>-2032747</v>
      </c>
      <c r="I48" s="41">
        <f t="shared" si="2"/>
        <v>-4129764</v>
      </c>
      <c r="J48" s="41">
        <f t="shared" si="2"/>
        <v>-8010664</v>
      </c>
      <c r="K48" s="41">
        <f t="shared" si="2"/>
        <v>-3805167</v>
      </c>
      <c r="L48" s="41">
        <f t="shared" si="2"/>
        <v>-2522843</v>
      </c>
      <c r="M48" s="41">
        <f t="shared" si="2"/>
        <v>-3689960</v>
      </c>
      <c r="N48" s="41">
        <f t="shared" si="2"/>
        <v>-10017970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-18028634</v>
      </c>
      <c r="X48" s="41">
        <f t="shared" si="2"/>
        <v>-17656818</v>
      </c>
      <c r="Y48" s="41">
        <f t="shared" si="2"/>
        <v>-371816</v>
      </c>
      <c r="Z48" s="42">
        <f>+IF(X48&lt;&gt;0,+(Y48/X48)*100,0)</f>
        <v>2.1057927878058211</v>
      </c>
      <c r="AA48" s="39">
        <f>+AA32-AA47</f>
        <v>-35313648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6700000</v>
      </c>
      <c r="F49" s="22">
        <v>6700000</v>
      </c>
      <c r="G49" s="22"/>
      <c r="H49" s="22"/>
      <c r="I49" s="22">
        <v>652964</v>
      </c>
      <c r="J49" s="22">
        <v>652964</v>
      </c>
      <c r="K49" s="22"/>
      <c r="L49" s="22">
        <v>416933</v>
      </c>
      <c r="M49" s="22">
        <v>1249750</v>
      </c>
      <c r="N49" s="22">
        <v>1666683</v>
      </c>
      <c r="O49" s="22"/>
      <c r="P49" s="22"/>
      <c r="Q49" s="22"/>
      <c r="R49" s="22"/>
      <c r="S49" s="22"/>
      <c r="T49" s="22"/>
      <c r="U49" s="22"/>
      <c r="V49" s="22"/>
      <c r="W49" s="22">
        <v>2319647</v>
      </c>
      <c r="X49" s="22">
        <v>3349998</v>
      </c>
      <c r="Y49" s="22">
        <v>-1030351</v>
      </c>
      <c r="Z49" s="23">
        <v>-30.756764630904261</v>
      </c>
      <c r="AA49" s="20">
        <v>6700000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-39961595</v>
      </c>
      <c r="D51" s="48">
        <f t="shared" si="3"/>
        <v>0</v>
      </c>
      <c r="E51" s="49">
        <f t="shared" si="3"/>
        <v>-28613648</v>
      </c>
      <c r="F51" s="50">
        <f t="shared" si="3"/>
        <v>-28613648</v>
      </c>
      <c r="G51" s="50">
        <f t="shared" si="3"/>
        <v>-1848153</v>
      </c>
      <c r="H51" s="50">
        <f t="shared" si="3"/>
        <v>-2032747</v>
      </c>
      <c r="I51" s="50">
        <f t="shared" si="3"/>
        <v>-3476800</v>
      </c>
      <c r="J51" s="50">
        <f t="shared" si="3"/>
        <v>-7357700</v>
      </c>
      <c r="K51" s="50">
        <f t="shared" si="3"/>
        <v>-3805167</v>
      </c>
      <c r="L51" s="50">
        <f t="shared" si="3"/>
        <v>-2105910</v>
      </c>
      <c r="M51" s="50">
        <f t="shared" si="3"/>
        <v>-2440210</v>
      </c>
      <c r="N51" s="50">
        <f t="shared" si="3"/>
        <v>-8351287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-15708987</v>
      </c>
      <c r="X51" s="50">
        <f t="shared" si="3"/>
        <v>-14306820</v>
      </c>
      <c r="Y51" s="50">
        <f t="shared" si="3"/>
        <v>-1402167</v>
      </c>
      <c r="Z51" s="51">
        <f>+IF(X51&lt;&gt;0,+(Y51/X51)*100,0)</f>
        <v>9.8006894613897426</v>
      </c>
      <c r="AA51" s="48">
        <f>SUM(AA48:AA50)</f>
        <v>-28613648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-39961595</v>
      </c>
      <c r="D53" s="54">
        <f>+D51-D52</f>
        <v>0</v>
      </c>
      <c r="E53" s="55">
        <f t="shared" si="4"/>
        <v>-28613648</v>
      </c>
      <c r="F53" s="56">
        <f t="shared" si="4"/>
        <v>-28613648</v>
      </c>
      <c r="G53" s="56">
        <f t="shared" si="4"/>
        <v>-1848153</v>
      </c>
      <c r="H53" s="56">
        <f t="shared" si="4"/>
        <v>-2032747</v>
      </c>
      <c r="I53" s="56">
        <f t="shared" si="4"/>
        <v>-3476800</v>
      </c>
      <c r="J53" s="56">
        <f t="shared" si="4"/>
        <v>-7357700</v>
      </c>
      <c r="K53" s="56">
        <f t="shared" si="4"/>
        <v>-3805167</v>
      </c>
      <c r="L53" s="56">
        <f t="shared" si="4"/>
        <v>-2105910</v>
      </c>
      <c r="M53" s="56">
        <f t="shared" si="4"/>
        <v>-2440210</v>
      </c>
      <c r="N53" s="56">
        <f t="shared" si="4"/>
        <v>-8351287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-15708987</v>
      </c>
      <c r="X53" s="56">
        <f t="shared" si="4"/>
        <v>-14306820</v>
      </c>
      <c r="Y53" s="56">
        <f t="shared" si="4"/>
        <v>-1402167</v>
      </c>
      <c r="Z53" s="57">
        <f>+IF(X53&lt;&gt;0,+(Y53/X53)*100,0)</f>
        <v>9.8006894613897426</v>
      </c>
      <c r="AA53" s="54">
        <f>+AA51-AA52</f>
        <v>-28613648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-39961595</v>
      </c>
      <c r="D56" s="48">
        <f>SUM(D53:D55)</f>
        <v>0</v>
      </c>
      <c r="E56" s="49">
        <f t="shared" si="5"/>
        <v>-28613648</v>
      </c>
      <c r="F56" s="50">
        <f t="shared" si="5"/>
        <v>-28613648</v>
      </c>
      <c r="G56" s="50">
        <f t="shared" si="5"/>
        <v>-1848153</v>
      </c>
      <c r="H56" s="50">
        <f t="shared" si="5"/>
        <v>-2032747</v>
      </c>
      <c r="I56" s="50">
        <f t="shared" si="5"/>
        <v>-3476800</v>
      </c>
      <c r="J56" s="50">
        <f t="shared" si="5"/>
        <v>-7357700</v>
      </c>
      <c r="K56" s="50">
        <f t="shared" si="5"/>
        <v>-3805167</v>
      </c>
      <c r="L56" s="50">
        <f t="shared" si="5"/>
        <v>-2105910</v>
      </c>
      <c r="M56" s="50">
        <f t="shared" si="5"/>
        <v>-2440210</v>
      </c>
      <c r="N56" s="50">
        <f t="shared" si="5"/>
        <v>-8351287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-15708987</v>
      </c>
      <c r="X56" s="50">
        <f t="shared" si="5"/>
        <v>-14306820</v>
      </c>
      <c r="Y56" s="50">
        <f t="shared" si="5"/>
        <v>-1402167</v>
      </c>
      <c r="Z56" s="51">
        <f>+IF(X56&lt;&gt;0,+(Y56/X56)*100,0)</f>
        <v>9.8006894613897426</v>
      </c>
      <c r="AA56" s="48">
        <f>SUM(AA53:AA55)</f>
        <v>-28613648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-39961595</v>
      </c>
      <c r="D59" s="65">
        <f>SUM(D56:D58)</f>
        <v>0</v>
      </c>
      <c r="E59" s="66">
        <f t="shared" si="6"/>
        <v>-28613648</v>
      </c>
      <c r="F59" s="67">
        <f t="shared" si="6"/>
        <v>-28613648</v>
      </c>
      <c r="G59" s="67">
        <f t="shared" si="6"/>
        <v>-1848153</v>
      </c>
      <c r="H59" s="67">
        <f t="shared" si="6"/>
        <v>-2032747</v>
      </c>
      <c r="I59" s="67">
        <f t="shared" si="6"/>
        <v>-3476800</v>
      </c>
      <c r="J59" s="67">
        <f t="shared" si="6"/>
        <v>-7357700</v>
      </c>
      <c r="K59" s="67">
        <f t="shared" si="6"/>
        <v>-3805167</v>
      </c>
      <c r="L59" s="67">
        <f t="shared" si="6"/>
        <v>-2105910</v>
      </c>
      <c r="M59" s="67">
        <f t="shared" si="6"/>
        <v>-2440210</v>
      </c>
      <c r="N59" s="67">
        <f t="shared" si="6"/>
        <v>-8351287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-15708987</v>
      </c>
      <c r="X59" s="67">
        <f t="shared" si="6"/>
        <v>-14306820</v>
      </c>
      <c r="Y59" s="67">
        <f t="shared" si="6"/>
        <v>-1402167</v>
      </c>
      <c r="Z59" s="68">
        <f>+IF(X59&lt;&gt;0,+(Y59/X59)*100,0)</f>
        <v>9.8006894613897426</v>
      </c>
      <c r="AA59" s="65">
        <f>SUM(AA56:AA58)</f>
        <v>-28613648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122576839</v>
      </c>
      <c r="F6" s="22">
        <v>122576839</v>
      </c>
      <c r="G6" s="22">
        <v>7948551</v>
      </c>
      <c r="H6" s="22">
        <v>9630355</v>
      </c>
      <c r="I6" s="22">
        <v>9833866</v>
      </c>
      <c r="J6" s="22">
        <v>27412772</v>
      </c>
      <c r="K6" s="22">
        <v>8434818</v>
      </c>
      <c r="L6" s="22">
        <v>9198944</v>
      </c>
      <c r="M6" s="22">
        <v>7734374</v>
      </c>
      <c r="N6" s="22">
        <v>25368136</v>
      </c>
      <c r="O6" s="22"/>
      <c r="P6" s="22"/>
      <c r="Q6" s="22"/>
      <c r="R6" s="22"/>
      <c r="S6" s="22"/>
      <c r="T6" s="22"/>
      <c r="U6" s="22"/>
      <c r="V6" s="22"/>
      <c r="W6" s="22">
        <v>52780908</v>
      </c>
      <c r="X6" s="22">
        <v>61288416</v>
      </c>
      <c r="Y6" s="22">
        <v>-8507508</v>
      </c>
      <c r="Z6" s="23">
        <v>-13.881102751945818</v>
      </c>
      <c r="AA6" s="20">
        <v>122576839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17717014</v>
      </c>
      <c r="F13" s="22">
        <v>17717014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8858508</v>
      </c>
      <c r="Y13" s="22">
        <v>-8858508</v>
      </c>
      <c r="Z13" s="23">
        <v>-100</v>
      </c>
      <c r="AA13" s="20">
        <v>17717014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54041000</v>
      </c>
      <c r="F30" s="22">
        <v>54041000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27020502</v>
      </c>
      <c r="Y30" s="22">
        <v>-27020502</v>
      </c>
      <c r="Z30" s="23">
        <v>-100</v>
      </c>
      <c r="AA30" s="20">
        <v>54041000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194334853</v>
      </c>
      <c r="F32" s="31">
        <f t="shared" si="0"/>
        <v>194334853</v>
      </c>
      <c r="G32" s="31">
        <f t="shared" si="0"/>
        <v>7948551</v>
      </c>
      <c r="H32" s="31">
        <f t="shared" si="0"/>
        <v>9630355</v>
      </c>
      <c r="I32" s="31">
        <f t="shared" si="0"/>
        <v>9833866</v>
      </c>
      <c r="J32" s="31">
        <f t="shared" si="0"/>
        <v>27412772</v>
      </c>
      <c r="K32" s="31">
        <f t="shared" si="0"/>
        <v>8434818</v>
      </c>
      <c r="L32" s="31">
        <f t="shared" si="0"/>
        <v>9198944</v>
      </c>
      <c r="M32" s="31">
        <f t="shared" si="0"/>
        <v>7734374</v>
      </c>
      <c r="N32" s="31">
        <f t="shared" si="0"/>
        <v>25368136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52780908</v>
      </c>
      <c r="X32" s="31">
        <f t="shared" si="0"/>
        <v>97167426</v>
      </c>
      <c r="Y32" s="31">
        <f t="shared" si="0"/>
        <v>-44386518</v>
      </c>
      <c r="Z32" s="32">
        <f>+IF(X32&lt;&gt;0,+(Y32/X32)*100,0)</f>
        <v>-45.680450565809991</v>
      </c>
      <c r="AA32" s="29">
        <f>SUM(AA6:AA31)</f>
        <v>194334853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3823622</v>
      </c>
      <c r="F34" s="22">
        <v>3823622</v>
      </c>
      <c r="G34" s="22">
        <v>431830</v>
      </c>
      <c r="H34" s="22">
        <v>520856</v>
      </c>
      <c r="I34" s="22">
        <v>500792</v>
      </c>
      <c r="J34" s="22">
        <v>1453478</v>
      </c>
      <c r="K34" s="22">
        <v>469199</v>
      </c>
      <c r="L34" s="22">
        <v>448379</v>
      </c>
      <c r="M34" s="22">
        <v>481120</v>
      </c>
      <c r="N34" s="22">
        <v>1398698</v>
      </c>
      <c r="O34" s="22"/>
      <c r="P34" s="22"/>
      <c r="Q34" s="22"/>
      <c r="R34" s="22"/>
      <c r="S34" s="22"/>
      <c r="T34" s="22"/>
      <c r="U34" s="22"/>
      <c r="V34" s="22"/>
      <c r="W34" s="22">
        <v>2852176</v>
      </c>
      <c r="X34" s="22">
        <v>1911804</v>
      </c>
      <c r="Y34" s="22">
        <v>940372</v>
      </c>
      <c r="Z34" s="23">
        <v>49.187678234798128</v>
      </c>
      <c r="AA34" s="20">
        <v>3823622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73152362</v>
      </c>
      <c r="F36" s="22">
        <v>73152362</v>
      </c>
      <c r="G36" s="22"/>
      <c r="H36" s="22"/>
      <c r="I36" s="22">
        <v>17582131</v>
      </c>
      <c r="J36" s="22">
        <v>17582131</v>
      </c>
      <c r="K36" s="22">
        <v>18747293</v>
      </c>
      <c r="L36" s="22">
        <v>5362986</v>
      </c>
      <c r="M36" s="22">
        <v>4702781</v>
      </c>
      <c r="N36" s="22">
        <v>28813060</v>
      </c>
      <c r="O36" s="22"/>
      <c r="P36" s="22"/>
      <c r="Q36" s="22"/>
      <c r="R36" s="22"/>
      <c r="S36" s="22"/>
      <c r="T36" s="22"/>
      <c r="U36" s="22"/>
      <c r="V36" s="22"/>
      <c r="W36" s="22">
        <v>46395191</v>
      </c>
      <c r="X36" s="22">
        <v>36576180</v>
      </c>
      <c r="Y36" s="22">
        <v>9819011</v>
      </c>
      <c r="Z36" s="23">
        <v>26.845370402267264</v>
      </c>
      <c r="AA36" s="20">
        <v>73152362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640542</v>
      </c>
      <c r="F37" s="22">
        <v>640542</v>
      </c>
      <c r="G37" s="22">
        <v>543932</v>
      </c>
      <c r="H37" s="22"/>
      <c r="I37" s="22"/>
      <c r="J37" s="22">
        <v>543932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543932</v>
      </c>
      <c r="X37" s="22">
        <v>320268</v>
      </c>
      <c r="Y37" s="22">
        <v>223664</v>
      </c>
      <c r="Z37" s="23">
        <v>69.836511921265938</v>
      </c>
      <c r="AA37" s="20">
        <v>640542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16279813</v>
      </c>
      <c r="F39" s="22">
        <v>16279813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8139906</v>
      </c>
      <c r="Y39" s="22">
        <v>-8139906</v>
      </c>
      <c r="Z39" s="23">
        <v>-100</v>
      </c>
      <c r="AA39" s="20">
        <v>16279813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2000000</v>
      </c>
      <c r="F41" s="22">
        <v>2000000</v>
      </c>
      <c r="G41" s="22">
        <v>18000</v>
      </c>
      <c r="H41" s="22"/>
      <c r="I41" s="22">
        <v>85914</v>
      </c>
      <c r="J41" s="22">
        <v>103914</v>
      </c>
      <c r="K41" s="22">
        <v>446819</v>
      </c>
      <c r="L41" s="22">
        <v>485421</v>
      </c>
      <c r="M41" s="22">
        <v>37419</v>
      </c>
      <c r="N41" s="22">
        <v>969659</v>
      </c>
      <c r="O41" s="22"/>
      <c r="P41" s="22"/>
      <c r="Q41" s="22"/>
      <c r="R41" s="22"/>
      <c r="S41" s="22"/>
      <c r="T41" s="22"/>
      <c r="U41" s="22"/>
      <c r="V41" s="22"/>
      <c r="W41" s="22">
        <v>1073573</v>
      </c>
      <c r="X41" s="22">
        <v>1000002</v>
      </c>
      <c r="Y41" s="22">
        <v>73571</v>
      </c>
      <c r="Z41" s="23">
        <v>7.3570852858294291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>
        <v>155691</v>
      </c>
      <c r="H44" s="22">
        <v>8587</v>
      </c>
      <c r="I44" s="22">
        <v>283374</v>
      </c>
      <c r="J44" s="22">
        <v>447652</v>
      </c>
      <c r="K44" s="22">
        <v>286214</v>
      </c>
      <c r="L44" s="22">
        <v>17277</v>
      </c>
      <c r="M44" s="22">
        <v>288</v>
      </c>
      <c r="N44" s="22">
        <v>303779</v>
      </c>
      <c r="O44" s="22"/>
      <c r="P44" s="22"/>
      <c r="Q44" s="22"/>
      <c r="R44" s="22"/>
      <c r="S44" s="22"/>
      <c r="T44" s="22"/>
      <c r="U44" s="22"/>
      <c r="V44" s="22"/>
      <c r="W44" s="22">
        <v>751431</v>
      </c>
      <c r="X44" s="22">
        <v>500004</v>
      </c>
      <c r="Y44" s="22">
        <v>251427</v>
      </c>
      <c r="Z44" s="23">
        <v>50.284997720018239</v>
      </c>
      <c r="AA44" s="20">
        <v>1000000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96896339</v>
      </c>
      <c r="F47" s="31">
        <f t="shared" si="1"/>
        <v>96896339</v>
      </c>
      <c r="G47" s="31">
        <f t="shared" si="1"/>
        <v>1149453</v>
      </c>
      <c r="H47" s="31">
        <f t="shared" si="1"/>
        <v>529443</v>
      </c>
      <c r="I47" s="31">
        <f t="shared" si="1"/>
        <v>18452211</v>
      </c>
      <c r="J47" s="31">
        <f t="shared" si="1"/>
        <v>20131107</v>
      </c>
      <c r="K47" s="31">
        <f t="shared" si="1"/>
        <v>19949525</v>
      </c>
      <c r="L47" s="31">
        <f t="shared" si="1"/>
        <v>6314063</v>
      </c>
      <c r="M47" s="31">
        <f t="shared" si="1"/>
        <v>5221608</v>
      </c>
      <c r="N47" s="31">
        <f t="shared" si="1"/>
        <v>31485196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51616303</v>
      </c>
      <c r="X47" s="31">
        <f t="shared" si="1"/>
        <v>48448164</v>
      </c>
      <c r="Y47" s="31">
        <f t="shared" si="1"/>
        <v>3168139</v>
      </c>
      <c r="Z47" s="32">
        <f>+IF(X47&lt;&gt;0,+(Y47/X47)*100,0)</f>
        <v>6.5392343866735594</v>
      </c>
      <c r="AA47" s="29">
        <f>SUM(AA34:AA46)</f>
        <v>96896339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97438514</v>
      </c>
      <c r="F48" s="41">
        <f t="shared" si="2"/>
        <v>97438514</v>
      </c>
      <c r="G48" s="41">
        <f t="shared" si="2"/>
        <v>6799098</v>
      </c>
      <c r="H48" s="41">
        <f t="shared" si="2"/>
        <v>9100912</v>
      </c>
      <c r="I48" s="41">
        <f t="shared" si="2"/>
        <v>-8618345</v>
      </c>
      <c r="J48" s="41">
        <f t="shared" si="2"/>
        <v>7281665</v>
      </c>
      <c r="K48" s="41">
        <f t="shared" si="2"/>
        <v>-11514707</v>
      </c>
      <c r="L48" s="41">
        <f t="shared" si="2"/>
        <v>2884881</v>
      </c>
      <c r="M48" s="41">
        <f t="shared" si="2"/>
        <v>2512766</v>
      </c>
      <c r="N48" s="41">
        <f t="shared" si="2"/>
        <v>-6117060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1164605</v>
      </c>
      <c r="X48" s="41">
        <f t="shared" si="2"/>
        <v>48719262</v>
      </c>
      <c r="Y48" s="41">
        <f t="shared" si="2"/>
        <v>-47554657</v>
      </c>
      <c r="Z48" s="42">
        <f>+IF(X48&lt;&gt;0,+(Y48/X48)*100,0)</f>
        <v>-97.60955943872878</v>
      </c>
      <c r="AA48" s="39">
        <f>+AA32-AA47</f>
        <v>97438514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14528000</v>
      </c>
      <c r="F49" s="22">
        <v>14528000</v>
      </c>
      <c r="G49" s="22"/>
      <c r="H49" s="22">
        <v>1000000</v>
      </c>
      <c r="I49" s="22">
        <v>2658684</v>
      </c>
      <c r="J49" s="22">
        <v>3658684</v>
      </c>
      <c r="K49" s="22"/>
      <c r="L49" s="22">
        <v>1715620</v>
      </c>
      <c r="M49" s="22">
        <v>2000000</v>
      </c>
      <c r="N49" s="22">
        <v>3715620</v>
      </c>
      <c r="O49" s="22"/>
      <c r="P49" s="22"/>
      <c r="Q49" s="22"/>
      <c r="R49" s="22"/>
      <c r="S49" s="22"/>
      <c r="T49" s="22"/>
      <c r="U49" s="22"/>
      <c r="V49" s="22"/>
      <c r="W49" s="22">
        <v>7374304</v>
      </c>
      <c r="X49" s="22">
        <v>7263996</v>
      </c>
      <c r="Y49" s="22">
        <v>110308</v>
      </c>
      <c r="Z49" s="23">
        <v>1.5185581049328771</v>
      </c>
      <c r="AA49" s="20">
        <v>14528000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111966514</v>
      </c>
      <c r="F51" s="50">
        <f t="shared" si="3"/>
        <v>111966514</v>
      </c>
      <c r="G51" s="50">
        <f t="shared" si="3"/>
        <v>6799098</v>
      </c>
      <c r="H51" s="50">
        <f t="shared" si="3"/>
        <v>10100912</v>
      </c>
      <c r="I51" s="50">
        <f t="shared" si="3"/>
        <v>-5959661</v>
      </c>
      <c r="J51" s="50">
        <f t="shared" si="3"/>
        <v>10940349</v>
      </c>
      <c r="K51" s="50">
        <f t="shared" si="3"/>
        <v>-11514707</v>
      </c>
      <c r="L51" s="50">
        <f t="shared" si="3"/>
        <v>4600501</v>
      </c>
      <c r="M51" s="50">
        <f t="shared" si="3"/>
        <v>4512766</v>
      </c>
      <c r="N51" s="50">
        <f t="shared" si="3"/>
        <v>-2401440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8538909</v>
      </c>
      <c r="X51" s="50">
        <f t="shared" si="3"/>
        <v>55983258</v>
      </c>
      <c r="Y51" s="50">
        <f t="shared" si="3"/>
        <v>-47444349</v>
      </c>
      <c r="Z51" s="51">
        <f>+IF(X51&lt;&gt;0,+(Y51/X51)*100,0)</f>
        <v>-84.747388228102054</v>
      </c>
      <c r="AA51" s="48">
        <f>SUM(AA48:AA50)</f>
        <v>111966514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111966514</v>
      </c>
      <c r="F53" s="56">
        <f t="shared" si="4"/>
        <v>111966514</v>
      </c>
      <c r="G53" s="56">
        <f t="shared" si="4"/>
        <v>6799098</v>
      </c>
      <c r="H53" s="56">
        <f t="shared" si="4"/>
        <v>10100912</v>
      </c>
      <c r="I53" s="56">
        <f t="shared" si="4"/>
        <v>-5959661</v>
      </c>
      <c r="J53" s="56">
        <f t="shared" si="4"/>
        <v>10940349</v>
      </c>
      <c r="K53" s="56">
        <f t="shared" si="4"/>
        <v>-11514707</v>
      </c>
      <c r="L53" s="56">
        <f t="shared" si="4"/>
        <v>4600501</v>
      </c>
      <c r="M53" s="56">
        <f t="shared" si="4"/>
        <v>4512766</v>
      </c>
      <c r="N53" s="56">
        <f t="shared" si="4"/>
        <v>-2401440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8538909</v>
      </c>
      <c r="X53" s="56">
        <f t="shared" si="4"/>
        <v>55983258</v>
      </c>
      <c r="Y53" s="56">
        <f t="shared" si="4"/>
        <v>-47444349</v>
      </c>
      <c r="Z53" s="57">
        <f>+IF(X53&lt;&gt;0,+(Y53/X53)*100,0)</f>
        <v>-84.747388228102054</v>
      </c>
      <c r="AA53" s="54">
        <f>+AA51-AA52</f>
        <v>111966514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111966514</v>
      </c>
      <c r="F56" s="50">
        <f t="shared" si="5"/>
        <v>111966514</v>
      </c>
      <c r="G56" s="50">
        <f t="shared" si="5"/>
        <v>6799098</v>
      </c>
      <c r="H56" s="50">
        <f t="shared" si="5"/>
        <v>10100912</v>
      </c>
      <c r="I56" s="50">
        <f t="shared" si="5"/>
        <v>-5959661</v>
      </c>
      <c r="J56" s="50">
        <f t="shared" si="5"/>
        <v>10940349</v>
      </c>
      <c r="K56" s="50">
        <f t="shared" si="5"/>
        <v>-11514707</v>
      </c>
      <c r="L56" s="50">
        <f t="shared" si="5"/>
        <v>4600501</v>
      </c>
      <c r="M56" s="50">
        <f t="shared" si="5"/>
        <v>4512766</v>
      </c>
      <c r="N56" s="50">
        <f t="shared" si="5"/>
        <v>-2401440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8538909</v>
      </c>
      <c r="X56" s="50">
        <f t="shared" si="5"/>
        <v>55983258</v>
      </c>
      <c r="Y56" s="50">
        <f t="shared" si="5"/>
        <v>-47444349</v>
      </c>
      <c r="Z56" s="51">
        <f>+IF(X56&lt;&gt;0,+(Y56/X56)*100,0)</f>
        <v>-84.747388228102054</v>
      </c>
      <c r="AA56" s="48">
        <f>SUM(AA53:AA55)</f>
        <v>111966514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111966514</v>
      </c>
      <c r="F59" s="67">
        <f t="shared" si="6"/>
        <v>111966514</v>
      </c>
      <c r="G59" s="67">
        <f t="shared" si="6"/>
        <v>6799098</v>
      </c>
      <c r="H59" s="67">
        <f t="shared" si="6"/>
        <v>10100912</v>
      </c>
      <c r="I59" s="67">
        <f t="shared" si="6"/>
        <v>-5959661</v>
      </c>
      <c r="J59" s="67">
        <f t="shared" si="6"/>
        <v>10940349</v>
      </c>
      <c r="K59" s="67">
        <f t="shared" si="6"/>
        <v>-11514707</v>
      </c>
      <c r="L59" s="67">
        <f t="shared" si="6"/>
        <v>4600501</v>
      </c>
      <c r="M59" s="67">
        <f t="shared" si="6"/>
        <v>4512766</v>
      </c>
      <c r="N59" s="67">
        <f t="shared" si="6"/>
        <v>-2401440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8538909</v>
      </c>
      <c r="X59" s="67">
        <f t="shared" si="6"/>
        <v>55983258</v>
      </c>
      <c r="Y59" s="67">
        <f t="shared" si="6"/>
        <v>-47444349</v>
      </c>
      <c r="Z59" s="68">
        <f>+IF(X59&lt;&gt;0,+(Y59/X59)*100,0)</f>
        <v>-84.747388228102054</v>
      </c>
      <c r="AA59" s="65">
        <f>SUM(AA56:AA58)</f>
        <v>111966514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997662386</v>
      </c>
      <c r="D6" s="20"/>
      <c r="E6" s="21">
        <v>1109135987</v>
      </c>
      <c r="F6" s="22">
        <v>1109135987</v>
      </c>
      <c r="G6" s="22">
        <v>95974958</v>
      </c>
      <c r="H6" s="22">
        <v>99625491</v>
      </c>
      <c r="I6" s="22">
        <v>130190085</v>
      </c>
      <c r="J6" s="22">
        <v>325790534</v>
      </c>
      <c r="K6" s="22">
        <v>58185866</v>
      </c>
      <c r="L6" s="22">
        <v>84815379</v>
      </c>
      <c r="M6" s="22">
        <v>95483423</v>
      </c>
      <c r="N6" s="22">
        <v>238484668</v>
      </c>
      <c r="O6" s="22"/>
      <c r="P6" s="22"/>
      <c r="Q6" s="22"/>
      <c r="R6" s="22"/>
      <c r="S6" s="22"/>
      <c r="T6" s="22"/>
      <c r="U6" s="22"/>
      <c r="V6" s="22"/>
      <c r="W6" s="22">
        <v>564275202</v>
      </c>
      <c r="X6" s="22">
        <v>554567958</v>
      </c>
      <c r="Y6" s="22">
        <v>9707244</v>
      </c>
      <c r="Z6" s="23">
        <v>1.7504155910861334</v>
      </c>
      <c r="AA6" s="20">
        <v>1109135987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56225208</v>
      </c>
      <c r="D13" s="20"/>
      <c r="E13" s="21">
        <v>48043300</v>
      </c>
      <c r="F13" s="22">
        <v>48043300</v>
      </c>
      <c r="G13" s="22">
        <v>5760195</v>
      </c>
      <c r="H13" s="22">
        <v>5744816</v>
      </c>
      <c r="I13" s="22">
        <v>5944088</v>
      </c>
      <c r="J13" s="22">
        <v>17449099</v>
      </c>
      <c r="K13" s="22">
        <v>3691388</v>
      </c>
      <c r="L13" s="22">
        <v>6203721</v>
      </c>
      <c r="M13" s="22">
        <v>6261655</v>
      </c>
      <c r="N13" s="22">
        <v>16156764</v>
      </c>
      <c r="O13" s="22"/>
      <c r="P13" s="22"/>
      <c r="Q13" s="22"/>
      <c r="R13" s="22"/>
      <c r="S13" s="22"/>
      <c r="T13" s="22"/>
      <c r="U13" s="22"/>
      <c r="V13" s="22"/>
      <c r="W13" s="22">
        <v>33605863</v>
      </c>
      <c r="X13" s="22">
        <v>24021648</v>
      </c>
      <c r="Y13" s="22">
        <v>9584215</v>
      </c>
      <c r="Z13" s="23">
        <v>39.898240953326763</v>
      </c>
      <c r="AA13" s="20">
        <v>48043300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360581</v>
      </c>
      <c r="D23" s="20"/>
      <c r="E23" s="21">
        <v>329785</v>
      </c>
      <c r="F23" s="22">
        <v>329785</v>
      </c>
      <c r="G23" s="22">
        <v>84143</v>
      </c>
      <c r="H23" s="22">
        <v>80300</v>
      </c>
      <c r="I23" s="22">
        <v>114710</v>
      </c>
      <c r="J23" s="22">
        <v>279153</v>
      </c>
      <c r="K23" s="22">
        <v>19851</v>
      </c>
      <c r="L23" s="22">
        <v>37490</v>
      </c>
      <c r="M23" s="22">
        <v>30646</v>
      </c>
      <c r="N23" s="22">
        <v>87987</v>
      </c>
      <c r="O23" s="22"/>
      <c r="P23" s="22"/>
      <c r="Q23" s="22"/>
      <c r="R23" s="22"/>
      <c r="S23" s="22"/>
      <c r="T23" s="22"/>
      <c r="U23" s="22"/>
      <c r="V23" s="22"/>
      <c r="W23" s="22">
        <v>367140</v>
      </c>
      <c r="X23" s="22">
        <v>164892</v>
      </c>
      <c r="Y23" s="22">
        <v>202248</v>
      </c>
      <c r="Z23" s="23">
        <v>122.65482861509352</v>
      </c>
      <c r="AA23" s="20">
        <v>329785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3992626</v>
      </c>
      <c r="D25" s="20"/>
      <c r="E25" s="21">
        <v>5000000</v>
      </c>
      <c r="F25" s="22">
        <v>5000000</v>
      </c>
      <c r="G25" s="22"/>
      <c r="H25" s="22"/>
      <c r="I25" s="22"/>
      <c r="J25" s="22"/>
      <c r="K25" s="22"/>
      <c r="L25" s="22">
        <v>867188</v>
      </c>
      <c r="M25" s="22">
        <v>49608</v>
      </c>
      <c r="N25" s="22">
        <v>916796</v>
      </c>
      <c r="O25" s="22"/>
      <c r="P25" s="22"/>
      <c r="Q25" s="22"/>
      <c r="R25" s="22"/>
      <c r="S25" s="22"/>
      <c r="T25" s="22"/>
      <c r="U25" s="22"/>
      <c r="V25" s="22"/>
      <c r="W25" s="22">
        <v>916796</v>
      </c>
      <c r="X25" s="22">
        <v>2499996</v>
      </c>
      <c r="Y25" s="22">
        <v>-1583200</v>
      </c>
      <c r="Z25" s="23">
        <v>-63.32810132496212</v>
      </c>
      <c r="AA25" s="20">
        <v>5000000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1058240801</v>
      </c>
      <c r="D32" s="29">
        <f t="shared" ref="D32:Y32" si="0">SUM(D6:D31)</f>
        <v>0</v>
      </c>
      <c r="E32" s="30">
        <f t="shared" si="0"/>
        <v>1162509072</v>
      </c>
      <c r="F32" s="31">
        <f t="shared" si="0"/>
        <v>1162509072</v>
      </c>
      <c r="G32" s="31">
        <f t="shared" si="0"/>
        <v>101819296</v>
      </c>
      <c r="H32" s="31">
        <f t="shared" si="0"/>
        <v>105450607</v>
      </c>
      <c r="I32" s="31">
        <f t="shared" si="0"/>
        <v>136248883</v>
      </c>
      <c r="J32" s="31">
        <f t="shared" si="0"/>
        <v>343518786</v>
      </c>
      <c r="K32" s="31">
        <f t="shared" si="0"/>
        <v>61897105</v>
      </c>
      <c r="L32" s="31">
        <f t="shared" si="0"/>
        <v>91923778</v>
      </c>
      <c r="M32" s="31">
        <f t="shared" si="0"/>
        <v>101825332</v>
      </c>
      <c r="N32" s="31">
        <f t="shared" si="0"/>
        <v>255646215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599165001</v>
      </c>
      <c r="X32" s="31">
        <f t="shared" si="0"/>
        <v>581254494</v>
      </c>
      <c r="Y32" s="31">
        <f t="shared" si="0"/>
        <v>17910507</v>
      </c>
      <c r="Z32" s="32">
        <f>+IF(X32&lt;&gt;0,+(Y32/X32)*100,0)</f>
        <v>3.0813537245528808</v>
      </c>
      <c r="AA32" s="29">
        <f>SUM(AA6:AA31)</f>
        <v>1162509072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61203237</v>
      </c>
      <c r="D34" s="20"/>
      <c r="E34" s="21">
        <v>61159862</v>
      </c>
      <c r="F34" s="22">
        <v>61159862</v>
      </c>
      <c r="G34" s="22">
        <v>4965950</v>
      </c>
      <c r="H34" s="22">
        <v>4652487</v>
      </c>
      <c r="I34" s="22">
        <v>5267907</v>
      </c>
      <c r="J34" s="22">
        <v>14886344</v>
      </c>
      <c r="K34" s="22">
        <v>5298719</v>
      </c>
      <c r="L34" s="22">
        <v>5371683</v>
      </c>
      <c r="M34" s="22">
        <v>5149384</v>
      </c>
      <c r="N34" s="22">
        <v>15819786</v>
      </c>
      <c r="O34" s="22"/>
      <c r="P34" s="22"/>
      <c r="Q34" s="22"/>
      <c r="R34" s="22"/>
      <c r="S34" s="22"/>
      <c r="T34" s="22"/>
      <c r="U34" s="22"/>
      <c r="V34" s="22"/>
      <c r="W34" s="22">
        <v>30706130</v>
      </c>
      <c r="X34" s="22">
        <v>30580062</v>
      </c>
      <c r="Y34" s="22">
        <v>126068</v>
      </c>
      <c r="Z34" s="23">
        <v>0.4122555408815064</v>
      </c>
      <c r="AA34" s="20">
        <v>61159862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1010483320</v>
      </c>
      <c r="D36" s="20"/>
      <c r="E36" s="21">
        <v>925000000</v>
      </c>
      <c r="F36" s="22">
        <v>925000000</v>
      </c>
      <c r="G36" s="22">
        <v>304364</v>
      </c>
      <c r="H36" s="22">
        <v>26992344</v>
      </c>
      <c r="I36" s="22">
        <v>35085970</v>
      </c>
      <c r="J36" s="22">
        <v>62382678</v>
      </c>
      <c r="K36" s="22">
        <v>38308179</v>
      </c>
      <c r="L36" s="22">
        <v>45472853</v>
      </c>
      <c r="M36" s="22">
        <v>109898196</v>
      </c>
      <c r="N36" s="22">
        <v>193679228</v>
      </c>
      <c r="O36" s="22"/>
      <c r="P36" s="22"/>
      <c r="Q36" s="22"/>
      <c r="R36" s="22"/>
      <c r="S36" s="22"/>
      <c r="T36" s="22"/>
      <c r="U36" s="22"/>
      <c r="V36" s="22"/>
      <c r="W36" s="22">
        <v>256061906</v>
      </c>
      <c r="X36" s="22">
        <v>462500004</v>
      </c>
      <c r="Y36" s="22">
        <v>-206438098</v>
      </c>
      <c r="Z36" s="23">
        <v>-44.635264046397715</v>
      </c>
      <c r="AA36" s="20">
        <v>925000000</v>
      </c>
    </row>
    <row r="37" spans="1:27" ht="13.5" x14ac:dyDescent="0.25">
      <c r="A37" s="19" t="s">
        <v>63</v>
      </c>
      <c r="B37" s="15" t="s">
        <v>32</v>
      </c>
      <c r="C37" s="20">
        <v>77832647</v>
      </c>
      <c r="D37" s="20"/>
      <c r="E37" s="21">
        <v>59492611</v>
      </c>
      <c r="F37" s="22">
        <v>59492611</v>
      </c>
      <c r="G37" s="22">
        <v>225157</v>
      </c>
      <c r="H37" s="22">
        <v>4245021</v>
      </c>
      <c r="I37" s="22">
        <v>1419087</v>
      </c>
      <c r="J37" s="22">
        <v>5889265</v>
      </c>
      <c r="K37" s="22">
        <v>2604676</v>
      </c>
      <c r="L37" s="22">
        <v>7676884</v>
      </c>
      <c r="M37" s="22">
        <v>4006899</v>
      </c>
      <c r="N37" s="22">
        <v>14288459</v>
      </c>
      <c r="O37" s="22"/>
      <c r="P37" s="22"/>
      <c r="Q37" s="22"/>
      <c r="R37" s="22"/>
      <c r="S37" s="22"/>
      <c r="T37" s="22"/>
      <c r="U37" s="22"/>
      <c r="V37" s="22"/>
      <c r="W37" s="22">
        <v>20177724</v>
      </c>
      <c r="X37" s="22">
        <v>29746452</v>
      </c>
      <c r="Y37" s="22">
        <v>-9568728</v>
      </c>
      <c r="Z37" s="23">
        <v>-32.16762792416386</v>
      </c>
      <c r="AA37" s="20">
        <v>59492611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388197595</v>
      </c>
      <c r="F38" s="22">
        <v>388197595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194098800</v>
      </c>
      <c r="Y38" s="22">
        <v>-194098800</v>
      </c>
      <c r="Z38" s="23">
        <v>-100</v>
      </c>
      <c r="AA38" s="20">
        <v>388197595</v>
      </c>
    </row>
    <row r="39" spans="1:27" ht="13.5" x14ac:dyDescent="0.25">
      <c r="A39" s="19" t="s">
        <v>65</v>
      </c>
      <c r="B39" s="15" t="s">
        <v>32</v>
      </c>
      <c r="C39" s="20">
        <v>54234809</v>
      </c>
      <c r="D39" s="20"/>
      <c r="E39" s="21">
        <v>64386741</v>
      </c>
      <c r="F39" s="22">
        <v>64386741</v>
      </c>
      <c r="G39" s="22"/>
      <c r="H39" s="22"/>
      <c r="I39" s="22">
        <v>13437925</v>
      </c>
      <c r="J39" s="22">
        <v>13437925</v>
      </c>
      <c r="K39" s="22">
        <v>4479308</v>
      </c>
      <c r="L39" s="22">
        <v>8958616</v>
      </c>
      <c r="M39" s="22"/>
      <c r="N39" s="22">
        <v>13437924</v>
      </c>
      <c r="O39" s="22"/>
      <c r="P39" s="22"/>
      <c r="Q39" s="22"/>
      <c r="R39" s="22"/>
      <c r="S39" s="22"/>
      <c r="T39" s="22"/>
      <c r="U39" s="22"/>
      <c r="V39" s="22"/>
      <c r="W39" s="22">
        <v>26875849</v>
      </c>
      <c r="X39" s="22">
        <v>32193384</v>
      </c>
      <c r="Y39" s="22">
        <v>-5317535</v>
      </c>
      <c r="Z39" s="23">
        <v>-16.517477628322638</v>
      </c>
      <c r="AA39" s="20">
        <v>64386741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125682</v>
      </c>
      <c r="F40" s="22">
        <v>125682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62844</v>
      </c>
      <c r="Y40" s="22">
        <v>-62844</v>
      </c>
      <c r="Z40" s="23">
        <v>-100</v>
      </c>
      <c r="AA40" s="20">
        <v>125682</v>
      </c>
    </row>
    <row r="41" spans="1:27" ht="13.5" x14ac:dyDescent="0.25">
      <c r="A41" s="19" t="s">
        <v>66</v>
      </c>
      <c r="B41" s="15" t="s">
        <v>32</v>
      </c>
      <c r="C41" s="20">
        <v>8344755</v>
      </c>
      <c r="D41" s="20"/>
      <c r="E41" s="21">
        <v>36785304</v>
      </c>
      <c r="F41" s="22">
        <v>36785304</v>
      </c>
      <c r="G41" s="22">
        <v>7016</v>
      </c>
      <c r="H41" s="22">
        <v>691887</v>
      </c>
      <c r="I41" s="22">
        <v>1168715</v>
      </c>
      <c r="J41" s="22">
        <v>1867618</v>
      </c>
      <c r="K41" s="22">
        <v>2323211</v>
      </c>
      <c r="L41" s="22">
        <v>3943014</v>
      </c>
      <c r="M41" s="22">
        <v>2063954</v>
      </c>
      <c r="N41" s="22">
        <v>8330179</v>
      </c>
      <c r="O41" s="22"/>
      <c r="P41" s="22"/>
      <c r="Q41" s="22"/>
      <c r="R41" s="22"/>
      <c r="S41" s="22"/>
      <c r="T41" s="22"/>
      <c r="U41" s="22"/>
      <c r="V41" s="22"/>
      <c r="W41" s="22">
        <v>10197797</v>
      </c>
      <c r="X41" s="22">
        <v>18392700</v>
      </c>
      <c r="Y41" s="22">
        <v>-8194903</v>
      </c>
      <c r="Z41" s="23">
        <v>-44.555193092911857</v>
      </c>
      <c r="AA41" s="20">
        <v>36785304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123988398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62434124</v>
      </c>
      <c r="D44" s="20"/>
      <c r="E44" s="21">
        <v>27828184</v>
      </c>
      <c r="F44" s="22">
        <v>27828184</v>
      </c>
      <c r="G44" s="22">
        <v>311234</v>
      </c>
      <c r="H44" s="22">
        <v>747438</v>
      </c>
      <c r="I44" s="22">
        <v>212348</v>
      </c>
      <c r="J44" s="22">
        <v>1271020</v>
      </c>
      <c r="K44" s="22">
        <v>1077436</v>
      </c>
      <c r="L44" s="22">
        <v>476275</v>
      </c>
      <c r="M44" s="22">
        <v>490869</v>
      </c>
      <c r="N44" s="22">
        <v>2044580</v>
      </c>
      <c r="O44" s="22"/>
      <c r="P44" s="22"/>
      <c r="Q44" s="22"/>
      <c r="R44" s="22"/>
      <c r="S44" s="22"/>
      <c r="T44" s="22"/>
      <c r="U44" s="22"/>
      <c r="V44" s="22"/>
      <c r="W44" s="22">
        <v>3315600</v>
      </c>
      <c r="X44" s="22">
        <v>13914168</v>
      </c>
      <c r="Y44" s="22">
        <v>-10598568</v>
      </c>
      <c r="Z44" s="23">
        <v>-76.17105097480497</v>
      </c>
      <c r="AA44" s="20">
        <v>27828184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1398521290</v>
      </c>
      <c r="D47" s="29">
        <f t="shared" ref="D47:Y47" si="1">SUM(D34:D46)</f>
        <v>0</v>
      </c>
      <c r="E47" s="30">
        <f t="shared" si="1"/>
        <v>1562975979</v>
      </c>
      <c r="F47" s="31">
        <f t="shared" si="1"/>
        <v>1562975979</v>
      </c>
      <c r="G47" s="31">
        <f t="shared" si="1"/>
        <v>5813721</v>
      </c>
      <c r="H47" s="31">
        <f t="shared" si="1"/>
        <v>37329177</v>
      </c>
      <c r="I47" s="31">
        <f t="shared" si="1"/>
        <v>56591952</v>
      </c>
      <c r="J47" s="31">
        <f t="shared" si="1"/>
        <v>99734850</v>
      </c>
      <c r="K47" s="31">
        <f t="shared" si="1"/>
        <v>54091529</v>
      </c>
      <c r="L47" s="31">
        <f t="shared" si="1"/>
        <v>71899325</v>
      </c>
      <c r="M47" s="31">
        <f t="shared" si="1"/>
        <v>121609302</v>
      </c>
      <c r="N47" s="31">
        <f t="shared" si="1"/>
        <v>247600156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347335006</v>
      </c>
      <c r="X47" s="31">
        <f t="shared" si="1"/>
        <v>781488414</v>
      </c>
      <c r="Y47" s="31">
        <f t="shared" si="1"/>
        <v>-434153408</v>
      </c>
      <c r="Z47" s="32">
        <f>+IF(X47&lt;&gt;0,+(Y47/X47)*100,0)</f>
        <v>-55.554682605953523</v>
      </c>
      <c r="AA47" s="29">
        <f>SUM(AA34:AA46)</f>
        <v>1562975979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-340280489</v>
      </c>
      <c r="D48" s="39">
        <f t="shared" si="2"/>
        <v>0</v>
      </c>
      <c r="E48" s="40">
        <f t="shared" si="2"/>
        <v>-400466907</v>
      </c>
      <c r="F48" s="41">
        <f t="shared" si="2"/>
        <v>-400466907</v>
      </c>
      <c r="G48" s="41">
        <f t="shared" si="2"/>
        <v>96005575</v>
      </c>
      <c r="H48" s="41">
        <f t="shared" si="2"/>
        <v>68121430</v>
      </c>
      <c r="I48" s="41">
        <f t="shared" si="2"/>
        <v>79656931</v>
      </c>
      <c r="J48" s="41">
        <f t="shared" si="2"/>
        <v>243783936</v>
      </c>
      <c r="K48" s="41">
        <f t="shared" si="2"/>
        <v>7805576</v>
      </c>
      <c r="L48" s="41">
        <f t="shared" si="2"/>
        <v>20024453</v>
      </c>
      <c r="M48" s="41">
        <f t="shared" si="2"/>
        <v>-19783970</v>
      </c>
      <c r="N48" s="41">
        <f t="shared" si="2"/>
        <v>8046059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251829995</v>
      </c>
      <c r="X48" s="41">
        <f t="shared" si="2"/>
        <v>-200233920</v>
      </c>
      <c r="Y48" s="41">
        <f t="shared" si="2"/>
        <v>452063915</v>
      </c>
      <c r="Z48" s="42">
        <f>+IF(X48&lt;&gt;0,+(Y48/X48)*100,0)</f>
        <v>-225.76789936490283</v>
      </c>
      <c r="AA48" s="39">
        <f>+AA32-AA47</f>
        <v>-400466907</v>
      </c>
    </row>
    <row r="49" spans="1:27" ht="25.5" x14ac:dyDescent="0.25">
      <c r="A49" s="43" t="s">
        <v>74</v>
      </c>
      <c r="B49" s="15" t="s">
        <v>32</v>
      </c>
      <c r="C49" s="20">
        <v>9512640</v>
      </c>
      <c r="D49" s="20"/>
      <c r="E49" s="21">
        <v>5112652</v>
      </c>
      <c r="F49" s="22">
        <v>5112652</v>
      </c>
      <c r="G49" s="22"/>
      <c r="H49" s="22"/>
      <c r="I49" s="22"/>
      <c r="J49" s="22"/>
      <c r="K49" s="22">
        <v>613301</v>
      </c>
      <c r="L49" s="22">
        <v>25772</v>
      </c>
      <c r="M49" s="22"/>
      <c r="N49" s="22">
        <v>639073</v>
      </c>
      <c r="O49" s="22"/>
      <c r="P49" s="22"/>
      <c r="Q49" s="22"/>
      <c r="R49" s="22"/>
      <c r="S49" s="22"/>
      <c r="T49" s="22"/>
      <c r="U49" s="22"/>
      <c r="V49" s="22"/>
      <c r="W49" s="22">
        <v>639073</v>
      </c>
      <c r="X49" s="22">
        <v>2556318</v>
      </c>
      <c r="Y49" s="22">
        <v>-1917245</v>
      </c>
      <c r="Z49" s="23">
        <v>-75.000254271964593</v>
      </c>
      <c r="AA49" s="20">
        <v>5112652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-330767849</v>
      </c>
      <c r="D51" s="48">
        <f t="shared" si="3"/>
        <v>0</v>
      </c>
      <c r="E51" s="49">
        <f t="shared" si="3"/>
        <v>-395354255</v>
      </c>
      <c r="F51" s="50">
        <f t="shared" si="3"/>
        <v>-395354255</v>
      </c>
      <c r="G51" s="50">
        <f t="shared" si="3"/>
        <v>96005575</v>
      </c>
      <c r="H51" s="50">
        <f t="shared" si="3"/>
        <v>68121430</v>
      </c>
      <c r="I51" s="50">
        <f t="shared" si="3"/>
        <v>79656931</v>
      </c>
      <c r="J51" s="50">
        <f t="shared" si="3"/>
        <v>243783936</v>
      </c>
      <c r="K51" s="50">
        <f t="shared" si="3"/>
        <v>8418877</v>
      </c>
      <c r="L51" s="50">
        <f t="shared" si="3"/>
        <v>20050225</v>
      </c>
      <c r="M51" s="50">
        <f t="shared" si="3"/>
        <v>-19783970</v>
      </c>
      <c r="N51" s="50">
        <f t="shared" si="3"/>
        <v>8685132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252469068</v>
      </c>
      <c r="X51" s="50">
        <f t="shared" si="3"/>
        <v>-197677602</v>
      </c>
      <c r="Y51" s="50">
        <f t="shared" si="3"/>
        <v>450146670</v>
      </c>
      <c r="Z51" s="51">
        <f>+IF(X51&lt;&gt;0,+(Y51/X51)*100,0)</f>
        <v>-227.71758937059548</v>
      </c>
      <c r="AA51" s="48">
        <f>SUM(AA48:AA50)</f>
        <v>-395354255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-330767849</v>
      </c>
      <c r="D53" s="54">
        <f>+D51-D52</f>
        <v>0</v>
      </c>
      <c r="E53" s="55">
        <f t="shared" si="4"/>
        <v>-395354255</v>
      </c>
      <c r="F53" s="56">
        <f t="shared" si="4"/>
        <v>-395354255</v>
      </c>
      <c r="G53" s="56">
        <f t="shared" si="4"/>
        <v>96005575</v>
      </c>
      <c r="H53" s="56">
        <f t="shared" si="4"/>
        <v>68121430</v>
      </c>
      <c r="I53" s="56">
        <f t="shared" si="4"/>
        <v>79656931</v>
      </c>
      <c r="J53" s="56">
        <f t="shared" si="4"/>
        <v>243783936</v>
      </c>
      <c r="K53" s="56">
        <f t="shared" si="4"/>
        <v>8418877</v>
      </c>
      <c r="L53" s="56">
        <f t="shared" si="4"/>
        <v>20050225</v>
      </c>
      <c r="M53" s="56">
        <f t="shared" si="4"/>
        <v>-19783970</v>
      </c>
      <c r="N53" s="56">
        <f t="shared" si="4"/>
        <v>8685132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252469068</v>
      </c>
      <c r="X53" s="56">
        <f t="shared" si="4"/>
        <v>-197677602</v>
      </c>
      <c r="Y53" s="56">
        <f t="shared" si="4"/>
        <v>450146670</v>
      </c>
      <c r="Z53" s="57">
        <f>+IF(X53&lt;&gt;0,+(Y53/X53)*100,0)</f>
        <v>-227.71758937059548</v>
      </c>
      <c r="AA53" s="54">
        <f>+AA51-AA52</f>
        <v>-395354255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-330767849</v>
      </c>
      <c r="D56" s="48">
        <f>SUM(D53:D55)</f>
        <v>0</v>
      </c>
      <c r="E56" s="49">
        <f t="shared" si="5"/>
        <v>-395354255</v>
      </c>
      <c r="F56" s="50">
        <f t="shared" si="5"/>
        <v>-395354255</v>
      </c>
      <c r="G56" s="50">
        <f t="shared" si="5"/>
        <v>96005575</v>
      </c>
      <c r="H56" s="50">
        <f t="shared" si="5"/>
        <v>68121430</v>
      </c>
      <c r="I56" s="50">
        <f t="shared" si="5"/>
        <v>79656931</v>
      </c>
      <c r="J56" s="50">
        <f t="shared" si="5"/>
        <v>243783936</v>
      </c>
      <c r="K56" s="50">
        <f t="shared" si="5"/>
        <v>8418877</v>
      </c>
      <c r="L56" s="50">
        <f t="shared" si="5"/>
        <v>20050225</v>
      </c>
      <c r="M56" s="50">
        <f t="shared" si="5"/>
        <v>-19783970</v>
      </c>
      <c r="N56" s="50">
        <f t="shared" si="5"/>
        <v>8685132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252469068</v>
      </c>
      <c r="X56" s="50">
        <f t="shared" si="5"/>
        <v>-197677602</v>
      </c>
      <c r="Y56" s="50">
        <f t="shared" si="5"/>
        <v>450146670</v>
      </c>
      <c r="Z56" s="51">
        <f>+IF(X56&lt;&gt;0,+(Y56/X56)*100,0)</f>
        <v>-227.71758937059548</v>
      </c>
      <c r="AA56" s="48">
        <f>SUM(AA53:AA55)</f>
        <v>-395354255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-330767849</v>
      </c>
      <c r="D59" s="65">
        <f>SUM(D56:D58)</f>
        <v>0</v>
      </c>
      <c r="E59" s="66">
        <f t="shared" si="6"/>
        <v>-395354255</v>
      </c>
      <c r="F59" s="67">
        <f t="shared" si="6"/>
        <v>-395354255</v>
      </c>
      <c r="G59" s="67">
        <f t="shared" si="6"/>
        <v>96005575</v>
      </c>
      <c r="H59" s="67">
        <f t="shared" si="6"/>
        <v>68121430</v>
      </c>
      <c r="I59" s="67">
        <f t="shared" si="6"/>
        <v>79656931</v>
      </c>
      <c r="J59" s="67">
        <f t="shared" si="6"/>
        <v>243783936</v>
      </c>
      <c r="K59" s="67">
        <f t="shared" si="6"/>
        <v>8418877</v>
      </c>
      <c r="L59" s="67">
        <f t="shared" si="6"/>
        <v>20050225</v>
      </c>
      <c r="M59" s="67">
        <f t="shared" si="6"/>
        <v>-19783970</v>
      </c>
      <c r="N59" s="67">
        <f t="shared" si="6"/>
        <v>8685132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252469068</v>
      </c>
      <c r="X59" s="67">
        <f t="shared" si="6"/>
        <v>-197677602</v>
      </c>
      <c r="Y59" s="67">
        <f t="shared" si="6"/>
        <v>450146670</v>
      </c>
      <c r="Z59" s="68">
        <f>+IF(X59&lt;&gt;0,+(Y59/X59)*100,0)</f>
        <v>-227.71758937059548</v>
      </c>
      <c r="AA59" s="65">
        <f>SUM(AA56:AA58)</f>
        <v>-395354255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60549971</v>
      </c>
      <c r="D6" s="20"/>
      <c r="E6" s="21">
        <v>72341212</v>
      </c>
      <c r="F6" s="22">
        <v>72341212</v>
      </c>
      <c r="G6" s="22">
        <v>6602895</v>
      </c>
      <c r="H6" s="22">
        <v>3455568</v>
      </c>
      <c r="I6" s="22">
        <v>10057622</v>
      </c>
      <c r="J6" s="22">
        <v>20116085</v>
      </c>
      <c r="K6" s="22">
        <v>5701652</v>
      </c>
      <c r="L6" s="22">
        <v>7263037</v>
      </c>
      <c r="M6" s="22">
        <v>7013081</v>
      </c>
      <c r="N6" s="22">
        <v>19977770</v>
      </c>
      <c r="O6" s="22"/>
      <c r="P6" s="22"/>
      <c r="Q6" s="22"/>
      <c r="R6" s="22"/>
      <c r="S6" s="22"/>
      <c r="T6" s="22"/>
      <c r="U6" s="22"/>
      <c r="V6" s="22"/>
      <c r="W6" s="22">
        <v>40093855</v>
      </c>
      <c r="X6" s="22">
        <v>36170604</v>
      </c>
      <c r="Y6" s="22">
        <v>3923251</v>
      </c>
      <c r="Z6" s="23">
        <v>10.846517796606326</v>
      </c>
      <c r="AA6" s="20">
        <v>72341212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3987038</v>
      </c>
      <c r="D13" s="20"/>
      <c r="E13" s="21"/>
      <c r="F13" s="22"/>
      <c r="G13" s="22">
        <v>418569</v>
      </c>
      <c r="H13" s="22">
        <v>-89243</v>
      </c>
      <c r="I13" s="22">
        <v>418740</v>
      </c>
      <c r="J13" s="22">
        <v>748066</v>
      </c>
      <c r="K13" s="22">
        <v>-289313</v>
      </c>
      <c r="L13" s="22">
        <v>436903</v>
      </c>
      <c r="M13" s="22">
        <v>452865</v>
      </c>
      <c r="N13" s="22">
        <v>600455</v>
      </c>
      <c r="O13" s="22"/>
      <c r="P13" s="22"/>
      <c r="Q13" s="22"/>
      <c r="R13" s="22"/>
      <c r="S13" s="22"/>
      <c r="T13" s="22"/>
      <c r="U13" s="22"/>
      <c r="V13" s="22"/>
      <c r="W13" s="22">
        <v>1348521</v>
      </c>
      <c r="X13" s="22"/>
      <c r="Y13" s="22">
        <v>1348521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189060</v>
      </c>
      <c r="D23" s="20"/>
      <c r="E23" s="21"/>
      <c r="F23" s="22"/>
      <c r="G23" s="22"/>
      <c r="H23" s="22">
        <v>14166</v>
      </c>
      <c r="I23" s="22"/>
      <c r="J23" s="22">
        <v>14166</v>
      </c>
      <c r="K23" s="22">
        <v>51873</v>
      </c>
      <c r="L23" s="22"/>
      <c r="M23" s="22"/>
      <c r="N23" s="22">
        <v>51873</v>
      </c>
      <c r="O23" s="22"/>
      <c r="P23" s="22"/>
      <c r="Q23" s="22"/>
      <c r="R23" s="22"/>
      <c r="S23" s="22"/>
      <c r="T23" s="22"/>
      <c r="U23" s="22"/>
      <c r="V23" s="22"/>
      <c r="W23" s="22">
        <v>66039</v>
      </c>
      <c r="X23" s="22"/>
      <c r="Y23" s="22">
        <v>66039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64726069</v>
      </c>
      <c r="D32" s="29">
        <f t="shared" ref="D32:Y32" si="0">SUM(D6:D31)</f>
        <v>0</v>
      </c>
      <c r="E32" s="30">
        <f t="shared" si="0"/>
        <v>72341212</v>
      </c>
      <c r="F32" s="31">
        <f t="shared" si="0"/>
        <v>72341212</v>
      </c>
      <c r="G32" s="31">
        <f t="shared" si="0"/>
        <v>7021464</v>
      </c>
      <c r="H32" s="31">
        <f t="shared" si="0"/>
        <v>3380491</v>
      </c>
      <c r="I32" s="31">
        <f t="shared" si="0"/>
        <v>10476362</v>
      </c>
      <c r="J32" s="31">
        <f t="shared" si="0"/>
        <v>20878317</v>
      </c>
      <c r="K32" s="31">
        <f t="shared" si="0"/>
        <v>5464212</v>
      </c>
      <c r="L32" s="31">
        <f t="shared" si="0"/>
        <v>7699940</v>
      </c>
      <c r="M32" s="31">
        <f t="shared" si="0"/>
        <v>7465946</v>
      </c>
      <c r="N32" s="31">
        <f t="shared" si="0"/>
        <v>20630098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41508415</v>
      </c>
      <c r="X32" s="31">
        <f t="shared" si="0"/>
        <v>36170604</v>
      </c>
      <c r="Y32" s="31">
        <f t="shared" si="0"/>
        <v>5337811</v>
      </c>
      <c r="Z32" s="32">
        <f>+IF(X32&lt;&gt;0,+(Y32/X32)*100,0)</f>
        <v>14.757317848493765</v>
      </c>
      <c r="AA32" s="29">
        <f>SUM(AA6:AA31)</f>
        <v>72341212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5047958</v>
      </c>
      <c r="D34" s="20"/>
      <c r="E34" s="21">
        <v>5804353</v>
      </c>
      <c r="F34" s="22">
        <v>5804353</v>
      </c>
      <c r="G34" s="22">
        <v>456109</v>
      </c>
      <c r="H34" s="22">
        <v>464881</v>
      </c>
      <c r="I34" s="22">
        <v>428440</v>
      </c>
      <c r="J34" s="22">
        <v>1349430</v>
      </c>
      <c r="K34" s="22">
        <v>430177</v>
      </c>
      <c r="L34" s="22">
        <v>414148</v>
      </c>
      <c r="M34" s="22">
        <v>536231</v>
      </c>
      <c r="N34" s="22">
        <v>1380556</v>
      </c>
      <c r="O34" s="22"/>
      <c r="P34" s="22"/>
      <c r="Q34" s="22"/>
      <c r="R34" s="22"/>
      <c r="S34" s="22"/>
      <c r="T34" s="22"/>
      <c r="U34" s="22"/>
      <c r="V34" s="22"/>
      <c r="W34" s="22">
        <v>2729986</v>
      </c>
      <c r="X34" s="22">
        <v>2902212</v>
      </c>
      <c r="Y34" s="22">
        <v>-172226</v>
      </c>
      <c r="Z34" s="23">
        <v>-5.9343011468493687</v>
      </c>
      <c r="AA34" s="20">
        <v>5804353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76035023</v>
      </c>
      <c r="D36" s="20"/>
      <c r="E36" s="21">
        <v>64322721</v>
      </c>
      <c r="F36" s="22">
        <v>64322721</v>
      </c>
      <c r="G36" s="22"/>
      <c r="H36" s="22">
        <v>11834857</v>
      </c>
      <c r="I36" s="22">
        <v>9907025</v>
      </c>
      <c r="J36" s="22">
        <v>21741882</v>
      </c>
      <c r="K36" s="22">
        <v>6853675</v>
      </c>
      <c r="L36" s="22">
        <v>6327365</v>
      </c>
      <c r="M36" s="22">
        <v>11202537</v>
      </c>
      <c r="N36" s="22">
        <v>24383577</v>
      </c>
      <c r="O36" s="22"/>
      <c r="P36" s="22"/>
      <c r="Q36" s="22"/>
      <c r="R36" s="22"/>
      <c r="S36" s="22"/>
      <c r="T36" s="22"/>
      <c r="U36" s="22"/>
      <c r="V36" s="22"/>
      <c r="W36" s="22">
        <v>46125459</v>
      </c>
      <c r="X36" s="22">
        <v>32161362</v>
      </c>
      <c r="Y36" s="22">
        <v>13964097</v>
      </c>
      <c r="Z36" s="23">
        <v>43.418860805708412</v>
      </c>
      <c r="AA36" s="20">
        <v>64322721</v>
      </c>
    </row>
    <row r="37" spans="1:27" ht="13.5" x14ac:dyDescent="0.25">
      <c r="A37" s="19" t="s">
        <v>63</v>
      </c>
      <c r="B37" s="15" t="s">
        <v>32</v>
      </c>
      <c r="C37" s="20">
        <v>11292203</v>
      </c>
      <c r="D37" s="20"/>
      <c r="E37" s="21">
        <v>42152804</v>
      </c>
      <c r="F37" s="22">
        <v>42152804</v>
      </c>
      <c r="G37" s="22"/>
      <c r="H37" s="22"/>
      <c r="I37" s="22">
        <v>472777</v>
      </c>
      <c r="J37" s="22">
        <v>472777</v>
      </c>
      <c r="K37" s="22"/>
      <c r="L37" s="22"/>
      <c r="M37" s="22">
        <v>2857177</v>
      </c>
      <c r="N37" s="22">
        <v>2857177</v>
      </c>
      <c r="O37" s="22"/>
      <c r="P37" s="22"/>
      <c r="Q37" s="22"/>
      <c r="R37" s="22"/>
      <c r="S37" s="22"/>
      <c r="T37" s="22"/>
      <c r="U37" s="22"/>
      <c r="V37" s="22"/>
      <c r="W37" s="22">
        <v>3329954</v>
      </c>
      <c r="X37" s="22">
        <v>21076410</v>
      </c>
      <c r="Y37" s="22">
        <v>-17746456</v>
      </c>
      <c r="Z37" s="23">
        <v>-84.200563568463508</v>
      </c>
      <c r="AA37" s="20">
        <v>42152804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19333</v>
      </c>
      <c r="D41" s="20"/>
      <c r="E41" s="21">
        <v>8500000</v>
      </c>
      <c r="F41" s="22">
        <v>8500000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4250004</v>
      </c>
      <c r="Y41" s="22">
        <v>-4250004</v>
      </c>
      <c r="Z41" s="23">
        <v>-100</v>
      </c>
      <c r="AA41" s="20">
        <v>8500000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43808</v>
      </c>
      <c r="D44" s="20"/>
      <c r="E44" s="21">
        <v>160000</v>
      </c>
      <c r="F44" s="22">
        <v>160000</v>
      </c>
      <c r="G44" s="22">
        <v>3933</v>
      </c>
      <c r="H44" s="22">
        <v>3843</v>
      </c>
      <c r="I44" s="22">
        <v>3478</v>
      </c>
      <c r="J44" s="22">
        <v>11254</v>
      </c>
      <c r="K44" s="22">
        <v>3547</v>
      </c>
      <c r="L44" s="22">
        <v>110820</v>
      </c>
      <c r="M44" s="22">
        <v>4624</v>
      </c>
      <c r="N44" s="22">
        <v>118991</v>
      </c>
      <c r="O44" s="22"/>
      <c r="P44" s="22"/>
      <c r="Q44" s="22"/>
      <c r="R44" s="22"/>
      <c r="S44" s="22"/>
      <c r="T44" s="22"/>
      <c r="U44" s="22"/>
      <c r="V44" s="22"/>
      <c r="W44" s="22">
        <v>130245</v>
      </c>
      <c r="X44" s="22">
        <v>80004</v>
      </c>
      <c r="Y44" s="22">
        <v>50241</v>
      </c>
      <c r="Z44" s="23">
        <v>62.798110094495271</v>
      </c>
      <c r="AA44" s="20">
        <v>160000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92438325</v>
      </c>
      <c r="D47" s="29">
        <f t="shared" ref="D47:Y47" si="1">SUM(D34:D46)</f>
        <v>0</v>
      </c>
      <c r="E47" s="30">
        <f t="shared" si="1"/>
        <v>120939878</v>
      </c>
      <c r="F47" s="31">
        <f t="shared" si="1"/>
        <v>120939878</v>
      </c>
      <c r="G47" s="31">
        <f t="shared" si="1"/>
        <v>460042</v>
      </c>
      <c r="H47" s="31">
        <f t="shared" si="1"/>
        <v>12303581</v>
      </c>
      <c r="I47" s="31">
        <f t="shared" si="1"/>
        <v>10811720</v>
      </c>
      <c r="J47" s="31">
        <f t="shared" si="1"/>
        <v>23575343</v>
      </c>
      <c r="K47" s="31">
        <f t="shared" si="1"/>
        <v>7287399</v>
      </c>
      <c r="L47" s="31">
        <f t="shared" si="1"/>
        <v>6852333</v>
      </c>
      <c r="M47" s="31">
        <f t="shared" si="1"/>
        <v>14600569</v>
      </c>
      <c r="N47" s="31">
        <f t="shared" si="1"/>
        <v>28740301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52315644</v>
      </c>
      <c r="X47" s="31">
        <f t="shared" si="1"/>
        <v>60469992</v>
      </c>
      <c r="Y47" s="31">
        <f t="shared" si="1"/>
        <v>-8154348</v>
      </c>
      <c r="Z47" s="32">
        <f>+IF(X47&lt;&gt;0,+(Y47/X47)*100,0)</f>
        <v>-13.484949692072062</v>
      </c>
      <c r="AA47" s="29">
        <f>SUM(AA34:AA46)</f>
        <v>120939878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-27712256</v>
      </c>
      <c r="D48" s="39">
        <f t="shared" si="2"/>
        <v>0</v>
      </c>
      <c r="E48" s="40">
        <f t="shared" si="2"/>
        <v>-48598666</v>
      </c>
      <c r="F48" s="41">
        <f t="shared" si="2"/>
        <v>-48598666</v>
      </c>
      <c r="G48" s="41">
        <f t="shared" si="2"/>
        <v>6561422</v>
      </c>
      <c r="H48" s="41">
        <f t="shared" si="2"/>
        <v>-8923090</v>
      </c>
      <c r="I48" s="41">
        <f t="shared" si="2"/>
        <v>-335358</v>
      </c>
      <c r="J48" s="41">
        <f t="shared" si="2"/>
        <v>-2697026</v>
      </c>
      <c r="K48" s="41">
        <f t="shared" si="2"/>
        <v>-1823187</v>
      </c>
      <c r="L48" s="41">
        <f t="shared" si="2"/>
        <v>847607</v>
      </c>
      <c r="M48" s="41">
        <f t="shared" si="2"/>
        <v>-7134623</v>
      </c>
      <c r="N48" s="41">
        <f t="shared" si="2"/>
        <v>-8110203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-10807229</v>
      </c>
      <c r="X48" s="41">
        <f t="shared" si="2"/>
        <v>-24299388</v>
      </c>
      <c r="Y48" s="41">
        <f t="shared" si="2"/>
        <v>13492159</v>
      </c>
      <c r="Z48" s="42">
        <f>+IF(X48&lt;&gt;0,+(Y48/X48)*100,0)</f>
        <v>-55.524686465354598</v>
      </c>
      <c r="AA48" s="39">
        <f>+AA32-AA47</f>
        <v>-48598666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-27712256</v>
      </c>
      <c r="D51" s="48">
        <f t="shared" si="3"/>
        <v>0</v>
      </c>
      <c r="E51" s="49">
        <f t="shared" si="3"/>
        <v>-48598666</v>
      </c>
      <c r="F51" s="50">
        <f t="shared" si="3"/>
        <v>-48598666</v>
      </c>
      <c r="G51" s="50">
        <f t="shared" si="3"/>
        <v>6561422</v>
      </c>
      <c r="H51" s="50">
        <f t="shared" si="3"/>
        <v>-8923090</v>
      </c>
      <c r="I51" s="50">
        <f t="shared" si="3"/>
        <v>-335358</v>
      </c>
      <c r="J51" s="50">
        <f t="shared" si="3"/>
        <v>-2697026</v>
      </c>
      <c r="K51" s="50">
        <f t="shared" si="3"/>
        <v>-1823187</v>
      </c>
      <c r="L51" s="50">
        <f t="shared" si="3"/>
        <v>847607</v>
      </c>
      <c r="M51" s="50">
        <f t="shared" si="3"/>
        <v>-7134623</v>
      </c>
      <c r="N51" s="50">
        <f t="shared" si="3"/>
        <v>-8110203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-10807229</v>
      </c>
      <c r="X51" s="50">
        <f t="shared" si="3"/>
        <v>-24299388</v>
      </c>
      <c r="Y51" s="50">
        <f t="shared" si="3"/>
        <v>13492159</v>
      </c>
      <c r="Z51" s="51">
        <f>+IF(X51&lt;&gt;0,+(Y51/X51)*100,0)</f>
        <v>-55.524686465354598</v>
      </c>
      <c r="AA51" s="48">
        <f>SUM(AA48:AA50)</f>
        <v>-48598666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-27712256</v>
      </c>
      <c r="D53" s="54">
        <f>+D51-D52</f>
        <v>0</v>
      </c>
      <c r="E53" s="55">
        <f t="shared" si="4"/>
        <v>-48598666</v>
      </c>
      <c r="F53" s="56">
        <f t="shared" si="4"/>
        <v>-48598666</v>
      </c>
      <c r="G53" s="56">
        <f t="shared" si="4"/>
        <v>6561422</v>
      </c>
      <c r="H53" s="56">
        <f t="shared" si="4"/>
        <v>-8923090</v>
      </c>
      <c r="I53" s="56">
        <f t="shared" si="4"/>
        <v>-335358</v>
      </c>
      <c r="J53" s="56">
        <f t="shared" si="4"/>
        <v>-2697026</v>
      </c>
      <c r="K53" s="56">
        <f t="shared" si="4"/>
        <v>-1823187</v>
      </c>
      <c r="L53" s="56">
        <f t="shared" si="4"/>
        <v>847607</v>
      </c>
      <c r="M53" s="56">
        <f t="shared" si="4"/>
        <v>-7134623</v>
      </c>
      <c r="N53" s="56">
        <f t="shared" si="4"/>
        <v>-8110203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-10807229</v>
      </c>
      <c r="X53" s="56">
        <f t="shared" si="4"/>
        <v>-24299388</v>
      </c>
      <c r="Y53" s="56">
        <f t="shared" si="4"/>
        <v>13492159</v>
      </c>
      <c r="Z53" s="57">
        <f>+IF(X53&lt;&gt;0,+(Y53/X53)*100,0)</f>
        <v>-55.524686465354598</v>
      </c>
      <c r="AA53" s="54">
        <f>+AA51-AA52</f>
        <v>-48598666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-27712256</v>
      </c>
      <c r="D56" s="48">
        <f>SUM(D53:D55)</f>
        <v>0</v>
      </c>
      <c r="E56" s="49">
        <f t="shared" si="5"/>
        <v>-48598666</v>
      </c>
      <c r="F56" s="50">
        <f t="shared" si="5"/>
        <v>-48598666</v>
      </c>
      <c r="G56" s="50">
        <f t="shared" si="5"/>
        <v>6561422</v>
      </c>
      <c r="H56" s="50">
        <f t="shared" si="5"/>
        <v>-8923090</v>
      </c>
      <c r="I56" s="50">
        <f t="shared" si="5"/>
        <v>-335358</v>
      </c>
      <c r="J56" s="50">
        <f t="shared" si="5"/>
        <v>-2697026</v>
      </c>
      <c r="K56" s="50">
        <f t="shared" si="5"/>
        <v>-1823187</v>
      </c>
      <c r="L56" s="50">
        <f t="shared" si="5"/>
        <v>847607</v>
      </c>
      <c r="M56" s="50">
        <f t="shared" si="5"/>
        <v>-7134623</v>
      </c>
      <c r="N56" s="50">
        <f t="shared" si="5"/>
        <v>-8110203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-10807229</v>
      </c>
      <c r="X56" s="50">
        <f t="shared" si="5"/>
        <v>-24299388</v>
      </c>
      <c r="Y56" s="50">
        <f t="shared" si="5"/>
        <v>13492159</v>
      </c>
      <c r="Z56" s="51">
        <f>+IF(X56&lt;&gt;0,+(Y56/X56)*100,0)</f>
        <v>-55.524686465354598</v>
      </c>
      <c r="AA56" s="48">
        <f>SUM(AA53:AA55)</f>
        <v>-48598666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-27712256</v>
      </c>
      <c r="D59" s="65">
        <f>SUM(D56:D58)</f>
        <v>0</v>
      </c>
      <c r="E59" s="66">
        <f t="shared" si="6"/>
        <v>-48598666</v>
      </c>
      <c r="F59" s="67">
        <f t="shared" si="6"/>
        <v>-48598666</v>
      </c>
      <c r="G59" s="67">
        <f t="shared" si="6"/>
        <v>6561422</v>
      </c>
      <c r="H59" s="67">
        <f t="shared" si="6"/>
        <v>-8923090</v>
      </c>
      <c r="I59" s="67">
        <f t="shared" si="6"/>
        <v>-335358</v>
      </c>
      <c r="J59" s="67">
        <f t="shared" si="6"/>
        <v>-2697026</v>
      </c>
      <c r="K59" s="67">
        <f t="shared" si="6"/>
        <v>-1823187</v>
      </c>
      <c r="L59" s="67">
        <f t="shared" si="6"/>
        <v>847607</v>
      </c>
      <c r="M59" s="67">
        <f t="shared" si="6"/>
        <v>-7134623</v>
      </c>
      <c r="N59" s="67">
        <f t="shared" si="6"/>
        <v>-8110203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-10807229</v>
      </c>
      <c r="X59" s="67">
        <f t="shared" si="6"/>
        <v>-24299388</v>
      </c>
      <c r="Y59" s="67">
        <f t="shared" si="6"/>
        <v>13492159</v>
      </c>
      <c r="Z59" s="68">
        <f>+IF(X59&lt;&gt;0,+(Y59/X59)*100,0)</f>
        <v>-55.524686465354598</v>
      </c>
      <c r="AA59" s="65">
        <f>SUM(AA56:AA58)</f>
        <v>-48598666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757764328</v>
      </c>
      <c r="D6" s="20"/>
      <c r="E6" s="21">
        <v>970481248</v>
      </c>
      <c r="F6" s="22">
        <v>970481248</v>
      </c>
      <c r="G6" s="22">
        <v>107381822</v>
      </c>
      <c r="H6" s="22">
        <v>115940347</v>
      </c>
      <c r="I6" s="22">
        <v>102696462</v>
      </c>
      <c r="J6" s="22">
        <v>326018631</v>
      </c>
      <c r="K6" s="22">
        <v>43982430</v>
      </c>
      <c r="L6" s="22">
        <v>73103527</v>
      </c>
      <c r="M6" s="22">
        <v>73326309</v>
      </c>
      <c r="N6" s="22">
        <v>190412266</v>
      </c>
      <c r="O6" s="22"/>
      <c r="P6" s="22"/>
      <c r="Q6" s="22"/>
      <c r="R6" s="22"/>
      <c r="S6" s="22"/>
      <c r="T6" s="22"/>
      <c r="U6" s="22"/>
      <c r="V6" s="22"/>
      <c r="W6" s="22">
        <v>516430897</v>
      </c>
      <c r="X6" s="22">
        <v>485240628</v>
      </c>
      <c r="Y6" s="22">
        <v>31190269</v>
      </c>
      <c r="Z6" s="23">
        <v>6.4277942118234996</v>
      </c>
      <c r="AA6" s="20">
        <v>970481248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25699396</v>
      </c>
      <c r="D13" s="20"/>
      <c r="E13" s="21">
        <v>37683124</v>
      </c>
      <c r="F13" s="22">
        <v>37683124</v>
      </c>
      <c r="G13" s="22">
        <v>3012748</v>
      </c>
      <c r="H13" s="22">
        <v>2967754</v>
      </c>
      <c r="I13" s="22">
        <v>2815471</v>
      </c>
      <c r="J13" s="22">
        <v>8795973</v>
      </c>
      <c r="K13" s="22">
        <v>-163849</v>
      </c>
      <c r="L13" s="22">
        <v>2426216</v>
      </c>
      <c r="M13" s="22">
        <v>2011317</v>
      </c>
      <c r="N13" s="22">
        <v>4273684</v>
      </c>
      <c r="O13" s="22"/>
      <c r="P13" s="22"/>
      <c r="Q13" s="22"/>
      <c r="R13" s="22"/>
      <c r="S13" s="22"/>
      <c r="T13" s="22"/>
      <c r="U13" s="22"/>
      <c r="V13" s="22"/>
      <c r="W13" s="22">
        <v>13069657</v>
      </c>
      <c r="X13" s="22">
        <v>18841560</v>
      </c>
      <c r="Y13" s="22">
        <v>-5771903</v>
      </c>
      <c r="Z13" s="23">
        <v>-30.633891248919941</v>
      </c>
      <c r="AA13" s="20">
        <v>37683124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50800</v>
      </c>
      <c r="F19" s="22">
        <v>50800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25398</v>
      </c>
      <c r="Y19" s="22">
        <v>-25398</v>
      </c>
      <c r="Z19" s="23">
        <v>-100</v>
      </c>
      <c r="AA19" s="20">
        <v>50800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783463724</v>
      </c>
      <c r="D32" s="29">
        <f t="shared" ref="D32:Y32" si="0">SUM(D6:D31)</f>
        <v>0</v>
      </c>
      <c r="E32" s="30">
        <f t="shared" si="0"/>
        <v>1008215172</v>
      </c>
      <c r="F32" s="31">
        <f t="shared" si="0"/>
        <v>1008215172</v>
      </c>
      <c r="G32" s="31">
        <f t="shared" si="0"/>
        <v>110394570</v>
      </c>
      <c r="H32" s="31">
        <f t="shared" si="0"/>
        <v>118908101</v>
      </c>
      <c r="I32" s="31">
        <f t="shared" si="0"/>
        <v>105511933</v>
      </c>
      <c r="J32" s="31">
        <f t="shared" si="0"/>
        <v>334814604</v>
      </c>
      <c r="K32" s="31">
        <f t="shared" si="0"/>
        <v>43818581</v>
      </c>
      <c r="L32" s="31">
        <f t="shared" si="0"/>
        <v>75529743</v>
      </c>
      <c r="M32" s="31">
        <f t="shared" si="0"/>
        <v>75337626</v>
      </c>
      <c r="N32" s="31">
        <f t="shared" si="0"/>
        <v>194685950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529500554</v>
      </c>
      <c r="X32" s="31">
        <f t="shared" si="0"/>
        <v>504107586</v>
      </c>
      <c r="Y32" s="31">
        <f t="shared" si="0"/>
        <v>25392968</v>
      </c>
      <c r="Z32" s="32">
        <f>+IF(X32&lt;&gt;0,+(Y32/X32)*100,0)</f>
        <v>5.0372120367178921</v>
      </c>
      <c r="AA32" s="29">
        <f>SUM(AA6:AA31)</f>
        <v>1008215172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45849565</v>
      </c>
      <c r="D34" s="20"/>
      <c r="E34" s="21">
        <v>43600148</v>
      </c>
      <c r="F34" s="22">
        <v>43600148</v>
      </c>
      <c r="G34" s="22">
        <v>3851728</v>
      </c>
      <c r="H34" s="22">
        <v>3655368</v>
      </c>
      <c r="I34" s="22">
        <v>4364783</v>
      </c>
      <c r="J34" s="22">
        <v>11871879</v>
      </c>
      <c r="K34" s="22">
        <v>3844070</v>
      </c>
      <c r="L34" s="22">
        <v>4339054</v>
      </c>
      <c r="M34" s="22">
        <v>3909555</v>
      </c>
      <c r="N34" s="22">
        <v>12092679</v>
      </c>
      <c r="O34" s="22"/>
      <c r="P34" s="22"/>
      <c r="Q34" s="22"/>
      <c r="R34" s="22"/>
      <c r="S34" s="22"/>
      <c r="T34" s="22"/>
      <c r="U34" s="22"/>
      <c r="V34" s="22"/>
      <c r="W34" s="22">
        <v>23964558</v>
      </c>
      <c r="X34" s="22">
        <v>21800076</v>
      </c>
      <c r="Y34" s="22">
        <v>2164482</v>
      </c>
      <c r="Z34" s="23">
        <v>9.9287818996594321</v>
      </c>
      <c r="AA34" s="20">
        <v>43600148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832149016</v>
      </c>
      <c r="D36" s="20"/>
      <c r="E36" s="21">
        <v>862012910</v>
      </c>
      <c r="F36" s="22">
        <v>862012910</v>
      </c>
      <c r="G36" s="22">
        <v>24853</v>
      </c>
      <c r="H36" s="22">
        <v>127895017</v>
      </c>
      <c r="I36" s="22">
        <v>130536318</v>
      </c>
      <c r="J36" s="22">
        <v>258456188</v>
      </c>
      <c r="K36" s="22">
        <v>94644938</v>
      </c>
      <c r="L36" s="22">
        <v>137741098</v>
      </c>
      <c r="M36" s="22">
        <v>7492274</v>
      </c>
      <c r="N36" s="22">
        <v>239878310</v>
      </c>
      <c r="O36" s="22"/>
      <c r="P36" s="22"/>
      <c r="Q36" s="22"/>
      <c r="R36" s="22"/>
      <c r="S36" s="22"/>
      <c r="T36" s="22"/>
      <c r="U36" s="22"/>
      <c r="V36" s="22"/>
      <c r="W36" s="22">
        <v>498334498</v>
      </c>
      <c r="X36" s="22">
        <v>431006454</v>
      </c>
      <c r="Y36" s="22">
        <v>67328044</v>
      </c>
      <c r="Z36" s="23">
        <v>15.62112199832627</v>
      </c>
      <c r="AA36" s="20">
        <v>862012910</v>
      </c>
    </row>
    <row r="37" spans="1:27" ht="13.5" x14ac:dyDescent="0.25">
      <c r="A37" s="19" t="s">
        <v>63</v>
      </c>
      <c r="B37" s="15" t="s">
        <v>32</v>
      </c>
      <c r="C37" s="20">
        <v>14595503</v>
      </c>
      <c r="D37" s="20"/>
      <c r="E37" s="21">
        <v>11000000</v>
      </c>
      <c r="F37" s="22">
        <v>11000000</v>
      </c>
      <c r="G37" s="22">
        <v>703760</v>
      </c>
      <c r="H37" s="22">
        <v>2589781</v>
      </c>
      <c r="I37" s="22">
        <v>6033847</v>
      </c>
      <c r="J37" s="22">
        <v>9327388</v>
      </c>
      <c r="K37" s="22">
        <v>718071</v>
      </c>
      <c r="L37" s="22">
        <v>708711</v>
      </c>
      <c r="M37" s="22">
        <v>911854</v>
      </c>
      <c r="N37" s="22">
        <v>2338636</v>
      </c>
      <c r="O37" s="22"/>
      <c r="P37" s="22"/>
      <c r="Q37" s="22"/>
      <c r="R37" s="22"/>
      <c r="S37" s="22"/>
      <c r="T37" s="22"/>
      <c r="U37" s="22"/>
      <c r="V37" s="22"/>
      <c r="W37" s="22">
        <v>11666024</v>
      </c>
      <c r="X37" s="22">
        <v>5499996</v>
      </c>
      <c r="Y37" s="22">
        <v>6166028</v>
      </c>
      <c r="Z37" s="23">
        <v>112.10968153431384</v>
      </c>
      <c r="AA37" s="20">
        <v>11000000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15000000</v>
      </c>
      <c r="Y38" s="22">
        <v>-15000000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11224144</v>
      </c>
      <c r="D41" s="20"/>
      <c r="E41" s="21">
        <v>7363288</v>
      </c>
      <c r="F41" s="22">
        <v>7363288</v>
      </c>
      <c r="G41" s="22">
        <v>48042</v>
      </c>
      <c r="H41" s="22">
        <v>493418</v>
      </c>
      <c r="I41" s="22">
        <v>663623</v>
      </c>
      <c r="J41" s="22">
        <v>1205083</v>
      </c>
      <c r="K41" s="22">
        <v>2462611</v>
      </c>
      <c r="L41" s="22">
        <v>8339</v>
      </c>
      <c r="M41" s="22">
        <v>297153</v>
      </c>
      <c r="N41" s="22">
        <v>2768103</v>
      </c>
      <c r="O41" s="22"/>
      <c r="P41" s="22"/>
      <c r="Q41" s="22"/>
      <c r="R41" s="22"/>
      <c r="S41" s="22"/>
      <c r="T41" s="22"/>
      <c r="U41" s="22"/>
      <c r="V41" s="22"/>
      <c r="W41" s="22">
        <v>3973186</v>
      </c>
      <c r="X41" s="22">
        <v>3681654</v>
      </c>
      <c r="Y41" s="22">
        <v>291532</v>
      </c>
      <c r="Z41" s="23">
        <v>7.9185061931403666</v>
      </c>
      <c r="AA41" s="20">
        <v>7363288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4695818</v>
      </c>
      <c r="D44" s="20"/>
      <c r="E44" s="21">
        <v>6241950</v>
      </c>
      <c r="F44" s="22">
        <v>6241950</v>
      </c>
      <c r="G44" s="22">
        <v>276131</v>
      </c>
      <c r="H44" s="22">
        <v>287068</v>
      </c>
      <c r="I44" s="22">
        <v>411931</v>
      </c>
      <c r="J44" s="22">
        <v>975130</v>
      </c>
      <c r="K44" s="22">
        <v>304177</v>
      </c>
      <c r="L44" s="22">
        <v>21069</v>
      </c>
      <c r="M44" s="22">
        <v>209048</v>
      </c>
      <c r="N44" s="22">
        <v>534294</v>
      </c>
      <c r="O44" s="22"/>
      <c r="P44" s="22"/>
      <c r="Q44" s="22"/>
      <c r="R44" s="22"/>
      <c r="S44" s="22"/>
      <c r="T44" s="22"/>
      <c r="U44" s="22"/>
      <c r="V44" s="22"/>
      <c r="W44" s="22">
        <v>1509424</v>
      </c>
      <c r="X44" s="22">
        <v>3120984</v>
      </c>
      <c r="Y44" s="22">
        <v>-1611560</v>
      </c>
      <c r="Z44" s="23">
        <v>-51.636278814630252</v>
      </c>
      <c r="AA44" s="20">
        <v>6241950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908514046</v>
      </c>
      <c r="D47" s="29">
        <f t="shared" ref="D47:Y47" si="1">SUM(D34:D46)</f>
        <v>0</v>
      </c>
      <c r="E47" s="30">
        <f t="shared" si="1"/>
        <v>960218296</v>
      </c>
      <c r="F47" s="31">
        <f t="shared" si="1"/>
        <v>960218296</v>
      </c>
      <c r="G47" s="31">
        <f t="shared" si="1"/>
        <v>4904514</v>
      </c>
      <c r="H47" s="31">
        <f t="shared" si="1"/>
        <v>134920652</v>
      </c>
      <c r="I47" s="31">
        <f t="shared" si="1"/>
        <v>142010502</v>
      </c>
      <c r="J47" s="31">
        <f t="shared" si="1"/>
        <v>281835668</v>
      </c>
      <c r="K47" s="31">
        <f t="shared" si="1"/>
        <v>101973867</v>
      </c>
      <c r="L47" s="31">
        <f t="shared" si="1"/>
        <v>142818271</v>
      </c>
      <c r="M47" s="31">
        <f t="shared" si="1"/>
        <v>12819884</v>
      </c>
      <c r="N47" s="31">
        <f t="shared" si="1"/>
        <v>257612022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539447690</v>
      </c>
      <c r="X47" s="31">
        <f t="shared" si="1"/>
        <v>480109164</v>
      </c>
      <c r="Y47" s="31">
        <f t="shared" si="1"/>
        <v>59338526</v>
      </c>
      <c r="Z47" s="32">
        <f>+IF(X47&lt;&gt;0,+(Y47/X47)*100,0)</f>
        <v>12.359382084196168</v>
      </c>
      <c r="AA47" s="29">
        <f>SUM(AA34:AA46)</f>
        <v>960218296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-125050322</v>
      </c>
      <c r="D48" s="39">
        <f t="shared" si="2"/>
        <v>0</v>
      </c>
      <c r="E48" s="40">
        <f t="shared" si="2"/>
        <v>47996876</v>
      </c>
      <c r="F48" s="41">
        <f t="shared" si="2"/>
        <v>47996876</v>
      </c>
      <c r="G48" s="41">
        <f t="shared" si="2"/>
        <v>105490056</v>
      </c>
      <c r="H48" s="41">
        <f t="shared" si="2"/>
        <v>-16012551</v>
      </c>
      <c r="I48" s="41">
        <f t="shared" si="2"/>
        <v>-36498569</v>
      </c>
      <c r="J48" s="41">
        <f t="shared" si="2"/>
        <v>52978936</v>
      </c>
      <c r="K48" s="41">
        <f t="shared" si="2"/>
        <v>-58155286</v>
      </c>
      <c r="L48" s="41">
        <f t="shared" si="2"/>
        <v>-67288528</v>
      </c>
      <c r="M48" s="41">
        <f t="shared" si="2"/>
        <v>62517742</v>
      </c>
      <c r="N48" s="41">
        <f t="shared" si="2"/>
        <v>-62926072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-9947136</v>
      </c>
      <c r="X48" s="41">
        <f t="shared" si="2"/>
        <v>23998422</v>
      </c>
      <c r="Y48" s="41">
        <f t="shared" si="2"/>
        <v>-33945558</v>
      </c>
      <c r="Z48" s="42">
        <f>+IF(X48&lt;&gt;0,+(Y48/X48)*100,0)</f>
        <v>-141.44912527998716</v>
      </c>
      <c r="AA48" s="39">
        <f>+AA32-AA47</f>
        <v>47996876</v>
      </c>
    </row>
    <row r="49" spans="1:27" ht="25.5" x14ac:dyDescent="0.25">
      <c r="A49" s="43" t="s">
        <v>74</v>
      </c>
      <c r="B49" s="15" t="s">
        <v>32</v>
      </c>
      <c r="C49" s="20">
        <v>20052026</v>
      </c>
      <c r="D49" s="20"/>
      <c r="E49" s="21">
        <v>10243000</v>
      </c>
      <c r="F49" s="22">
        <v>10243000</v>
      </c>
      <c r="G49" s="22">
        <v>3000000</v>
      </c>
      <c r="H49" s="22"/>
      <c r="I49" s="22"/>
      <c r="J49" s="22">
        <v>3000000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3000000</v>
      </c>
      <c r="X49" s="22">
        <v>5121498</v>
      </c>
      <c r="Y49" s="22">
        <v>-2121498</v>
      </c>
      <c r="Z49" s="23">
        <v>-41.423388235238988</v>
      </c>
      <c r="AA49" s="20">
        <v>10243000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-104998296</v>
      </c>
      <c r="D51" s="48">
        <f t="shared" si="3"/>
        <v>0</v>
      </c>
      <c r="E51" s="49">
        <f t="shared" si="3"/>
        <v>58239876</v>
      </c>
      <c r="F51" s="50">
        <f t="shared" si="3"/>
        <v>58239876</v>
      </c>
      <c r="G51" s="50">
        <f t="shared" si="3"/>
        <v>108490056</v>
      </c>
      <c r="H51" s="50">
        <f t="shared" si="3"/>
        <v>-16012551</v>
      </c>
      <c r="I51" s="50">
        <f t="shared" si="3"/>
        <v>-36498569</v>
      </c>
      <c r="J51" s="50">
        <f t="shared" si="3"/>
        <v>55978936</v>
      </c>
      <c r="K51" s="50">
        <f t="shared" si="3"/>
        <v>-58155286</v>
      </c>
      <c r="L51" s="50">
        <f t="shared" si="3"/>
        <v>-67288528</v>
      </c>
      <c r="M51" s="50">
        <f t="shared" si="3"/>
        <v>62517742</v>
      </c>
      <c r="N51" s="50">
        <f t="shared" si="3"/>
        <v>-62926072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-6947136</v>
      </c>
      <c r="X51" s="50">
        <f t="shared" si="3"/>
        <v>29119920</v>
      </c>
      <c r="Y51" s="50">
        <f t="shared" si="3"/>
        <v>-36067056</v>
      </c>
      <c r="Z51" s="51">
        <f>+IF(X51&lt;&gt;0,+(Y51/X51)*100,0)</f>
        <v>-123.85698861810059</v>
      </c>
      <c r="AA51" s="48">
        <f>SUM(AA48:AA50)</f>
        <v>58239876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-104998296</v>
      </c>
      <c r="D53" s="54">
        <f>+D51-D52</f>
        <v>0</v>
      </c>
      <c r="E53" s="55">
        <f t="shared" si="4"/>
        <v>58239876</v>
      </c>
      <c r="F53" s="56">
        <f t="shared" si="4"/>
        <v>58239876</v>
      </c>
      <c r="G53" s="56">
        <f t="shared" si="4"/>
        <v>108490056</v>
      </c>
      <c r="H53" s="56">
        <f t="shared" si="4"/>
        <v>-16012551</v>
      </c>
      <c r="I53" s="56">
        <f t="shared" si="4"/>
        <v>-36498569</v>
      </c>
      <c r="J53" s="56">
        <f t="shared" si="4"/>
        <v>55978936</v>
      </c>
      <c r="K53" s="56">
        <f t="shared" si="4"/>
        <v>-58155286</v>
      </c>
      <c r="L53" s="56">
        <f t="shared" si="4"/>
        <v>-67288528</v>
      </c>
      <c r="M53" s="56">
        <f t="shared" si="4"/>
        <v>62517742</v>
      </c>
      <c r="N53" s="56">
        <f t="shared" si="4"/>
        <v>-62926072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-6947136</v>
      </c>
      <c r="X53" s="56">
        <f t="shared" si="4"/>
        <v>29119920</v>
      </c>
      <c r="Y53" s="56">
        <f t="shared" si="4"/>
        <v>-36067056</v>
      </c>
      <c r="Z53" s="57">
        <f>+IF(X53&lt;&gt;0,+(Y53/X53)*100,0)</f>
        <v>-123.85698861810059</v>
      </c>
      <c r="AA53" s="54">
        <f>+AA51-AA52</f>
        <v>58239876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-104998296</v>
      </c>
      <c r="D56" s="48">
        <f>SUM(D53:D55)</f>
        <v>0</v>
      </c>
      <c r="E56" s="49">
        <f t="shared" si="5"/>
        <v>58239876</v>
      </c>
      <c r="F56" s="50">
        <f t="shared" si="5"/>
        <v>58239876</v>
      </c>
      <c r="G56" s="50">
        <f t="shared" si="5"/>
        <v>108490056</v>
      </c>
      <c r="H56" s="50">
        <f t="shared" si="5"/>
        <v>-16012551</v>
      </c>
      <c r="I56" s="50">
        <f t="shared" si="5"/>
        <v>-36498569</v>
      </c>
      <c r="J56" s="50">
        <f t="shared" si="5"/>
        <v>55978936</v>
      </c>
      <c r="K56" s="50">
        <f t="shared" si="5"/>
        <v>-58155286</v>
      </c>
      <c r="L56" s="50">
        <f t="shared" si="5"/>
        <v>-67288528</v>
      </c>
      <c r="M56" s="50">
        <f t="shared" si="5"/>
        <v>62517742</v>
      </c>
      <c r="N56" s="50">
        <f t="shared" si="5"/>
        <v>-62926072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-6947136</v>
      </c>
      <c r="X56" s="50">
        <f t="shared" si="5"/>
        <v>29119920</v>
      </c>
      <c r="Y56" s="50">
        <f t="shared" si="5"/>
        <v>-36067056</v>
      </c>
      <c r="Z56" s="51">
        <f>+IF(X56&lt;&gt;0,+(Y56/X56)*100,0)</f>
        <v>-123.85698861810059</v>
      </c>
      <c r="AA56" s="48">
        <f>SUM(AA53:AA55)</f>
        <v>58239876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-104998296</v>
      </c>
      <c r="D59" s="65">
        <f>SUM(D56:D58)</f>
        <v>0</v>
      </c>
      <c r="E59" s="66">
        <f t="shared" si="6"/>
        <v>58239876</v>
      </c>
      <c r="F59" s="67">
        <f t="shared" si="6"/>
        <v>58239876</v>
      </c>
      <c r="G59" s="67">
        <f t="shared" si="6"/>
        <v>108490056</v>
      </c>
      <c r="H59" s="67">
        <f t="shared" si="6"/>
        <v>-16012551</v>
      </c>
      <c r="I59" s="67">
        <f t="shared" si="6"/>
        <v>-36498569</v>
      </c>
      <c r="J59" s="67">
        <f t="shared" si="6"/>
        <v>55978936</v>
      </c>
      <c r="K59" s="67">
        <f t="shared" si="6"/>
        <v>-58155286</v>
      </c>
      <c r="L59" s="67">
        <f t="shared" si="6"/>
        <v>-67288528</v>
      </c>
      <c r="M59" s="67">
        <f t="shared" si="6"/>
        <v>62517742</v>
      </c>
      <c r="N59" s="67">
        <f t="shared" si="6"/>
        <v>-62926072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-6947136</v>
      </c>
      <c r="X59" s="67">
        <f t="shared" si="6"/>
        <v>29119920</v>
      </c>
      <c r="Y59" s="67">
        <f t="shared" si="6"/>
        <v>-36067056</v>
      </c>
      <c r="Z59" s="68">
        <f>+IF(X59&lt;&gt;0,+(Y59/X59)*100,0)</f>
        <v>-123.85698861810059</v>
      </c>
      <c r="AA59" s="65">
        <f>SUM(AA56:AA58)</f>
        <v>58239876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19940174781</v>
      </c>
      <c r="D6" s="20"/>
      <c r="E6" s="21">
        <v>21283722480</v>
      </c>
      <c r="F6" s="22">
        <v>21283722480</v>
      </c>
      <c r="G6" s="22">
        <v>2051502788</v>
      </c>
      <c r="H6" s="22">
        <v>2317974255</v>
      </c>
      <c r="I6" s="22">
        <v>2137332990</v>
      </c>
      <c r="J6" s="22">
        <v>6506810033</v>
      </c>
      <c r="K6" s="22">
        <v>1793330855</v>
      </c>
      <c r="L6" s="22">
        <v>1810697201</v>
      </c>
      <c r="M6" s="22">
        <v>1735860956</v>
      </c>
      <c r="N6" s="22">
        <v>5339889012</v>
      </c>
      <c r="O6" s="22"/>
      <c r="P6" s="22"/>
      <c r="Q6" s="22"/>
      <c r="R6" s="22"/>
      <c r="S6" s="22"/>
      <c r="T6" s="22"/>
      <c r="U6" s="22"/>
      <c r="V6" s="22"/>
      <c r="W6" s="22">
        <v>11846699045</v>
      </c>
      <c r="X6" s="22">
        <v>11188603100</v>
      </c>
      <c r="Y6" s="22">
        <v>658095945</v>
      </c>
      <c r="Z6" s="23">
        <v>5.8818418985655141</v>
      </c>
      <c r="AA6" s="20">
        <v>21283722480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12776800</v>
      </c>
      <c r="D10" s="20"/>
      <c r="E10" s="21">
        <v>12766155</v>
      </c>
      <c r="F10" s="22">
        <v>12766155</v>
      </c>
      <c r="G10" s="22">
        <v>1244797</v>
      </c>
      <c r="H10" s="22">
        <v>1905252</v>
      </c>
      <c r="I10" s="22">
        <v>3143157</v>
      </c>
      <c r="J10" s="22">
        <v>6293206</v>
      </c>
      <c r="K10" s="22">
        <v>843883</v>
      </c>
      <c r="L10" s="22">
        <v>698343</v>
      </c>
      <c r="M10" s="22">
        <v>386008</v>
      </c>
      <c r="N10" s="22">
        <v>1928234</v>
      </c>
      <c r="O10" s="22"/>
      <c r="P10" s="22"/>
      <c r="Q10" s="22"/>
      <c r="R10" s="22"/>
      <c r="S10" s="22"/>
      <c r="T10" s="22"/>
      <c r="U10" s="22"/>
      <c r="V10" s="22"/>
      <c r="W10" s="22">
        <v>8221440</v>
      </c>
      <c r="X10" s="22">
        <v>6383076</v>
      </c>
      <c r="Y10" s="22">
        <v>1838364</v>
      </c>
      <c r="Z10" s="23">
        <v>28.80059707890052</v>
      </c>
      <c r="AA10" s="20">
        <v>12766155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36058483</v>
      </c>
      <c r="D13" s="20"/>
      <c r="E13" s="21">
        <v>33651240</v>
      </c>
      <c r="F13" s="22">
        <v>33651240</v>
      </c>
      <c r="G13" s="22">
        <v>2464918</v>
      </c>
      <c r="H13" s="22">
        <v>4857712</v>
      </c>
      <c r="I13" s="22">
        <v>2927266</v>
      </c>
      <c r="J13" s="22">
        <v>10249896</v>
      </c>
      <c r="K13" s="22">
        <v>7075927</v>
      </c>
      <c r="L13" s="22">
        <v>3682558</v>
      </c>
      <c r="M13" s="22">
        <v>3249655</v>
      </c>
      <c r="N13" s="22">
        <v>14008140</v>
      </c>
      <c r="O13" s="22"/>
      <c r="P13" s="22"/>
      <c r="Q13" s="22"/>
      <c r="R13" s="22"/>
      <c r="S13" s="22"/>
      <c r="T13" s="22"/>
      <c r="U13" s="22"/>
      <c r="V13" s="22"/>
      <c r="W13" s="22">
        <v>24258036</v>
      </c>
      <c r="X13" s="22">
        <v>16825620</v>
      </c>
      <c r="Y13" s="22">
        <v>7432416</v>
      </c>
      <c r="Z13" s="23">
        <v>44.173207287458055</v>
      </c>
      <c r="AA13" s="20">
        <v>33651240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29167</v>
      </c>
      <c r="D17" s="20"/>
      <c r="E17" s="21">
        <v>30000</v>
      </c>
      <c r="F17" s="22">
        <v>30000</v>
      </c>
      <c r="G17" s="22">
        <v>3065</v>
      </c>
      <c r="H17" s="22">
        <v>3065</v>
      </c>
      <c r="I17" s="22">
        <v>2865</v>
      </c>
      <c r="J17" s="22">
        <v>8995</v>
      </c>
      <c r="K17" s="22">
        <v>2865</v>
      </c>
      <c r="L17" s="22">
        <v>2865</v>
      </c>
      <c r="M17" s="22">
        <v>2665</v>
      </c>
      <c r="N17" s="22">
        <v>8395</v>
      </c>
      <c r="O17" s="22"/>
      <c r="P17" s="22"/>
      <c r="Q17" s="22"/>
      <c r="R17" s="22"/>
      <c r="S17" s="22"/>
      <c r="T17" s="22"/>
      <c r="U17" s="22"/>
      <c r="V17" s="22"/>
      <c r="W17" s="22">
        <v>17390</v>
      </c>
      <c r="X17" s="22">
        <v>15000</v>
      </c>
      <c r="Y17" s="22">
        <v>2390</v>
      </c>
      <c r="Z17" s="23">
        <v>15.933333333333334</v>
      </c>
      <c r="AA17" s="20">
        <v>30000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115392341</v>
      </c>
      <c r="D19" s="20"/>
      <c r="E19" s="21">
        <v>139472600</v>
      </c>
      <c r="F19" s="22">
        <v>139472600</v>
      </c>
      <c r="G19" s="22">
        <v>685968</v>
      </c>
      <c r="H19" s="22">
        <v>17056589</v>
      </c>
      <c r="I19" s="22">
        <v>4234663</v>
      </c>
      <c r="J19" s="22">
        <v>21977220</v>
      </c>
      <c r="K19" s="22">
        <v>8594628</v>
      </c>
      <c r="L19" s="22">
        <v>8295629</v>
      </c>
      <c r="M19" s="22">
        <v>6030339</v>
      </c>
      <c r="N19" s="22">
        <v>22920596</v>
      </c>
      <c r="O19" s="22"/>
      <c r="P19" s="22"/>
      <c r="Q19" s="22"/>
      <c r="R19" s="22"/>
      <c r="S19" s="22"/>
      <c r="T19" s="22"/>
      <c r="U19" s="22"/>
      <c r="V19" s="22"/>
      <c r="W19" s="22">
        <v>44897816</v>
      </c>
      <c r="X19" s="22">
        <v>69736296</v>
      </c>
      <c r="Y19" s="22">
        <v>-24838480</v>
      </c>
      <c r="Z19" s="23">
        <v>-35.617721939232332</v>
      </c>
      <c r="AA19" s="20">
        <v>139472600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829872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346701089</v>
      </c>
      <c r="D25" s="20"/>
      <c r="E25" s="21">
        <v>386914693</v>
      </c>
      <c r="F25" s="22">
        <v>386914693</v>
      </c>
      <c r="G25" s="22">
        <v>160889841</v>
      </c>
      <c r="H25" s="22">
        <v>72003</v>
      </c>
      <c r="I25" s="22">
        <v>10382</v>
      </c>
      <c r="J25" s="22">
        <v>160972226</v>
      </c>
      <c r="K25" s="22">
        <v>286909</v>
      </c>
      <c r="L25" s="22">
        <v>10574</v>
      </c>
      <c r="M25" s="22">
        <v>128743160</v>
      </c>
      <c r="N25" s="22">
        <v>129040643</v>
      </c>
      <c r="O25" s="22"/>
      <c r="P25" s="22"/>
      <c r="Q25" s="22"/>
      <c r="R25" s="22"/>
      <c r="S25" s="22"/>
      <c r="T25" s="22"/>
      <c r="U25" s="22"/>
      <c r="V25" s="22"/>
      <c r="W25" s="22">
        <v>290012869</v>
      </c>
      <c r="X25" s="22">
        <v>290244020</v>
      </c>
      <c r="Y25" s="22">
        <v>-231151</v>
      </c>
      <c r="Z25" s="23">
        <v>-7.9640228246563013E-2</v>
      </c>
      <c r="AA25" s="20">
        <v>386914693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2473927</v>
      </c>
      <c r="D29" s="20"/>
      <c r="E29" s="21">
        <v>2500000</v>
      </c>
      <c r="F29" s="22">
        <v>2500000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2500000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20454436460</v>
      </c>
      <c r="D32" s="29">
        <f t="shared" ref="D32:Y32" si="0">SUM(D6:D31)</f>
        <v>0</v>
      </c>
      <c r="E32" s="30">
        <f t="shared" si="0"/>
        <v>21859057168</v>
      </c>
      <c r="F32" s="31">
        <f t="shared" si="0"/>
        <v>21859057168</v>
      </c>
      <c r="G32" s="31">
        <f t="shared" si="0"/>
        <v>2216791377</v>
      </c>
      <c r="H32" s="31">
        <f t="shared" si="0"/>
        <v>2341868876</v>
      </c>
      <c r="I32" s="31">
        <f t="shared" si="0"/>
        <v>2147651323</v>
      </c>
      <c r="J32" s="31">
        <f t="shared" si="0"/>
        <v>6706311576</v>
      </c>
      <c r="K32" s="31">
        <f t="shared" si="0"/>
        <v>1810135067</v>
      </c>
      <c r="L32" s="31">
        <f t="shared" si="0"/>
        <v>1823387170</v>
      </c>
      <c r="M32" s="31">
        <f t="shared" si="0"/>
        <v>1874272783</v>
      </c>
      <c r="N32" s="31">
        <f t="shared" si="0"/>
        <v>5507795020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12214106596</v>
      </c>
      <c r="X32" s="31">
        <f t="shared" si="0"/>
        <v>11571807112</v>
      </c>
      <c r="Y32" s="31">
        <f t="shared" si="0"/>
        <v>642299484</v>
      </c>
      <c r="Z32" s="32">
        <f>+IF(X32&lt;&gt;0,+(Y32/X32)*100,0)</f>
        <v>5.5505547040611614</v>
      </c>
      <c r="AA32" s="29">
        <f>SUM(AA6:AA31)</f>
        <v>21859057168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1276843821</v>
      </c>
      <c r="D34" s="20"/>
      <c r="E34" s="21">
        <v>1439170354</v>
      </c>
      <c r="F34" s="22">
        <v>1439170354</v>
      </c>
      <c r="G34" s="22">
        <v>94251846</v>
      </c>
      <c r="H34" s="22">
        <v>102791724</v>
      </c>
      <c r="I34" s="22">
        <v>112529232</v>
      </c>
      <c r="J34" s="22">
        <v>309572802</v>
      </c>
      <c r="K34" s="22">
        <v>103535098</v>
      </c>
      <c r="L34" s="22">
        <v>165516908</v>
      </c>
      <c r="M34" s="22">
        <v>103103821</v>
      </c>
      <c r="N34" s="22">
        <v>372155827</v>
      </c>
      <c r="O34" s="22"/>
      <c r="P34" s="22"/>
      <c r="Q34" s="22"/>
      <c r="R34" s="22"/>
      <c r="S34" s="22"/>
      <c r="T34" s="22"/>
      <c r="U34" s="22"/>
      <c r="V34" s="22"/>
      <c r="W34" s="22">
        <v>681728629</v>
      </c>
      <c r="X34" s="22">
        <v>739022411</v>
      </c>
      <c r="Y34" s="22">
        <v>-57293782</v>
      </c>
      <c r="Z34" s="23">
        <v>-7.7526447300121193</v>
      </c>
      <c r="AA34" s="20">
        <v>1439170354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13941385922</v>
      </c>
      <c r="D36" s="20"/>
      <c r="E36" s="21">
        <v>15472230000</v>
      </c>
      <c r="F36" s="22">
        <v>15472230000</v>
      </c>
      <c r="G36" s="22">
        <v>85626921</v>
      </c>
      <c r="H36" s="22">
        <v>2000756314</v>
      </c>
      <c r="I36" s="22">
        <v>2029818700</v>
      </c>
      <c r="J36" s="22">
        <v>4116201935</v>
      </c>
      <c r="K36" s="22">
        <v>1330867606</v>
      </c>
      <c r="L36" s="22">
        <v>1137242899</v>
      </c>
      <c r="M36" s="22">
        <v>1171820767</v>
      </c>
      <c r="N36" s="22">
        <v>3639931272</v>
      </c>
      <c r="O36" s="22"/>
      <c r="P36" s="22"/>
      <c r="Q36" s="22"/>
      <c r="R36" s="22"/>
      <c r="S36" s="22"/>
      <c r="T36" s="22"/>
      <c r="U36" s="22"/>
      <c r="V36" s="22"/>
      <c r="W36" s="22">
        <v>7756133207</v>
      </c>
      <c r="X36" s="22">
        <v>7303860329</v>
      </c>
      <c r="Y36" s="22">
        <v>452272878</v>
      </c>
      <c r="Z36" s="23">
        <v>6.1922443424095768</v>
      </c>
      <c r="AA36" s="20">
        <v>15472230000</v>
      </c>
    </row>
    <row r="37" spans="1:27" ht="13.5" x14ac:dyDescent="0.25">
      <c r="A37" s="19" t="s">
        <v>63</v>
      </c>
      <c r="B37" s="15" t="s">
        <v>32</v>
      </c>
      <c r="C37" s="20">
        <v>153149153</v>
      </c>
      <c r="D37" s="20"/>
      <c r="E37" s="21">
        <v>195472319</v>
      </c>
      <c r="F37" s="22">
        <v>195472319</v>
      </c>
      <c r="G37" s="22">
        <v>13259567</v>
      </c>
      <c r="H37" s="22">
        <v>15568891</v>
      </c>
      <c r="I37" s="22">
        <v>14335885</v>
      </c>
      <c r="J37" s="22">
        <v>43164343</v>
      </c>
      <c r="K37" s="22">
        <v>15279968</v>
      </c>
      <c r="L37" s="22">
        <v>15335730</v>
      </c>
      <c r="M37" s="22">
        <v>9537456</v>
      </c>
      <c r="N37" s="22">
        <v>40153154</v>
      </c>
      <c r="O37" s="22"/>
      <c r="P37" s="22"/>
      <c r="Q37" s="22"/>
      <c r="R37" s="22"/>
      <c r="S37" s="22"/>
      <c r="T37" s="22"/>
      <c r="U37" s="22"/>
      <c r="V37" s="22"/>
      <c r="W37" s="22">
        <v>83317497</v>
      </c>
      <c r="X37" s="22">
        <v>93921848</v>
      </c>
      <c r="Y37" s="22">
        <v>-10604351</v>
      </c>
      <c r="Z37" s="23">
        <v>-11.290611530556767</v>
      </c>
      <c r="AA37" s="20">
        <v>195472319</v>
      </c>
    </row>
    <row r="38" spans="1:27" ht="13.5" x14ac:dyDescent="0.25">
      <c r="A38" s="19" t="s">
        <v>64</v>
      </c>
      <c r="B38" s="15" t="s">
        <v>32</v>
      </c>
      <c r="C38" s="20">
        <v>81082647</v>
      </c>
      <c r="D38" s="20"/>
      <c r="E38" s="21">
        <v>167468000</v>
      </c>
      <c r="F38" s="22">
        <v>167468000</v>
      </c>
      <c r="G38" s="22">
        <v>15722163</v>
      </c>
      <c r="H38" s="22">
        <v>14245119</v>
      </c>
      <c r="I38" s="22">
        <v>14670411</v>
      </c>
      <c r="J38" s="22">
        <v>44637693</v>
      </c>
      <c r="K38" s="22">
        <v>15071501</v>
      </c>
      <c r="L38" s="22">
        <v>17074597</v>
      </c>
      <c r="M38" s="22">
        <v>-17575792</v>
      </c>
      <c r="N38" s="22">
        <v>14570306</v>
      </c>
      <c r="O38" s="22"/>
      <c r="P38" s="22"/>
      <c r="Q38" s="22"/>
      <c r="R38" s="22"/>
      <c r="S38" s="22"/>
      <c r="T38" s="22"/>
      <c r="U38" s="22"/>
      <c r="V38" s="22"/>
      <c r="W38" s="22">
        <v>59207999</v>
      </c>
      <c r="X38" s="22">
        <v>83734002</v>
      </c>
      <c r="Y38" s="22">
        <v>-24526003</v>
      </c>
      <c r="Z38" s="23">
        <v>-29.290374775112266</v>
      </c>
      <c r="AA38" s="20">
        <v>167468000</v>
      </c>
    </row>
    <row r="39" spans="1:27" ht="13.5" x14ac:dyDescent="0.25">
      <c r="A39" s="19" t="s">
        <v>65</v>
      </c>
      <c r="B39" s="15" t="s">
        <v>32</v>
      </c>
      <c r="C39" s="20">
        <v>446689113</v>
      </c>
      <c r="D39" s="20"/>
      <c r="E39" s="21">
        <v>486331349</v>
      </c>
      <c r="F39" s="22">
        <v>486331349</v>
      </c>
      <c r="G39" s="22">
        <v>39123288</v>
      </c>
      <c r="H39" s="22">
        <v>39140258</v>
      </c>
      <c r="I39" s="22">
        <v>39155150</v>
      </c>
      <c r="J39" s="22">
        <v>117418696</v>
      </c>
      <c r="K39" s="22">
        <v>39161611</v>
      </c>
      <c r="L39" s="22">
        <v>39384470</v>
      </c>
      <c r="M39" s="22">
        <v>39242819</v>
      </c>
      <c r="N39" s="22">
        <v>117788900</v>
      </c>
      <c r="O39" s="22"/>
      <c r="P39" s="22"/>
      <c r="Q39" s="22"/>
      <c r="R39" s="22"/>
      <c r="S39" s="22"/>
      <c r="T39" s="22"/>
      <c r="U39" s="22"/>
      <c r="V39" s="22"/>
      <c r="W39" s="22">
        <v>235207596</v>
      </c>
      <c r="X39" s="22">
        <v>243165648</v>
      </c>
      <c r="Y39" s="22">
        <v>-7958052</v>
      </c>
      <c r="Z39" s="23">
        <v>-3.272687596070313</v>
      </c>
      <c r="AA39" s="20">
        <v>486331349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488268825</v>
      </c>
      <c r="D41" s="20"/>
      <c r="E41" s="21">
        <v>601424450</v>
      </c>
      <c r="F41" s="22">
        <v>601406450</v>
      </c>
      <c r="G41" s="22">
        <v>14575558</v>
      </c>
      <c r="H41" s="22">
        <v>27713515</v>
      </c>
      <c r="I41" s="22">
        <v>33529772</v>
      </c>
      <c r="J41" s="22">
        <v>75818845</v>
      </c>
      <c r="K41" s="22">
        <v>52598966</v>
      </c>
      <c r="L41" s="22">
        <v>49074362</v>
      </c>
      <c r="M41" s="22">
        <v>46128267</v>
      </c>
      <c r="N41" s="22">
        <v>147801595</v>
      </c>
      <c r="O41" s="22"/>
      <c r="P41" s="22"/>
      <c r="Q41" s="22"/>
      <c r="R41" s="22"/>
      <c r="S41" s="22"/>
      <c r="T41" s="22"/>
      <c r="U41" s="22"/>
      <c r="V41" s="22"/>
      <c r="W41" s="22">
        <v>223620440</v>
      </c>
      <c r="X41" s="22">
        <v>199833100</v>
      </c>
      <c r="Y41" s="22">
        <v>23787340</v>
      </c>
      <c r="Z41" s="23">
        <v>11.903603557168458</v>
      </c>
      <c r="AA41" s="20">
        <v>601406450</v>
      </c>
    </row>
    <row r="42" spans="1:27" ht="13.5" x14ac:dyDescent="0.25">
      <c r="A42" s="19" t="s">
        <v>67</v>
      </c>
      <c r="B42" s="15" t="s">
        <v>32</v>
      </c>
      <c r="C42" s="20">
        <v>1900000</v>
      </c>
      <c r="D42" s="20"/>
      <c r="E42" s="21">
        <v>3150000</v>
      </c>
      <c r="F42" s="22">
        <v>3150000</v>
      </c>
      <c r="G42" s="22">
        <v>700000</v>
      </c>
      <c r="H42" s="22"/>
      <c r="I42" s="22">
        <v>260870</v>
      </c>
      <c r="J42" s="22">
        <v>960870</v>
      </c>
      <c r="K42" s="22">
        <v>925000</v>
      </c>
      <c r="L42" s="22"/>
      <c r="M42" s="22">
        <v>39130</v>
      </c>
      <c r="N42" s="22">
        <v>964130</v>
      </c>
      <c r="O42" s="22"/>
      <c r="P42" s="22"/>
      <c r="Q42" s="22"/>
      <c r="R42" s="22"/>
      <c r="S42" s="22"/>
      <c r="T42" s="22"/>
      <c r="U42" s="22"/>
      <c r="V42" s="22"/>
      <c r="W42" s="22">
        <v>1925000</v>
      </c>
      <c r="X42" s="22">
        <v>2150000</v>
      </c>
      <c r="Y42" s="22">
        <v>-225000</v>
      </c>
      <c r="Z42" s="23">
        <v>-10.465116279069768</v>
      </c>
      <c r="AA42" s="20">
        <v>3150000</v>
      </c>
    </row>
    <row r="43" spans="1:27" ht="13.5" x14ac:dyDescent="0.25">
      <c r="A43" s="19" t="s">
        <v>68</v>
      </c>
      <c r="B43" s="15" t="s">
        <v>32</v>
      </c>
      <c r="C43" s="20">
        <v>45615739</v>
      </c>
      <c r="D43" s="20"/>
      <c r="E43" s="21">
        <v>44400000</v>
      </c>
      <c r="F43" s="22">
        <v>44400000</v>
      </c>
      <c r="G43" s="22">
        <v>1933504</v>
      </c>
      <c r="H43" s="22">
        <v>3410548</v>
      </c>
      <c r="I43" s="22">
        <v>2985256</v>
      </c>
      <c r="J43" s="22">
        <v>8329308</v>
      </c>
      <c r="K43" s="22">
        <v>2584166</v>
      </c>
      <c r="L43" s="22">
        <v>581070</v>
      </c>
      <c r="M43" s="22">
        <v>17575792</v>
      </c>
      <c r="N43" s="22">
        <v>20741028</v>
      </c>
      <c r="O43" s="22"/>
      <c r="P43" s="22"/>
      <c r="Q43" s="22"/>
      <c r="R43" s="22"/>
      <c r="S43" s="22"/>
      <c r="T43" s="22"/>
      <c r="U43" s="22"/>
      <c r="V43" s="22"/>
      <c r="W43" s="22">
        <v>29070336</v>
      </c>
      <c r="X43" s="22">
        <v>22200000</v>
      </c>
      <c r="Y43" s="22">
        <v>6870336</v>
      </c>
      <c r="Z43" s="23">
        <v>30.947459459459459</v>
      </c>
      <c r="AA43" s="20">
        <v>44400000</v>
      </c>
    </row>
    <row r="44" spans="1:27" ht="13.5" x14ac:dyDescent="0.25">
      <c r="A44" s="19" t="s">
        <v>69</v>
      </c>
      <c r="B44" s="15" t="s">
        <v>32</v>
      </c>
      <c r="C44" s="20">
        <v>250506741</v>
      </c>
      <c r="D44" s="20"/>
      <c r="E44" s="21">
        <v>331072297</v>
      </c>
      <c r="F44" s="22">
        <v>331031459</v>
      </c>
      <c r="G44" s="22">
        <v>15440155</v>
      </c>
      <c r="H44" s="22">
        <v>23540570</v>
      </c>
      <c r="I44" s="22">
        <v>30018185</v>
      </c>
      <c r="J44" s="22">
        <v>68998910</v>
      </c>
      <c r="K44" s="22">
        <v>34652461</v>
      </c>
      <c r="L44" s="22">
        <v>26147080</v>
      </c>
      <c r="M44" s="22">
        <v>25192840</v>
      </c>
      <c r="N44" s="22">
        <v>85992381</v>
      </c>
      <c r="O44" s="22"/>
      <c r="P44" s="22"/>
      <c r="Q44" s="22"/>
      <c r="R44" s="22"/>
      <c r="S44" s="22"/>
      <c r="T44" s="22"/>
      <c r="U44" s="22"/>
      <c r="V44" s="22"/>
      <c r="W44" s="22">
        <v>154991291</v>
      </c>
      <c r="X44" s="22">
        <v>150672887</v>
      </c>
      <c r="Y44" s="22">
        <v>4318404</v>
      </c>
      <c r="Z44" s="23">
        <v>2.8660790179191298</v>
      </c>
      <c r="AA44" s="20">
        <v>331031459</v>
      </c>
    </row>
    <row r="45" spans="1:27" ht="13.5" x14ac:dyDescent="0.25">
      <c r="A45" s="19" t="s">
        <v>70</v>
      </c>
      <c r="B45" s="15" t="s">
        <v>32</v>
      </c>
      <c r="C45" s="20">
        <v>632876</v>
      </c>
      <c r="D45" s="20"/>
      <c r="E45" s="21">
        <v>463950</v>
      </c>
      <c r="F45" s="22">
        <v>463950</v>
      </c>
      <c r="G45" s="22"/>
      <c r="H45" s="22"/>
      <c r="I45" s="22"/>
      <c r="J45" s="22"/>
      <c r="K45" s="22">
        <v>18211</v>
      </c>
      <c r="L45" s="22">
        <v>9365</v>
      </c>
      <c r="M45" s="22">
        <v>21806</v>
      </c>
      <c r="N45" s="22">
        <v>49382</v>
      </c>
      <c r="O45" s="22"/>
      <c r="P45" s="22"/>
      <c r="Q45" s="22"/>
      <c r="R45" s="22"/>
      <c r="S45" s="22"/>
      <c r="T45" s="22"/>
      <c r="U45" s="22"/>
      <c r="V45" s="22"/>
      <c r="W45" s="22">
        <v>49382</v>
      </c>
      <c r="X45" s="22">
        <v>381470</v>
      </c>
      <c r="Y45" s="22">
        <v>-332088</v>
      </c>
      <c r="Z45" s="23">
        <v>-87.054814271109123</v>
      </c>
      <c r="AA45" s="20">
        <v>463950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16686074837</v>
      </c>
      <c r="D47" s="29">
        <f t="shared" ref="D47:Y47" si="1">SUM(D34:D46)</f>
        <v>0</v>
      </c>
      <c r="E47" s="30">
        <f t="shared" si="1"/>
        <v>18741182719</v>
      </c>
      <c r="F47" s="31">
        <f t="shared" si="1"/>
        <v>18741123881</v>
      </c>
      <c r="G47" s="31">
        <f t="shared" si="1"/>
        <v>280633002</v>
      </c>
      <c r="H47" s="31">
        <f t="shared" si="1"/>
        <v>2227166939</v>
      </c>
      <c r="I47" s="31">
        <f t="shared" si="1"/>
        <v>2277303461</v>
      </c>
      <c r="J47" s="31">
        <f t="shared" si="1"/>
        <v>4785103402</v>
      </c>
      <c r="K47" s="31">
        <f t="shared" si="1"/>
        <v>1594694588</v>
      </c>
      <c r="L47" s="31">
        <f t="shared" si="1"/>
        <v>1450366481</v>
      </c>
      <c r="M47" s="31">
        <f t="shared" si="1"/>
        <v>1395086906</v>
      </c>
      <c r="N47" s="31">
        <f t="shared" si="1"/>
        <v>4440147975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9225251377</v>
      </c>
      <c r="X47" s="31">
        <f t="shared" si="1"/>
        <v>8838941695</v>
      </c>
      <c r="Y47" s="31">
        <f t="shared" si="1"/>
        <v>386309682</v>
      </c>
      <c r="Z47" s="32">
        <f>+IF(X47&lt;&gt;0,+(Y47/X47)*100,0)</f>
        <v>4.3705422586793068</v>
      </c>
      <c r="AA47" s="29">
        <f>SUM(AA34:AA46)</f>
        <v>18741123881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3768361623</v>
      </c>
      <c r="D48" s="39">
        <f t="shared" si="2"/>
        <v>0</v>
      </c>
      <c r="E48" s="40">
        <f t="shared" si="2"/>
        <v>3117874449</v>
      </c>
      <c r="F48" s="41">
        <f t="shared" si="2"/>
        <v>3117933287</v>
      </c>
      <c r="G48" s="41">
        <f t="shared" si="2"/>
        <v>1936158375</v>
      </c>
      <c r="H48" s="41">
        <f t="shared" si="2"/>
        <v>114701937</v>
      </c>
      <c r="I48" s="41">
        <f t="shared" si="2"/>
        <v>-129652138</v>
      </c>
      <c r="J48" s="41">
        <f t="shared" si="2"/>
        <v>1921208174</v>
      </c>
      <c r="K48" s="41">
        <f t="shared" si="2"/>
        <v>215440479</v>
      </c>
      <c r="L48" s="41">
        <f t="shared" si="2"/>
        <v>373020689</v>
      </c>
      <c r="M48" s="41">
        <f t="shared" si="2"/>
        <v>479185877</v>
      </c>
      <c r="N48" s="41">
        <f t="shared" si="2"/>
        <v>1067647045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2988855219</v>
      </c>
      <c r="X48" s="41">
        <f t="shared" si="2"/>
        <v>2732865417</v>
      </c>
      <c r="Y48" s="41">
        <f t="shared" si="2"/>
        <v>255989802</v>
      </c>
      <c r="Z48" s="42">
        <f>+IF(X48&lt;&gt;0,+(Y48/X48)*100,0)</f>
        <v>9.367084101822055</v>
      </c>
      <c r="AA48" s="39">
        <f>+AA32-AA47</f>
        <v>3117933287</v>
      </c>
    </row>
    <row r="49" spans="1:27" ht="25.5" x14ac:dyDescent="0.25">
      <c r="A49" s="43" t="s">
        <v>74</v>
      </c>
      <c r="B49" s="15" t="s">
        <v>32</v>
      </c>
      <c r="C49" s="20">
        <v>25851922</v>
      </c>
      <c r="D49" s="20"/>
      <c r="E49" s="21">
        <v>67239980</v>
      </c>
      <c r="F49" s="22">
        <v>67239980</v>
      </c>
      <c r="G49" s="22">
        <v>4392761</v>
      </c>
      <c r="H49" s="22">
        <v>8148422</v>
      </c>
      <c r="I49" s="22">
        <v>4351477</v>
      </c>
      <c r="J49" s="22">
        <v>16892660</v>
      </c>
      <c r="K49" s="22">
        <v>5956943</v>
      </c>
      <c r="L49" s="22">
        <v>3481706</v>
      </c>
      <c r="M49" s="22">
        <v>5356074</v>
      </c>
      <c r="N49" s="22">
        <v>14794723</v>
      </c>
      <c r="O49" s="22"/>
      <c r="P49" s="22"/>
      <c r="Q49" s="22"/>
      <c r="R49" s="22"/>
      <c r="S49" s="22"/>
      <c r="T49" s="22"/>
      <c r="U49" s="22"/>
      <c r="V49" s="22"/>
      <c r="W49" s="22">
        <v>31687383</v>
      </c>
      <c r="X49" s="22">
        <v>29081485</v>
      </c>
      <c r="Y49" s="22">
        <v>2605898</v>
      </c>
      <c r="Z49" s="23">
        <v>8.9606772143857167</v>
      </c>
      <c r="AA49" s="20">
        <v>67239980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3794213545</v>
      </c>
      <c r="D51" s="48">
        <f t="shared" si="3"/>
        <v>0</v>
      </c>
      <c r="E51" s="49">
        <f t="shared" si="3"/>
        <v>3185114429</v>
      </c>
      <c r="F51" s="50">
        <f t="shared" si="3"/>
        <v>3185173267</v>
      </c>
      <c r="G51" s="50">
        <f t="shared" si="3"/>
        <v>1940551136</v>
      </c>
      <c r="H51" s="50">
        <f t="shared" si="3"/>
        <v>122850359</v>
      </c>
      <c r="I51" s="50">
        <f t="shared" si="3"/>
        <v>-125300661</v>
      </c>
      <c r="J51" s="50">
        <f t="shared" si="3"/>
        <v>1938100834</v>
      </c>
      <c r="K51" s="50">
        <f t="shared" si="3"/>
        <v>221397422</v>
      </c>
      <c r="L51" s="50">
        <f t="shared" si="3"/>
        <v>376502395</v>
      </c>
      <c r="M51" s="50">
        <f t="shared" si="3"/>
        <v>484541951</v>
      </c>
      <c r="N51" s="50">
        <f t="shared" si="3"/>
        <v>1082441768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3020542602</v>
      </c>
      <c r="X51" s="50">
        <f t="shared" si="3"/>
        <v>2761946902</v>
      </c>
      <c r="Y51" s="50">
        <f t="shared" si="3"/>
        <v>258595700</v>
      </c>
      <c r="Z51" s="51">
        <f>+IF(X51&lt;&gt;0,+(Y51/X51)*100,0)</f>
        <v>9.3628049044948654</v>
      </c>
      <c r="AA51" s="48">
        <f>SUM(AA48:AA50)</f>
        <v>3185173267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3794213545</v>
      </c>
      <c r="D53" s="54">
        <f>+D51-D52</f>
        <v>0</v>
      </c>
      <c r="E53" s="55">
        <f t="shared" si="4"/>
        <v>3185114429</v>
      </c>
      <c r="F53" s="56">
        <f t="shared" si="4"/>
        <v>3185173267</v>
      </c>
      <c r="G53" s="56">
        <f t="shared" si="4"/>
        <v>1940551136</v>
      </c>
      <c r="H53" s="56">
        <f t="shared" si="4"/>
        <v>122850359</v>
      </c>
      <c r="I53" s="56">
        <f t="shared" si="4"/>
        <v>-125300661</v>
      </c>
      <c r="J53" s="56">
        <f t="shared" si="4"/>
        <v>1938100834</v>
      </c>
      <c r="K53" s="56">
        <f t="shared" si="4"/>
        <v>221397422</v>
      </c>
      <c r="L53" s="56">
        <f t="shared" si="4"/>
        <v>376502395</v>
      </c>
      <c r="M53" s="56">
        <f t="shared" si="4"/>
        <v>484541951</v>
      </c>
      <c r="N53" s="56">
        <f t="shared" si="4"/>
        <v>1082441768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3020542602</v>
      </c>
      <c r="X53" s="56">
        <f t="shared" si="4"/>
        <v>2761946902</v>
      </c>
      <c r="Y53" s="56">
        <f t="shared" si="4"/>
        <v>258595700</v>
      </c>
      <c r="Z53" s="57">
        <f>+IF(X53&lt;&gt;0,+(Y53/X53)*100,0)</f>
        <v>9.3628049044948654</v>
      </c>
      <c r="AA53" s="54">
        <f>+AA51-AA52</f>
        <v>3185173267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3794213545</v>
      </c>
      <c r="D56" s="48">
        <f>SUM(D53:D55)</f>
        <v>0</v>
      </c>
      <c r="E56" s="49">
        <f t="shared" si="5"/>
        <v>3185114429</v>
      </c>
      <c r="F56" s="50">
        <f t="shared" si="5"/>
        <v>3185173267</v>
      </c>
      <c r="G56" s="50">
        <f t="shared" si="5"/>
        <v>1940551136</v>
      </c>
      <c r="H56" s="50">
        <f t="shared" si="5"/>
        <v>122850359</v>
      </c>
      <c r="I56" s="50">
        <f t="shared" si="5"/>
        <v>-125300661</v>
      </c>
      <c r="J56" s="50">
        <f t="shared" si="5"/>
        <v>1938100834</v>
      </c>
      <c r="K56" s="50">
        <f t="shared" si="5"/>
        <v>221397422</v>
      </c>
      <c r="L56" s="50">
        <f t="shared" si="5"/>
        <v>376502395</v>
      </c>
      <c r="M56" s="50">
        <f t="shared" si="5"/>
        <v>484541951</v>
      </c>
      <c r="N56" s="50">
        <f t="shared" si="5"/>
        <v>1082441768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3020542602</v>
      </c>
      <c r="X56" s="50">
        <f t="shared" si="5"/>
        <v>2761946902</v>
      </c>
      <c r="Y56" s="50">
        <f t="shared" si="5"/>
        <v>258595700</v>
      </c>
      <c r="Z56" s="51">
        <f>+IF(X56&lt;&gt;0,+(Y56/X56)*100,0)</f>
        <v>9.3628049044948654</v>
      </c>
      <c r="AA56" s="48">
        <f>SUM(AA53:AA55)</f>
        <v>3185173267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3794213545</v>
      </c>
      <c r="D59" s="65">
        <f>SUM(D56:D58)</f>
        <v>0</v>
      </c>
      <c r="E59" s="66">
        <f t="shared" si="6"/>
        <v>3185114429</v>
      </c>
      <c r="F59" s="67">
        <f t="shared" si="6"/>
        <v>3185173267</v>
      </c>
      <c r="G59" s="67">
        <f t="shared" si="6"/>
        <v>1940551136</v>
      </c>
      <c r="H59" s="67">
        <f t="shared" si="6"/>
        <v>122850359</v>
      </c>
      <c r="I59" s="67">
        <f t="shared" si="6"/>
        <v>-125300661</v>
      </c>
      <c r="J59" s="67">
        <f t="shared" si="6"/>
        <v>1938100834</v>
      </c>
      <c r="K59" s="67">
        <f t="shared" si="6"/>
        <v>221397422</v>
      </c>
      <c r="L59" s="67">
        <f t="shared" si="6"/>
        <v>376502395</v>
      </c>
      <c r="M59" s="67">
        <f t="shared" si="6"/>
        <v>484541951</v>
      </c>
      <c r="N59" s="67">
        <f t="shared" si="6"/>
        <v>1082441768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3020542602</v>
      </c>
      <c r="X59" s="67">
        <f t="shared" si="6"/>
        <v>2761946902</v>
      </c>
      <c r="Y59" s="67">
        <f t="shared" si="6"/>
        <v>258595700</v>
      </c>
      <c r="Z59" s="68">
        <f>+IF(X59&lt;&gt;0,+(Y59/X59)*100,0)</f>
        <v>9.3628049044948654</v>
      </c>
      <c r="AA59" s="65">
        <f>SUM(AA56:AA58)</f>
        <v>3185173267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148812283</v>
      </c>
      <c r="D6" s="20"/>
      <c r="E6" s="21">
        <v>198474474</v>
      </c>
      <c r="F6" s="22">
        <v>198474474</v>
      </c>
      <c r="G6" s="22">
        <v>14200957</v>
      </c>
      <c r="H6" s="22">
        <v>14579888</v>
      </c>
      <c r="I6" s="22">
        <v>15257264</v>
      </c>
      <c r="J6" s="22">
        <v>44038109</v>
      </c>
      <c r="K6" s="22">
        <v>14750635</v>
      </c>
      <c r="L6" s="22">
        <v>14957796</v>
      </c>
      <c r="M6" s="22">
        <v>14156430</v>
      </c>
      <c r="N6" s="22">
        <v>43864861</v>
      </c>
      <c r="O6" s="22"/>
      <c r="P6" s="22"/>
      <c r="Q6" s="22"/>
      <c r="R6" s="22"/>
      <c r="S6" s="22"/>
      <c r="T6" s="22"/>
      <c r="U6" s="22"/>
      <c r="V6" s="22"/>
      <c r="W6" s="22">
        <v>87902970</v>
      </c>
      <c r="X6" s="22">
        <v>100816615</v>
      </c>
      <c r="Y6" s="22">
        <v>-12913645</v>
      </c>
      <c r="Z6" s="23">
        <v>-12.80904442189415</v>
      </c>
      <c r="AA6" s="20">
        <v>198474474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915729</v>
      </c>
      <c r="D13" s="20"/>
      <c r="E13" s="21">
        <v>954796</v>
      </c>
      <c r="F13" s="22">
        <v>954796</v>
      </c>
      <c r="G13" s="22">
        <v>122488</v>
      </c>
      <c r="H13" s="22">
        <v>126453</v>
      </c>
      <c r="I13" s="22">
        <v>134217</v>
      </c>
      <c r="J13" s="22">
        <v>383158</v>
      </c>
      <c r="K13" s="22">
        <v>141811</v>
      </c>
      <c r="L13" s="22">
        <v>150313</v>
      </c>
      <c r="M13" s="22">
        <v>150605</v>
      </c>
      <c r="N13" s="22">
        <v>442729</v>
      </c>
      <c r="O13" s="22"/>
      <c r="P13" s="22"/>
      <c r="Q13" s="22"/>
      <c r="R13" s="22"/>
      <c r="S13" s="22"/>
      <c r="T13" s="22"/>
      <c r="U13" s="22"/>
      <c r="V13" s="22"/>
      <c r="W13" s="22">
        <v>825887</v>
      </c>
      <c r="X13" s="22">
        <v>477396</v>
      </c>
      <c r="Y13" s="22">
        <v>348491</v>
      </c>
      <c r="Z13" s="23">
        <v>72.998307484771559</v>
      </c>
      <c r="AA13" s="20">
        <v>954796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2061573</v>
      </c>
      <c r="D25" s="20"/>
      <c r="E25" s="21">
        <v>241435</v>
      </c>
      <c r="F25" s="22">
        <v>241435</v>
      </c>
      <c r="G25" s="22"/>
      <c r="H25" s="22"/>
      <c r="I25" s="22"/>
      <c r="J25" s="22"/>
      <c r="K25" s="22">
        <v>65217</v>
      </c>
      <c r="L25" s="22">
        <v>-32609</v>
      </c>
      <c r="M25" s="22"/>
      <c r="N25" s="22">
        <v>32608</v>
      </c>
      <c r="O25" s="22"/>
      <c r="P25" s="22"/>
      <c r="Q25" s="22"/>
      <c r="R25" s="22"/>
      <c r="S25" s="22"/>
      <c r="T25" s="22"/>
      <c r="U25" s="22"/>
      <c r="V25" s="22"/>
      <c r="W25" s="22">
        <v>32608</v>
      </c>
      <c r="X25" s="22">
        <v>120720</v>
      </c>
      <c r="Y25" s="22">
        <v>-88112</v>
      </c>
      <c r="Z25" s="23">
        <v>-72.988734261100063</v>
      </c>
      <c r="AA25" s="20">
        <v>241435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24763</v>
      </c>
      <c r="H26" s="22">
        <v>25665</v>
      </c>
      <c r="I26" s="22">
        <v>25873</v>
      </c>
      <c r="J26" s="22">
        <v>76301</v>
      </c>
      <c r="K26" s="22">
        <v>26346</v>
      </c>
      <c r="L26" s="22">
        <v>27027</v>
      </c>
      <c r="M26" s="22">
        <v>27600</v>
      </c>
      <c r="N26" s="22">
        <v>80973</v>
      </c>
      <c r="O26" s="22"/>
      <c r="P26" s="22"/>
      <c r="Q26" s="22"/>
      <c r="R26" s="22"/>
      <c r="S26" s="22"/>
      <c r="T26" s="22"/>
      <c r="U26" s="22"/>
      <c r="V26" s="22"/>
      <c r="W26" s="22">
        <v>157274</v>
      </c>
      <c r="X26" s="22"/>
      <c r="Y26" s="22">
        <v>157274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1748152</v>
      </c>
      <c r="D28" s="20"/>
      <c r="E28" s="21">
        <v>1974395</v>
      </c>
      <c r="F28" s="22">
        <v>1974395</v>
      </c>
      <c r="G28" s="22">
        <v>154814</v>
      </c>
      <c r="H28" s="22">
        <v>152510</v>
      </c>
      <c r="I28" s="22">
        <v>155614</v>
      </c>
      <c r="J28" s="22">
        <v>462938</v>
      </c>
      <c r="K28" s="22">
        <v>152960</v>
      </c>
      <c r="L28" s="22">
        <v>152734</v>
      </c>
      <c r="M28" s="22">
        <v>152509</v>
      </c>
      <c r="N28" s="22">
        <v>458203</v>
      </c>
      <c r="O28" s="22"/>
      <c r="P28" s="22"/>
      <c r="Q28" s="22"/>
      <c r="R28" s="22"/>
      <c r="S28" s="22"/>
      <c r="T28" s="22"/>
      <c r="U28" s="22"/>
      <c r="V28" s="22"/>
      <c r="W28" s="22">
        <v>921141</v>
      </c>
      <c r="X28" s="22">
        <v>987204</v>
      </c>
      <c r="Y28" s="22">
        <v>-66063</v>
      </c>
      <c r="Z28" s="23">
        <v>-6.6919299354540707</v>
      </c>
      <c r="AA28" s="20">
        <v>1974395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33528403</v>
      </c>
      <c r="F30" s="22">
        <v>33528403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16764204</v>
      </c>
      <c r="Y30" s="22">
        <v>-16764204</v>
      </c>
      <c r="Z30" s="23">
        <v>-100</v>
      </c>
      <c r="AA30" s="20">
        <v>33528403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153537737</v>
      </c>
      <c r="D32" s="29">
        <f t="shared" ref="D32:Y32" si="0">SUM(D6:D31)</f>
        <v>0</v>
      </c>
      <c r="E32" s="30">
        <f t="shared" si="0"/>
        <v>235173503</v>
      </c>
      <c r="F32" s="31">
        <f t="shared" si="0"/>
        <v>235173503</v>
      </c>
      <c r="G32" s="31">
        <f t="shared" si="0"/>
        <v>14503022</v>
      </c>
      <c r="H32" s="31">
        <f t="shared" si="0"/>
        <v>14884516</v>
      </c>
      <c r="I32" s="31">
        <f t="shared" si="0"/>
        <v>15572968</v>
      </c>
      <c r="J32" s="31">
        <f t="shared" si="0"/>
        <v>44960506</v>
      </c>
      <c r="K32" s="31">
        <f t="shared" si="0"/>
        <v>15136969</v>
      </c>
      <c r="L32" s="31">
        <f t="shared" si="0"/>
        <v>15255261</v>
      </c>
      <c r="M32" s="31">
        <f t="shared" si="0"/>
        <v>14487144</v>
      </c>
      <c r="N32" s="31">
        <f t="shared" si="0"/>
        <v>44879374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89839880</v>
      </c>
      <c r="X32" s="31">
        <f t="shared" si="0"/>
        <v>119166139</v>
      </c>
      <c r="Y32" s="31">
        <f t="shared" si="0"/>
        <v>-29326259</v>
      </c>
      <c r="Z32" s="32">
        <f>+IF(X32&lt;&gt;0,+(Y32/X32)*100,0)</f>
        <v>-24.609557082318492</v>
      </c>
      <c r="AA32" s="29">
        <f>SUM(AA6:AA31)</f>
        <v>235173503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12052415</v>
      </c>
      <c r="D34" s="20"/>
      <c r="E34" s="21">
        <v>14314200</v>
      </c>
      <c r="F34" s="22">
        <v>14314200</v>
      </c>
      <c r="G34" s="22">
        <v>760867</v>
      </c>
      <c r="H34" s="22">
        <v>1001836</v>
      </c>
      <c r="I34" s="22">
        <v>1075076</v>
      </c>
      <c r="J34" s="22">
        <v>2837779</v>
      </c>
      <c r="K34" s="22">
        <v>1029002</v>
      </c>
      <c r="L34" s="22">
        <v>1542725</v>
      </c>
      <c r="M34" s="22">
        <v>1030560</v>
      </c>
      <c r="N34" s="22">
        <v>3602287</v>
      </c>
      <c r="O34" s="22"/>
      <c r="P34" s="22"/>
      <c r="Q34" s="22"/>
      <c r="R34" s="22"/>
      <c r="S34" s="22"/>
      <c r="T34" s="22"/>
      <c r="U34" s="22"/>
      <c r="V34" s="22"/>
      <c r="W34" s="22">
        <v>6440066</v>
      </c>
      <c r="X34" s="22">
        <v>7160629</v>
      </c>
      <c r="Y34" s="22">
        <v>-720563</v>
      </c>
      <c r="Z34" s="23">
        <v>-10.062845037775313</v>
      </c>
      <c r="AA34" s="20">
        <v>14314200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132569826</v>
      </c>
      <c r="D36" s="20"/>
      <c r="E36" s="21">
        <v>134216381</v>
      </c>
      <c r="F36" s="22">
        <v>134216381</v>
      </c>
      <c r="G36" s="22">
        <v>16818996</v>
      </c>
      <c r="H36" s="22">
        <v>16976734</v>
      </c>
      <c r="I36" s="22">
        <v>12338066</v>
      </c>
      <c r="J36" s="22">
        <v>46133796</v>
      </c>
      <c r="K36" s="22">
        <v>10287720</v>
      </c>
      <c r="L36" s="22">
        <v>10743831</v>
      </c>
      <c r="M36" s="22">
        <v>10488643</v>
      </c>
      <c r="N36" s="22">
        <v>31520194</v>
      </c>
      <c r="O36" s="22"/>
      <c r="P36" s="22"/>
      <c r="Q36" s="22"/>
      <c r="R36" s="22"/>
      <c r="S36" s="22"/>
      <c r="T36" s="22"/>
      <c r="U36" s="22"/>
      <c r="V36" s="22"/>
      <c r="W36" s="22">
        <v>77653990</v>
      </c>
      <c r="X36" s="22">
        <v>70577067</v>
      </c>
      <c r="Y36" s="22">
        <v>7076923</v>
      </c>
      <c r="Z36" s="23">
        <v>10.02722739951775</v>
      </c>
      <c r="AA36" s="20">
        <v>134216381</v>
      </c>
    </row>
    <row r="37" spans="1:27" ht="13.5" x14ac:dyDescent="0.25">
      <c r="A37" s="19" t="s">
        <v>63</v>
      </c>
      <c r="B37" s="15" t="s">
        <v>32</v>
      </c>
      <c r="C37" s="20">
        <v>1734959</v>
      </c>
      <c r="D37" s="20"/>
      <c r="E37" s="21">
        <v>2255710</v>
      </c>
      <c r="F37" s="22">
        <v>2255710</v>
      </c>
      <c r="G37" s="22">
        <v>48012</v>
      </c>
      <c r="H37" s="22">
        <v>171150</v>
      </c>
      <c r="I37" s="22">
        <v>37420</v>
      </c>
      <c r="J37" s="22">
        <v>256582</v>
      </c>
      <c r="K37" s="22">
        <v>320240</v>
      </c>
      <c r="L37" s="22">
        <v>410783</v>
      </c>
      <c r="M37" s="22">
        <v>43610</v>
      </c>
      <c r="N37" s="22">
        <v>774633</v>
      </c>
      <c r="O37" s="22"/>
      <c r="P37" s="22"/>
      <c r="Q37" s="22"/>
      <c r="R37" s="22"/>
      <c r="S37" s="22"/>
      <c r="T37" s="22"/>
      <c r="U37" s="22"/>
      <c r="V37" s="22"/>
      <c r="W37" s="22">
        <v>1031215</v>
      </c>
      <c r="X37" s="22">
        <v>939853</v>
      </c>
      <c r="Y37" s="22">
        <v>91362</v>
      </c>
      <c r="Z37" s="23">
        <v>9.7208818825922769</v>
      </c>
      <c r="AA37" s="20">
        <v>2255710</v>
      </c>
    </row>
    <row r="38" spans="1:27" ht="13.5" x14ac:dyDescent="0.25">
      <c r="A38" s="19" t="s">
        <v>64</v>
      </c>
      <c r="B38" s="15" t="s">
        <v>32</v>
      </c>
      <c r="C38" s="20">
        <v>1787050</v>
      </c>
      <c r="D38" s="20"/>
      <c r="E38" s="21">
        <v>5836000</v>
      </c>
      <c r="F38" s="22">
        <v>5836000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2917998</v>
      </c>
      <c r="Y38" s="22">
        <v>-2917998</v>
      </c>
      <c r="Z38" s="23">
        <v>-100</v>
      </c>
      <c r="AA38" s="20">
        <v>5836000</v>
      </c>
    </row>
    <row r="39" spans="1:27" ht="13.5" x14ac:dyDescent="0.25">
      <c r="A39" s="19" t="s">
        <v>65</v>
      </c>
      <c r="B39" s="15" t="s">
        <v>32</v>
      </c>
      <c r="C39" s="20">
        <v>1582839</v>
      </c>
      <c r="D39" s="20"/>
      <c r="E39" s="21">
        <v>2164956</v>
      </c>
      <c r="F39" s="22">
        <v>2164956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1082478</v>
      </c>
      <c r="Y39" s="22">
        <v>-1082478</v>
      </c>
      <c r="Z39" s="23">
        <v>-100</v>
      </c>
      <c r="AA39" s="20">
        <v>2164956</v>
      </c>
    </row>
    <row r="40" spans="1:27" ht="13.5" x14ac:dyDescent="0.25">
      <c r="A40" s="19" t="s">
        <v>40</v>
      </c>
      <c r="B40" s="15" t="s">
        <v>32</v>
      </c>
      <c r="C40" s="20">
        <v>7875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521356</v>
      </c>
      <c r="D41" s="20"/>
      <c r="E41" s="21">
        <v>1693847</v>
      </c>
      <c r="F41" s="22">
        <v>1693847</v>
      </c>
      <c r="G41" s="22"/>
      <c r="H41" s="22"/>
      <c r="I41" s="22">
        <v>48550</v>
      </c>
      <c r="J41" s="22">
        <v>48550</v>
      </c>
      <c r="K41" s="22">
        <v>58280</v>
      </c>
      <c r="L41" s="22">
        <v>54380</v>
      </c>
      <c r="M41" s="22"/>
      <c r="N41" s="22">
        <v>112660</v>
      </c>
      <c r="O41" s="22"/>
      <c r="P41" s="22"/>
      <c r="Q41" s="22"/>
      <c r="R41" s="22"/>
      <c r="S41" s="22"/>
      <c r="T41" s="22"/>
      <c r="U41" s="22"/>
      <c r="V41" s="22"/>
      <c r="W41" s="22">
        <v>161210</v>
      </c>
      <c r="X41" s="22">
        <v>699904</v>
      </c>
      <c r="Y41" s="22">
        <v>-538694</v>
      </c>
      <c r="Z41" s="23">
        <v>-76.966841166788598</v>
      </c>
      <c r="AA41" s="20">
        <v>1693847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5635211</v>
      </c>
      <c r="D44" s="20"/>
      <c r="E44" s="21">
        <v>6232170</v>
      </c>
      <c r="F44" s="22">
        <v>6232170</v>
      </c>
      <c r="G44" s="22">
        <v>64864</v>
      </c>
      <c r="H44" s="22">
        <v>375579</v>
      </c>
      <c r="I44" s="22">
        <v>453048</v>
      </c>
      <c r="J44" s="22">
        <v>893491</v>
      </c>
      <c r="K44" s="22">
        <v>363611</v>
      </c>
      <c r="L44" s="22">
        <v>520984</v>
      </c>
      <c r="M44" s="22">
        <v>113209</v>
      </c>
      <c r="N44" s="22">
        <v>997804</v>
      </c>
      <c r="O44" s="22"/>
      <c r="P44" s="22"/>
      <c r="Q44" s="22"/>
      <c r="R44" s="22"/>
      <c r="S44" s="22"/>
      <c r="T44" s="22"/>
      <c r="U44" s="22"/>
      <c r="V44" s="22"/>
      <c r="W44" s="22">
        <v>1891295</v>
      </c>
      <c r="X44" s="22">
        <v>2295851</v>
      </c>
      <c r="Y44" s="22">
        <v>-404556</v>
      </c>
      <c r="Z44" s="23">
        <v>-17.621178377865114</v>
      </c>
      <c r="AA44" s="20">
        <v>6232170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155891531</v>
      </c>
      <c r="D47" s="29">
        <f t="shared" ref="D47:Y47" si="1">SUM(D34:D46)</f>
        <v>0</v>
      </c>
      <c r="E47" s="30">
        <f t="shared" si="1"/>
        <v>166713264</v>
      </c>
      <c r="F47" s="31">
        <f t="shared" si="1"/>
        <v>166713264</v>
      </c>
      <c r="G47" s="31">
        <f t="shared" si="1"/>
        <v>17692739</v>
      </c>
      <c r="H47" s="31">
        <f t="shared" si="1"/>
        <v>18525299</v>
      </c>
      <c r="I47" s="31">
        <f t="shared" si="1"/>
        <v>13952160</v>
      </c>
      <c r="J47" s="31">
        <f t="shared" si="1"/>
        <v>50170198</v>
      </c>
      <c r="K47" s="31">
        <f t="shared" si="1"/>
        <v>12058853</v>
      </c>
      <c r="L47" s="31">
        <f t="shared" si="1"/>
        <v>13272703</v>
      </c>
      <c r="M47" s="31">
        <f t="shared" si="1"/>
        <v>11676022</v>
      </c>
      <c r="N47" s="31">
        <f t="shared" si="1"/>
        <v>37007578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87177776</v>
      </c>
      <c r="X47" s="31">
        <f t="shared" si="1"/>
        <v>85673780</v>
      </c>
      <c r="Y47" s="31">
        <f t="shared" si="1"/>
        <v>1503996</v>
      </c>
      <c r="Z47" s="32">
        <f>+IF(X47&lt;&gt;0,+(Y47/X47)*100,0)</f>
        <v>1.7554915868075389</v>
      </c>
      <c r="AA47" s="29">
        <f>SUM(AA34:AA46)</f>
        <v>166713264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-2353794</v>
      </c>
      <c r="D48" s="39">
        <f t="shared" si="2"/>
        <v>0</v>
      </c>
      <c r="E48" s="40">
        <f t="shared" si="2"/>
        <v>68460239</v>
      </c>
      <c r="F48" s="41">
        <f t="shared" si="2"/>
        <v>68460239</v>
      </c>
      <c r="G48" s="41">
        <f t="shared" si="2"/>
        <v>-3189717</v>
      </c>
      <c r="H48" s="41">
        <f t="shared" si="2"/>
        <v>-3640783</v>
      </c>
      <c r="I48" s="41">
        <f t="shared" si="2"/>
        <v>1620808</v>
      </c>
      <c r="J48" s="41">
        <f t="shared" si="2"/>
        <v>-5209692</v>
      </c>
      <c r="K48" s="41">
        <f t="shared" si="2"/>
        <v>3078116</v>
      </c>
      <c r="L48" s="41">
        <f t="shared" si="2"/>
        <v>1982558</v>
      </c>
      <c r="M48" s="41">
        <f t="shared" si="2"/>
        <v>2811122</v>
      </c>
      <c r="N48" s="41">
        <f t="shared" si="2"/>
        <v>7871796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2662104</v>
      </c>
      <c r="X48" s="41">
        <f t="shared" si="2"/>
        <v>33492359</v>
      </c>
      <c r="Y48" s="41">
        <f t="shared" si="2"/>
        <v>-30830255</v>
      </c>
      <c r="Z48" s="42">
        <f>+IF(X48&lt;&gt;0,+(Y48/X48)*100,0)</f>
        <v>-92.051607950338763</v>
      </c>
      <c r="AA48" s="39">
        <f>+AA32-AA47</f>
        <v>68460239</v>
      </c>
    </row>
    <row r="49" spans="1:27" ht="25.5" x14ac:dyDescent="0.25">
      <c r="A49" s="43" t="s">
        <v>74</v>
      </c>
      <c r="B49" s="15" t="s">
        <v>32</v>
      </c>
      <c r="C49" s="20">
        <v>5769592</v>
      </c>
      <c r="D49" s="20"/>
      <c r="E49" s="21">
        <v>1609565</v>
      </c>
      <c r="F49" s="22">
        <v>1609565</v>
      </c>
      <c r="G49" s="22"/>
      <c r="H49" s="22"/>
      <c r="I49" s="22"/>
      <c r="J49" s="22"/>
      <c r="K49" s="22">
        <v>217391</v>
      </c>
      <c r="L49" s="22"/>
      <c r="M49" s="22"/>
      <c r="N49" s="22">
        <v>217391</v>
      </c>
      <c r="O49" s="22"/>
      <c r="P49" s="22"/>
      <c r="Q49" s="22"/>
      <c r="R49" s="22"/>
      <c r="S49" s="22"/>
      <c r="T49" s="22"/>
      <c r="U49" s="22"/>
      <c r="V49" s="22"/>
      <c r="W49" s="22">
        <v>217391</v>
      </c>
      <c r="X49" s="22">
        <v>867741</v>
      </c>
      <c r="Y49" s="22">
        <v>-650350</v>
      </c>
      <c r="Z49" s="23">
        <v>-74.947478567913691</v>
      </c>
      <c r="AA49" s="20">
        <v>1609565</v>
      </c>
    </row>
    <row r="50" spans="1:27" ht="13.5" x14ac:dyDescent="0.25">
      <c r="A50" s="43" t="s">
        <v>75</v>
      </c>
      <c r="B50" s="15" t="s">
        <v>32</v>
      </c>
      <c r="C50" s="44">
        <v>186453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3602251</v>
      </c>
      <c r="D51" s="48">
        <f t="shared" si="3"/>
        <v>0</v>
      </c>
      <c r="E51" s="49">
        <f t="shared" si="3"/>
        <v>70069804</v>
      </c>
      <c r="F51" s="50">
        <f t="shared" si="3"/>
        <v>70069804</v>
      </c>
      <c r="G51" s="50">
        <f t="shared" si="3"/>
        <v>-3189717</v>
      </c>
      <c r="H51" s="50">
        <f t="shared" si="3"/>
        <v>-3640783</v>
      </c>
      <c r="I51" s="50">
        <f t="shared" si="3"/>
        <v>1620808</v>
      </c>
      <c r="J51" s="50">
        <f t="shared" si="3"/>
        <v>-5209692</v>
      </c>
      <c r="K51" s="50">
        <f t="shared" si="3"/>
        <v>3295507</v>
      </c>
      <c r="L51" s="50">
        <f t="shared" si="3"/>
        <v>1982558</v>
      </c>
      <c r="M51" s="50">
        <f t="shared" si="3"/>
        <v>2811122</v>
      </c>
      <c r="N51" s="50">
        <f t="shared" si="3"/>
        <v>8089187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2879495</v>
      </c>
      <c r="X51" s="50">
        <f t="shared" si="3"/>
        <v>34360100</v>
      </c>
      <c r="Y51" s="50">
        <f t="shared" si="3"/>
        <v>-31480605</v>
      </c>
      <c r="Z51" s="51">
        <f>+IF(X51&lt;&gt;0,+(Y51/X51)*100,0)</f>
        <v>-91.619654773996587</v>
      </c>
      <c r="AA51" s="48">
        <f>SUM(AA48:AA50)</f>
        <v>70069804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3602251</v>
      </c>
      <c r="D53" s="54">
        <f>+D51-D52</f>
        <v>0</v>
      </c>
      <c r="E53" s="55">
        <f t="shared" si="4"/>
        <v>70069804</v>
      </c>
      <c r="F53" s="56">
        <f t="shared" si="4"/>
        <v>70069804</v>
      </c>
      <c r="G53" s="56">
        <f t="shared" si="4"/>
        <v>-3189717</v>
      </c>
      <c r="H53" s="56">
        <f t="shared" si="4"/>
        <v>-3640783</v>
      </c>
      <c r="I53" s="56">
        <f t="shared" si="4"/>
        <v>1620808</v>
      </c>
      <c r="J53" s="56">
        <f t="shared" si="4"/>
        <v>-5209692</v>
      </c>
      <c r="K53" s="56">
        <f t="shared" si="4"/>
        <v>3295507</v>
      </c>
      <c r="L53" s="56">
        <f t="shared" si="4"/>
        <v>1982558</v>
      </c>
      <c r="M53" s="56">
        <f t="shared" si="4"/>
        <v>2811122</v>
      </c>
      <c r="N53" s="56">
        <f t="shared" si="4"/>
        <v>8089187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2879495</v>
      </c>
      <c r="X53" s="56">
        <f t="shared" si="4"/>
        <v>34360100</v>
      </c>
      <c r="Y53" s="56">
        <f t="shared" si="4"/>
        <v>-31480605</v>
      </c>
      <c r="Z53" s="57">
        <f>+IF(X53&lt;&gt;0,+(Y53/X53)*100,0)</f>
        <v>-91.619654773996587</v>
      </c>
      <c r="AA53" s="54">
        <f>+AA51-AA52</f>
        <v>70069804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3602251</v>
      </c>
      <c r="D56" s="48">
        <f>SUM(D53:D55)</f>
        <v>0</v>
      </c>
      <c r="E56" s="49">
        <f t="shared" si="5"/>
        <v>70069804</v>
      </c>
      <c r="F56" s="50">
        <f t="shared" si="5"/>
        <v>70069804</v>
      </c>
      <c r="G56" s="50">
        <f t="shared" si="5"/>
        <v>-3189717</v>
      </c>
      <c r="H56" s="50">
        <f t="shared" si="5"/>
        <v>-3640783</v>
      </c>
      <c r="I56" s="50">
        <f t="shared" si="5"/>
        <v>1620808</v>
      </c>
      <c r="J56" s="50">
        <f t="shared" si="5"/>
        <v>-5209692</v>
      </c>
      <c r="K56" s="50">
        <f t="shared" si="5"/>
        <v>3295507</v>
      </c>
      <c r="L56" s="50">
        <f t="shared" si="5"/>
        <v>1982558</v>
      </c>
      <c r="M56" s="50">
        <f t="shared" si="5"/>
        <v>2811122</v>
      </c>
      <c r="N56" s="50">
        <f t="shared" si="5"/>
        <v>8089187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2879495</v>
      </c>
      <c r="X56" s="50">
        <f t="shared" si="5"/>
        <v>34360100</v>
      </c>
      <c r="Y56" s="50">
        <f t="shared" si="5"/>
        <v>-31480605</v>
      </c>
      <c r="Z56" s="51">
        <f>+IF(X56&lt;&gt;0,+(Y56/X56)*100,0)</f>
        <v>-91.619654773996587</v>
      </c>
      <c r="AA56" s="48">
        <f>SUM(AA53:AA55)</f>
        <v>70069804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3602251</v>
      </c>
      <c r="D59" s="65">
        <f>SUM(D56:D58)</f>
        <v>0</v>
      </c>
      <c r="E59" s="66">
        <f t="shared" si="6"/>
        <v>70069804</v>
      </c>
      <c r="F59" s="67">
        <f t="shared" si="6"/>
        <v>70069804</v>
      </c>
      <c r="G59" s="67">
        <f t="shared" si="6"/>
        <v>-3189717</v>
      </c>
      <c r="H59" s="67">
        <f t="shared" si="6"/>
        <v>-3640783</v>
      </c>
      <c r="I59" s="67">
        <f t="shared" si="6"/>
        <v>1620808</v>
      </c>
      <c r="J59" s="67">
        <f t="shared" si="6"/>
        <v>-5209692</v>
      </c>
      <c r="K59" s="67">
        <f t="shared" si="6"/>
        <v>3295507</v>
      </c>
      <c r="L59" s="67">
        <f t="shared" si="6"/>
        <v>1982558</v>
      </c>
      <c r="M59" s="67">
        <f t="shared" si="6"/>
        <v>2811122</v>
      </c>
      <c r="N59" s="67">
        <f t="shared" si="6"/>
        <v>8089187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2879495</v>
      </c>
      <c r="X59" s="67">
        <f t="shared" si="6"/>
        <v>34360100</v>
      </c>
      <c r="Y59" s="67">
        <f t="shared" si="6"/>
        <v>-31480605</v>
      </c>
      <c r="Z59" s="68">
        <f>+IF(X59&lt;&gt;0,+(Y59/X59)*100,0)</f>
        <v>-91.619654773996587</v>
      </c>
      <c r="AA59" s="65">
        <f>SUM(AA56:AA58)</f>
        <v>70069804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127401382</v>
      </c>
      <c r="D6" s="20"/>
      <c r="E6" s="21">
        <v>135874000</v>
      </c>
      <c r="F6" s="22">
        <v>135874000</v>
      </c>
      <c r="G6" s="22">
        <v>14694408</v>
      </c>
      <c r="H6" s="22">
        <v>12899054</v>
      </c>
      <c r="I6" s="22">
        <v>12175640</v>
      </c>
      <c r="J6" s="22">
        <v>39769102</v>
      </c>
      <c r="K6" s="22">
        <v>10985284</v>
      </c>
      <c r="L6" s="22">
        <v>10839798</v>
      </c>
      <c r="M6" s="22">
        <v>11218390</v>
      </c>
      <c r="N6" s="22">
        <v>33043472</v>
      </c>
      <c r="O6" s="22"/>
      <c r="P6" s="22"/>
      <c r="Q6" s="22"/>
      <c r="R6" s="22"/>
      <c r="S6" s="22"/>
      <c r="T6" s="22"/>
      <c r="U6" s="22"/>
      <c r="V6" s="22"/>
      <c r="W6" s="22">
        <v>72812574</v>
      </c>
      <c r="X6" s="22">
        <v>67937056</v>
      </c>
      <c r="Y6" s="22">
        <v>4875518</v>
      </c>
      <c r="Z6" s="23">
        <v>7.176522338559975</v>
      </c>
      <c r="AA6" s="20">
        <v>135874000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1023663</v>
      </c>
      <c r="G13" s="22">
        <v>165133</v>
      </c>
      <c r="H13" s="22">
        <v>154040</v>
      </c>
      <c r="I13" s="22">
        <v>151256</v>
      </c>
      <c r="J13" s="22">
        <v>470429</v>
      </c>
      <c r="K13" s="22">
        <v>153061</v>
      </c>
      <c r="L13" s="22">
        <v>149365</v>
      </c>
      <c r="M13" s="22">
        <v>150710</v>
      </c>
      <c r="N13" s="22">
        <v>453136</v>
      </c>
      <c r="O13" s="22"/>
      <c r="P13" s="22"/>
      <c r="Q13" s="22"/>
      <c r="R13" s="22"/>
      <c r="S13" s="22"/>
      <c r="T13" s="22"/>
      <c r="U13" s="22"/>
      <c r="V13" s="22"/>
      <c r="W13" s="22">
        <v>923565</v>
      </c>
      <c r="X13" s="22">
        <v>511830</v>
      </c>
      <c r="Y13" s="22">
        <v>411735</v>
      </c>
      <c r="Z13" s="23">
        <v>80.443702010433142</v>
      </c>
      <c r="AA13" s="20">
        <v>1023663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152710</v>
      </c>
      <c r="D23" s="20"/>
      <c r="E23" s="21">
        <v>65366</v>
      </c>
      <c r="F23" s="22">
        <v>65366</v>
      </c>
      <c r="G23" s="22">
        <v>43357</v>
      </c>
      <c r="H23" s="22">
        <v>26555</v>
      </c>
      <c r="I23" s="22">
        <v>149072</v>
      </c>
      <c r="J23" s="22">
        <v>218984</v>
      </c>
      <c r="K23" s="22">
        <v>3905</v>
      </c>
      <c r="L23" s="22">
        <v>2408</v>
      </c>
      <c r="M23" s="22">
        <v>-121934</v>
      </c>
      <c r="N23" s="22">
        <v>-115621</v>
      </c>
      <c r="O23" s="22"/>
      <c r="P23" s="22"/>
      <c r="Q23" s="22"/>
      <c r="R23" s="22"/>
      <c r="S23" s="22"/>
      <c r="T23" s="22"/>
      <c r="U23" s="22"/>
      <c r="V23" s="22"/>
      <c r="W23" s="22">
        <v>103363</v>
      </c>
      <c r="X23" s="22">
        <v>32684</v>
      </c>
      <c r="Y23" s="22">
        <v>70679</v>
      </c>
      <c r="Z23" s="23">
        <v>216.24954105984582</v>
      </c>
      <c r="AA23" s="20">
        <v>65366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35019200</v>
      </c>
      <c r="D25" s="20"/>
      <c r="E25" s="21">
        <v>4351826</v>
      </c>
      <c r="F25" s="22">
        <v>16558262</v>
      </c>
      <c r="G25" s="22">
        <v>2595000</v>
      </c>
      <c r="H25" s="22">
        <v>175662</v>
      </c>
      <c r="I25" s="22"/>
      <c r="J25" s="22">
        <v>2770662</v>
      </c>
      <c r="K25" s="22">
        <v>446858</v>
      </c>
      <c r="L25" s="22">
        <v>8678076</v>
      </c>
      <c r="M25" s="22"/>
      <c r="N25" s="22">
        <v>9124934</v>
      </c>
      <c r="O25" s="22"/>
      <c r="P25" s="22"/>
      <c r="Q25" s="22"/>
      <c r="R25" s="22"/>
      <c r="S25" s="22"/>
      <c r="T25" s="22"/>
      <c r="U25" s="22"/>
      <c r="V25" s="22"/>
      <c r="W25" s="22">
        <v>11895596</v>
      </c>
      <c r="X25" s="22">
        <v>8279138</v>
      </c>
      <c r="Y25" s="22">
        <v>3616458</v>
      </c>
      <c r="Z25" s="23">
        <v>43.68157651195088</v>
      </c>
      <c r="AA25" s="20">
        <v>16558262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2180330</v>
      </c>
      <c r="D28" s="20"/>
      <c r="E28" s="21">
        <v>2461000</v>
      </c>
      <c r="F28" s="22">
        <v>2461000</v>
      </c>
      <c r="G28" s="22">
        <v>564596</v>
      </c>
      <c r="H28" s="22">
        <v>648775</v>
      </c>
      <c r="I28" s="22">
        <v>607223</v>
      </c>
      <c r="J28" s="22">
        <v>1820594</v>
      </c>
      <c r="K28" s="22">
        <v>603512</v>
      </c>
      <c r="L28" s="22">
        <v>603141</v>
      </c>
      <c r="M28" s="22">
        <v>602399</v>
      </c>
      <c r="N28" s="22">
        <v>1809052</v>
      </c>
      <c r="O28" s="22"/>
      <c r="P28" s="22"/>
      <c r="Q28" s="22"/>
      <c r="R28" s="22"/>
      <c r="S28" s="22"/>
      <c r="T28" s="22"/>
      <c r="U28" s="22"/>
      <c r="V28" s="22"/>
      <c r="W28" s="22">
        <v>3629646</v>
      </c>
      <c r="X28" s="22">
        <v>1230502</v>
      </c>
      <c r="Y28" s="22">
        <v>2399144</v>
      </c>
      <c r="Z28" s="23">
        <v>194.97278346560998</v>
      </c>
      <c r="AA28" s="20">
        <v>2461000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12188121</v>
      </c>
      <c r="F30" s="22">
        <v>12188121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6094059</v>
      </c>
      <c r="Y30" s="22">
        <v>-6094059</v>
      </c>
      <c r="Z30" s="23">
        <v>-100</v>
      </c>
      <c r="AA30" s="20">
        <v>12188121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164753622</v>
      </c>
      <c r="D32" s="29">
        <f t="shared" ref="D32:Y32" si="0">SUM(D6:D31)</f>
        <v>0</v>
      </c>
      <c r="E32" s="30">
        <f t="shared" si="0"/>
        <v>154940313</v>
      </c>
      <c r="F32" s="31">
        <f t="shared" si="0"/>
        <v>168170412</v>
      </c>
      <c r="G32" s="31">
        <f t="shared" si="0"/>
        <v>18062494</v>
      </c>
      <c r="H32" s="31">
        <f t="shared" si="0"/>
        <v>13904086</v>
      </c>
      <c r="I32" s="31">
        <f t="shared" si="0"/>
        <v>13083191</v>
      </c>
      <c r="J32" s="31">
        <f t="shared" si="0"/>
        <v>45049771</v>
      </c>
      <c r="K32" s="31">
        <f t="shared" si="0"/>
        <v>12192620</v>
      </c>
      <c r="L32" s="31">
        <f t="shared" si="0"/>
        <v>20272788</v>
      </c>
      <c r="M32" s="31">
        <f t="shared" si="0"/>
        <v>11849565</v>
      </c>
      <c r="N32" s="31">
        <f t="shared" si="0"/>
        <v>44314973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89364744</v>
      </c>
      <c r="X32" s="31">
        <f t="shared" si="0"/>
        <v>84085269</v>
      </c>
      <c r="Y32" s="31">
        <f t="shared" si="0"/>
        <v>5279475</v>
      </c>
      <c r="Z32" s="32">
        <f>+IF(X32&lt;&gt;0,+(Y32/X32)*100,0)</f>
        <v>6.2787157165424548</v>
      </c>
      <c r="AA32" s="29">
        <f>SUM(AA6:AA31)</f>
        <v>168170412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9340078</v>
      </c>
      <c r="D34" s="20"/>
      <c r="E34" s="21">
        <v>10673480</v>
      </c>
      <c r="F34" s="22">
        <v>10673480</v>
      </c>
      <c r="G34" s="22">
        <v>801308</v>
      </c>
      <c r="H34" s="22">
        <v>778100</v>
      </c>
      <c r="I34" s="22">
        <v>821322</v>
      </c>
      <c r="J34" s="22">
        <v>2400730</v>
      </c>
      <c r="K34" s="22">
        <v>812337</v>
      </c>
      <c r="L34" s="22">
        <v>1190822</v>
      </c>
      <c r="M34" s="22">
        <v>784573</v>
      </c>
      <c r="N34" s="22">
        <v>2787732</v>
      </c>
      <c r="O34" s="22"/>
      <c r="P34" s="22"/>
      <c r="Q34" s="22"/>
      <c r="R34" s="22"/>
      <c r="S34" s="22"/>
      <c r="T34" s="22"/>
      <c r="U34" s="22"/>
      <c r="V34" s="22"/>
      <c r="W34" s="22">
        <v>5188462</v>
      </c>
      <c r="X34" s="22">
        <v>5485313</v>
      </c>
      <c r="Y34" s="22">
        <v>-296851</v>
      </c>
      <c r="Z34" s="23">
        <v>-5.4117422287479311</v>
      </c>
      <c r="AA34" s="20">
        <v>10673480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105502654</v>
      </c>
      <c r="D36" s="20"/>
      <c r="E36" s="21">
        <v>113900000</v>
      </c>
      <c r="F36" s="22">
        <v>113900000</v>
      </c>
      <c r="G36" s="22">
        <v>6929424</v>
      </c>
      <c r="H36" s="22">
        <v>15000538</v>
      </c>
      <c r="I36" s="22">
        <v>11348994</v>
      </c>
      <c r="J36" s="22">
        <v>33278956</v>
      </c>
      <c r="K36" s="22">
        <v>7921548</v>
      </c>
      <c r="L36" s="22">
        <v>8390915</v>
      </c>
      <c r="M36" s="22">
        <v>8395962</v>
      </c>
      <c r="N36" s="22">
        <v>24708425</v>
      </c>
      <c r="O36" s="22"/>
      <c r="P36" s="22"/>
      <c r="Q36" s="22"/>
      <c r="R36" s="22"/>
      <c r="S36" s="22"/>
      <c r="T36" s="22"/>
      <c r="U36" s="22"/>
      <c r="V36" s="22"/>
      <c r="W36" s="22">
        <v>57987381</v>
      </c>
      <c r="X36" s="22">
        <v>56949998</v>
      </c>
      <c r="Y36" s="22">
        <v>1037383</v>
      </c>
      <c r="Z36" s="23">
        <v>1.8215681061130151</v>
      </c>
      <c r="AA36" s="20">
        <v>113900000</v>
      </c>
    </row>
    <row r="37" spans="1:27" ht="13.5" x14ac:dyDescent="0.25">
      <c r="A37" s="19" t="s">
        <v>63</v>
      </c>
      <c r="B37" s="15" t="s">
        <v>32</v>
      </c>
      <c r="C37" s="20">
        <v>1854331</v>
      </c>
      <c r="D37" s="20"/>
      <c r="E37" s="21">
        <v>2080000</v>
      </c>
      <c r="F37" s="22">
        <v>2080000</v>
      </c>
      <c r="G37" s="22">
        <v>193288</v>
      </c>
      <c r="H37" s="22">
        <v>119739</v>
      </c>
      <c r="I37" s="22">
        <v>122568</v>
      </c>
      <c r="J37" s="22">
        <v>435595</v>
      </c>
      <c r="K37" s="22">
        <v>55058</v>
      </c>
      <c r="L37" s="22">
        <v>68198</v>
      </c>
      <c r="M37" s="22">
        <v>230632</v>
      </c>
      <c r="N37" s="22">
        <v>353888</v>
      </c>
      <c r="O37" s="22"/>
      <c r="P37" s="22"/>
      <c r="Q37" s="22"/>
      <c r="R37" s="22"/>
      <c r="S37" s="22"/>
      <c r="T37" s="22"/>
      <c r="U37" s="22"/>
      <c r="V37" s="22"/>
      <c r="W37" s="22">
        <v>789483</v>
      </c>
      <c r="X37" s="22">
        <v>995133</v>
      </c>
      <c r="Y37" s="22">
        <v>-205650</v>
      </c>
      <c r="Z37" s="23">
        <v>-20.665579374817238</v>
      </c>
      <c r="AA37" s="20">
        <v>2080000</v>
      </c>
    </row>
    <row r="38" spans="1:27" ht="13.5" x14ac:dyDescent="0.25">
      <c r="A38" s="19" t="s">
        <v>64</v>
      </c>
      <c r="B38" s="15" t="s">
        <v>32</v>
      </c>
      <c r="C38" s="20">
        <v>942447</v>
      </c>
      <c r="D38" s="20"/>
      <c r="E38" s="21">
        <v>1010000</v>
      </c>
      <c r="F38" s="22">
        <v>1010000</v>
      </c>
      <c r="G38" s="22">
        <v>84167</v>
      </c>
      <c r="H38" s="22">
        <v>84167</v>
      </c>
      <c r="I38" s="22">
        <v>84167</v>
      </c>
      <c r="J38" s="22">
        <v>252501</v>
      </c>
      <c r="K38" s="22">
        <v>84167</v>
      </c>
      <c r="L38" s="22">
        <v>84167</v>
      </c>
      <c r="M38" s="22">
        <v>84167</v>
      </c>
      <c r="N38" s="22">
        <v>252501</v>
      </c>
      <c r="O38" s="22"/>
      <c r="P38" s="22"/>
      <c r="Q38" s="22"/>
      <c r="R38" s="22"/>
      <c r="S38" s="22"/>
      <c r="T38" s="22"/>
      <c r="U38" s="22"/>
      <c r="V38" s="22"/>
      <c r="W38" s="22">
        <v>505002</v>
      </c>
      <c r="X38" s="22">
        <v>505002</v>
      </c>
      <c r="Y38" s="22"/>
      <c r="Z38" s="23"/>
      <c r="AA38" s="20">
        <v>1010000</v>
      </c>
    </row>
    <row r="39" spans="1:27" ht="13.5" x14ac:dyDescent="0.25">
      <c r="A39" s="19" t="s">
        <v>65</v>
      </c>
      <c r="B39" s="15" t="s">
        <v>32</v>
      </c>
      <c r="C39" s="20">
        <v>4188251</v>
      </c>
      <c r="D39" s="20"/>
      <c r="E39" s="21">
        <v>6470000</v>
      </c>
      <c r="F39" s="22">
        <v>6470000</v>
      </c>
      <c r="G39" s="22">
        <v>539167</v>
      </c>
      <c r="H39" s="22">
        <v>539167</v>
      </c>
      <c r="I39" s="22">
        <v>539167</v>
      </c>
      <c r="J39" s="22">
        <v>1617501</v>
      </c>
      <c r="K39" s="22">
        <v>539167</v>
      </c>
      <c r="L39" s="22">
        <v>539167</v>
      </c>
      <c r="M39" s="22">
        <v>539167</v>
      </c>
      <c r="N39" s="22">
        <v>1617501</v>
      </c>
      <c r="O39" s="22"/>
      <c r="P39" s="22"/>
      <c r="Q39" s="22"/>
      <c r="R39" s="22"/>
      <c r="S39" s="22"/>
      <c r="T39" s="22"/>
      <c r="U39" s="22"/>
      <c r="V39" s="22"/>
      <c r="W39" s="22">
        <v>3235002</v>
      </c>
      <c r="X39" s="22">
        <v>3235002</v>
      </c>
      <c r="Y39" s="22"/>
      <c r="Z39" s="23"/>
      <c r="AA39" s="20">
        <v>6470000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30624766</v>
      </c>
      <c r="D41" s="20"/>
      <c r="E41" s="21">
        <v>1680000</v>
      </c>
      <c r="F41" s="22">
        <v>15149000</v>
      </c>
      <c r="G41" s="22"/>
      <c r="H41" s="22">
        <v>20338</v>
      </c>
      <c r="I41" s="22">
        <v>3884</v>
      </c>
      <c r="J41" s="22">
        <v>24222</v>
      </c>
      <c r="K41" s="22">
        <v>30225</v>
      </c>
      <c r="L41" s="22">
        <v>8104434</v>
      </c>
      <c r="M41" s="22">
        <v>23658</v>
      </c>
      <c r="N41" s="22">
        <v>8158317</v>
      </c>
      <c r="O41" s="22"/>
      <c r="P41" s="22"/>
      <c r="Q41" s="22"/>
      <c r="R41" s="22"/>
      <c r="S41" s="22"/>
      <c r="T41" s="22"/>
      <c r="U41" s="22"/>
      <c r="V41" s="22"/>
      <c r="W41" s="22">
        <v>8182539</v>
      </c>
      <c r="X41" s="22">
        <v>7524343</v>
      </c>
      <c r="Y41" s="22">
        <v>658196</v>
      </c>
      <c r="Z41" s="23">
        <v>8.7475544376432595</v>
      </c>
      <c r="AA41" s="20">
        <v>15149000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327802</v>
      </c>
      <c r="D44" s="20"/>
      <c r="E44" s="21">
        <v>865087</v>
      </c>
      <c r="F44" s="22">
        <v>865087</v>
      </c>
      <c r="G44" s="22">
        <v>7958</v>
      </c>
      <c r="H44" s="22">
        <v>52901</v>
      </c>
      <c r="I44" s="22">
        <v>9830</v>
      </c>
      <c r="J44" s="22">
        <v>70689</v>
      </c>
      <c r="K44" s="22">
        <v>7751</v>
      </c>
      <c r="L44" s="22">
        <v>14457</v>
      </c>
      <c r="M44" s="22">
        <v>10442</v>
      </c>
      <c r="N44" s="22">
        <v>32650</v>
      </c>
      <c r="O44" s="22"/>
      <c r="P44" s="22"/>
      <c r="Q44" s="22"/>
      <c r="R44" s="22"/>
      <c r="S44" s="22"/>
      <c r="T44" s="22"/>
      <c r="U44" s="22"/>
      <c r="V44" s="22"/>
      <c r="W44" s="22">
        <v>103339</v>
      </c>
      <c r="X44" s="22">
        <v>378399</v>
      </c>
      <c r="Y44" s="22">
        <v>-275060</v>
      </c>
      <c r="Z44" s="23">
        <v>-72.690466940980286</v>
      </c>
      <c r="AA44" s="20">
        <v>865087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152780329</v>
      </c>
      <c r="D47" s="29">
        <f t="shared" ref="D47:Y47" si="1">SUM(D34:D46)</f>
        <v>0</v>
      </c>
      <c r="E47" s="30">
        <f t="shared" si="1"/>
        <v>136678567</v>
      </c>
      <c r="F47" s="31">
        <f t="shared" si="1"/>
        <v>150147567</v>
      </c>
      <c r="G47" s="31">
        <f t="shared" si="1"/>
        <v>8555312</v>
      </c>
      <c r="H47" s="31">
        <f t="shared" si="1"/>
        <v>16594950</v>
      </c>
      <c r="I47" s="31">
        <f t="shared" si="1"/>
        <v>12929932</v>
      </c>
      <c r="J47" s="31">
        <f t="shared" si="1"/>
        <v>38080194</v>
      </c>
      <c r="K47" s="31">
        <f t="shared" si="1"/>
        <v>9450253</v>
      </c>
      <c r="L47" s="31">
        <f t="shared" si="1"/>
        <v>18392160</v>
      </c>
      <c r="M47" s="31">
        <f t="shared" si="1"/>
        <v>10068601</v>
      </c>
      <c r="N47" s="31">
        <f t="shared" si="1"/>
        <v>37911014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75991208</v>
      </c>
      <c r="X47" s="31">
        <f t="shared" si="1"/>
        <v>75073190</v>
      </c>
      <c r="Y47" s="31">
        <f t="shared" si="1"/>
        <v>918018</v>
      </c>
      <c r="Z47" s="32">
        <f>+IF(X47&lt;&gt;0,+(Y47/X47)*100,0)</f>
        <v>1.2228306803001177</v>
      </c>
      <c r="AA47" s="29">
        <f>SUM(AA34:AA46)</f>
        <v>150147567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11973293</v>
      </c>
      <c r="D48" s="39">
        <f t="shared" si="2"/>
        <v>0</v>
      </c>
      <c r="E48" s="40">
        <f t="shared" si="2"/>
        <v>18261746</v>
      </c>
      <c r="F48" s="41">
        <f t="shared" si="2"/>
        <v>18022845</v>
      </c>
      <c r="G48" s="41">
        <f t="shared" si="2"/>
        <v>9507182</v>
      </c>
      <c r="H48" s="41">
        <f t="shared" si="2"/>
        <v>-2690864</v>
      </c>
      <c r="I48" s="41">
        <f t="shared" si="2"/>
        <v>153259</v>
      </c>
      <c r="J48" s="41">
        <f t="shared" si="2"/>
        <v>6969577</v>
      </c>
      <c r="K48" s="41">
        <f t="shared" si="2"/>
        <v>2742367</v>
      </c>
      <c r="L48" s="41">
        <f t="shared" si="2"/>
        <v>1880628</v>
      </c>
      <c r="M48" s="41">
        <f t="shared" si="2"/>
        <v>1780964</v>
      </c>
      <c r="N48" s="41">
        <f t="shared" si="2"/>
        <v>6403959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13373536</v>
      </c>
      <c r="X48" s="41">
        <f t="shared" si="2"/>
        <v>9012079</v>
      </c>
      <c r="Y48" s="41">
        <f t="shared" si="2"/>
        <v>4361457</v>
      </c>
      <c r="Z48" s="42">
        <f>+IF(X48&lt;&gt;0,+(Y48/X48)*100,0)</f>
        <v>48.395680952197601</v>
      </c>
      <c r="AA48" s="39">
        <f>+AA32-AA47</f>
        <v>18022845</v>
      </c>
    </row>
    <row r="49" spans="1:27" ht="25.5" x14ac:dyDescent="0.25">
      <c r="A49" s="43" t="s">
        <v>74</v>
      </c>
      <c r="B49" s="15" t="s">
        <v>32</v>
      </c>
      <c r="C49" s="20">
        <v>1318630</v>
      </c>
      <c r="D49" s="20"/>
      <c r="E49" s="21">
        <v>11712174</v>
      </c>
      <c r="F49" s="22">
        <v>3295079</v>
      </c>
      <c r="G49" s="22"/>
      <c r="H49" s="22">
        <v>1171080</v>
      </c>
      <c r="I49" s="22">
        <v>130120</v>
      </c>
      <c r="J49" s="22">
        <v>1301200</v>
      </c>
      <c r="K49" s="22">
        <v>2979055</v>
      </c>
      <c r="L49" s="22">
        <v>-4280255</v>
      </c>
      <c r="M49" s="22"/>
      <c r="N49" s="22">
        <v>-1301200</v>
      </c>
      <c r="O49" s="22"/>
      <c r="P49" s="22"/>
      <c r="Q49" s="22"/>
      <c r="R49" s="22"/>
      <c r="S49" s="22"/>
      <c r="T49" s="22"/>
      <c r="U49" s="22"/>
      <c r="V49" s="22"/>
      <c r="W49" s="22"/>
      <c r="X49" s="22">
        <v>1647534</v>
      </c>
      <c r="Y49" s="22">
        <v>-1647534</v>
      </c>
      <c r="Z49" s="23">
        <v>-100</v>
      </c>
      <c r="AA49" s="20">
        <v>3295079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13291923</v>
      </c>
      <c r="D51" s="48">
        <f t="shared" si="3"/>
        <v>0</v>
      </c>
      <c r="E51" s="49">
        <f t="shared" si="3"/>
        <v>29973920</v>
      </c>
      <c r="F51" s="50">
        <f t="shared" si="3"/>
        <v>21317924</v>
      </c>
      <c r="G51" s="50">
        <f t="shared" si="3"/>
        <v>9507182</v>
      </c>
      <c r="H51" s="50">
        <f t="shared" si="3"/>
        <v>-1519784</v>
      </c>
      <c r="I51" s="50">
        <f t="shared" si="3"/>
        <v>283379</v>
      </c>
      <c r="J51" s="50">
        <f t="shared" si="3"/>
        <v>8270777</v>
      </c>
      <c r="K51" s="50">
        <f t="shared" si="3"/>
        <v>5721422</v>
      </c>
      <c r="L51" s="50">
        <f t="shared" si="3"/>
        <v>-2399627</v>
      </c>
      <c r="M51" s="50">
        <f t="shared" si="3"/>
        <v>1780964</v>
      </c>
      <c r="N51" s="50">
        <f t="shared" si="3"/>
        <v>5102759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13373536</v>
      </c>
      <c r="X51" s="50">
        <f t="shared" si="3"/>
        <v>10659613</v>
      </c>
      <c r="Y51" s="50">
        <f t="shared" si="3"/>
        <v>2713923</v>
      </c>
      <c r="Z51" s="51">
        <f>+IF(X51&lt;&gt;0,+(Y51/X51)*100,0)</f>
        <v>25.459864255859944</v>
      </c>
      <c r="AA51" s="48">
        <f>SUM(AA48:AA50)</f>
        <v>21317924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13291923</v>
      </c>
      <c r="D53" s="54">
        <f>+D51-D52</f>
        <v>0</v>
      </c>
      <c r="E53" s="55">
        <f t="shared" si="4"/>
        <v>29973920</v>
      </c>
      <c r="F53" s="56">
        <f t="shared" si="4"/>
        <v>21317924</v>
      </c>
      <c r="G53" s="56">
        <f t="shared" si="4"/>
        <v>9507182</v>
      </c>
      <c r="H53" s="56">
        <f t="shared" si="4"/>
        <v>-1519784</v>
      </c>
      <c r="I53" s="56">
        <f t="shared" si="4"/>
        <v>283379</v>
      </c>
      <c r="J53" s="56">
        <f t="shared" si="4"/>
        <v>8270777</v>
      </c>
      <c r="K53" s="56">
        <f t="shared" si="4"/>
        <v>5721422</v>
      </c>
      <c r="L53" s="56">
        <f t="shared" si="4"/>
        <v>-2399627</v>
      </c>
      <c r="M53" s="56">
        <f t="shared" si="4"/>
        <v>1780964</v>
      </c>
      <c r="N53" s="56">
        <f t="shared" si="4"/>
        <v>5102759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13373536</v>
      </c>
      <c r="X53" s="56">
        <f t="shared" si="4"/>
        <v>10659613</v>
      </c>
      <c r="Y53" s="56">
        <f t="shared" si="4"/>
        <v>2713923</v>
      </c>
      <c r="Z53" s="57">
        <f>+IF(X53&lt;&gt;0,+(Y53/X53)*100,0)</f>
        <v>25.459864255859944</v>
      </c>
      <c r="AA53" s="54">
        <f>+AA51-AA52</f>
        <v>21317924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13291923</v>
      </c>
      <c r="D56" s="48">
        <f>SUM(D53:D55)</f>
        <v>0</v>
      </c>
      <c r="E56" s="49">
        <f t="shared" si="5"/>
        <v>29973920</v>
      </c>
      <c r="F56" s="50">
        <f t="shared" si="5"/>
        <v>21317924</v>
      </c>
      <c r="G56" s="50">
        <f t="shared" si="5"/>
        <v>9507182</v>
      </c>
      <c r="H56" s="50">
        <f t="shared" si="5"/>
        <v>-1519784</v>
      </c>
      <c r="I56" s="50">
        <f t="shared" si="5"/>
        <v>283379</v>
      </c>
      <c r="J56" s="50">
        <f t="shared" si="5"/>
        <v>8270777</v>
      </c>
      <c r="K56" s="50">
        <f t="shared" si="5"/>
        <v>5721422</v>
      </c>
      <c r="L56" s="50">
        <f t="shared" si="5"/>
        <v>-2399627</v>
      </c>
      <c r="M56" s="50">
        <f t="shared" si="5"/>
        <v>1780964</v>
      </c>
      <c r="N56" s="50">
        <f t="shared" si="5"/>
        <v>5102759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13373536</v>
      </c>
      <c r="X56" s="50">
        <f t="shared" si="5"/>
        <v>10659613</v>
      </c>
      <c r="Y56" s="50">
        <f t="shared" si="5"/>
        <v>2713923</v>
      </c>
      <c r="Z56" s="51">
        <f>+IF(X56&lt;&gt;0,+(Y56/X56)*100,0)</f>
        <v>25.459864255859944</v>
      </c>
      <c r="AA56" s="48">
        <f>SUM(AA53:AA55)</f>
        <v>21317924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13291923</v>
      </c>
      <c r="D59" s="65">
        <f>SUM(D56:D58)</f>
        <v>0</v>
      </c>
      <c r="E59" s="66">
        <f t="shared" si="6"/>
        <v>29973920</v>
      </c>
      <c r="F59" s="67">
        <f t="shared" si="6"/>
        <v>21317924</v>
      </c>
      <c r="G59" s="67">
        <f t="shared" si="6"/>
        <v>9507182</v>
      </c>
      <c r="H59" s="67">
        <f t="shared" si="6"/>
        <v>-1519784</v>
      </c>
      <c r="I59" s="67">
        <f t="shared" si="6"/>
        <v>283379</v>
      </c>
      <c r="J59" s="67">
        <f t="shared" si="6"/>
        <v>8270777</v>
      </c>
      <c r="K59" s="67">
        <f t="shared" si="6"/>
        <v>5721422</v>
      </c>
      <c r="L59" s="67">
        <f t="shared" si="6"/>
        <v>-2399627</v>
      </c>
      <c r="M59" s="67">
        <f t="shared" si="6"/>
        <v>1780964</v>
      </c>
      <c r="N59" s="67">
        <f t="shared" si="6"/>
        <v>5102759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13373536</v>
      </c>
      <c r="X59" s="67">
        <f t="shared" si="6"/>
        <v>10659613</v>
      </c>
      <c r="Y59" s="67">
        <f t="shared" si="6"/>
        <v>2713923</v>
      </c>
      <c r="Z59" s="68">
        <f>+IF(X59&lt;&gt;0,+(Y59/X59)*100,0)</f>
        <v>25.459864255859944</v>
      </c>
      <c r="AA59" s="65">
        <f>SUM(AA56:AA58)</f>
        <v>21317924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146618983</v>
      </c>
      <c r="D6" s="20"/>
      <c r="E6" s="21">
        <v>155913000</v>
      </c>
      <c r="F6" s="22">
        <v>157383000</v>
      </c>
      <c r="G6" s="22">
        <v>19322541</v>
      </c>
      <c r="H6" s="22">
        <v>17687396</v>
      </c>
      <c r="I6" s="22">
        <v>15290677</v>
      </c>
      <c r="J6" s="22">
        <v>52300614</v>
      </c>
      <c r="K6" s="22">
        <v>6204478</v>
      </c>
      <c r="L6" s="22">
        <v>18540437</v>
      </c>
      <c r="M6" s="22">
        <v>16913583</v>
      </c>
      <c r="N6" s="22">
        <v>41658498</v>
      </c>
      <c r="O6" s="22"/>
      <c r="P6" s="22"/>
      <c r="Q6" s="22"/>
      <c r="R6" s="22"/>
      <c r="S6" s="22"/>
      <c r="T6" s="22"/>
      <c r="U6" s="22"/>
      <c r="V6" s="22"/>
      <c r="W6" s="22">
        <v>93959112</v>
      </c>
      <c r="X6" s="22">
        <v>78775148</v>
      </c>
      <c r="Y6" s="22">
        <v>15183964</v>
      </c>
      <c r="Z6" s="23">
        <v>19.275068832622186</v>
      </c>
      <c r="AA6" s="20">
        <v>157383000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384861</v>
      </c>
      <c r="D13" s="20"/>
      <c r="E13" s="21">
        <v>366000</v>
      </c>
      <c r="F13" s="22">
        <v>366000</v>
      </c>
      <c r="G13" s="22">
        <v>33930</v>
      </c>
      <c r="H13" s="22">
        <v>34865</v>
      </c>
      <c r="I13" s="22">
        <v>33520</v>
      </c>
      <c r="J13" s="22">
        <v>102315</v>
      </c>
      <c r="K13" s="22">
        <v>44018</v>
      </c>
      <c r="L13" s="22">
        <v>31352</v>
      </c>
      <c r="M13" s="22">
        <v>36100</v>
      </c>
      <c r="N13" s="22">
        <v>111470</v>
      </c>
      <c r="O13" s="22"/>
      <c r="P13" s="22"/>
      <c r="Q13" s="22"/>
      <c r="R13" s="22"/>
      <c r="S13" s="22"/>
      <c r="T13" s="22"/>
      <c r="U13" s="22"/>
      <c r="V13" s="22"/>
      <c r="W13" s="22">
        <v>213785</v>
      </c>
      <c r="X13" s="22">
        <v>183006</v>
      </c>
      <c r="Y13" s="22">
        <v>30779</v>
      </c>
      <c r="Z13" s="23">
        <v>16.818574254396033</v>
      </c>
      <c r="AA13" s="20">
        <v>366000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279893</v>
      </c>
      <c r="D19" s="20"/>
      <c r="E19" s="21">
        <v>361000</v>
      </c>
      <c r="F19" s="22">
        <v>361000</v>
      </c>
      <c r="G19" s="22"/>
      <c r="H19" s="22">
        <v>3263</v>
      </c>
      <c r="I19" s="22">
        <v>35412</v>
      </c>
      <c r="J19" s="22">
        <v>38675</v>
      </c>
      <c r="K19" s="22">
        <v>12348</v>
      </c>
      <c r="L19" s="22"/>
      <c r="M19" s="22">
        <v>12348</v>
      </c>
      <c r="N19" s="22">
        <v>24696</v>
      </c>
      <c r="O19" s="22"/>
      <c r="P19" s="22"/>
      <c r="Q19" s="22"/>
      <c r="R19" s="22"/>
      <c r="S19" s="22"/>
      <c r="T19" s="22"/>
      <c r="U19" s="22"/>
      <c r="V19" s="22"/>
      <c r="W19" s="22">
        <v>63371</v>
      </c>
      <c r="X19" s="22">
        <v>162795</v>
      </c>
      <c r="Y19" s="22">
        <v>-99424</v>
      </c>
      <c r="Z19" s="23">
        <v>-61.073128781596488</v>
      </c>
      <c r="AA19" s="20">
        <v>361000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16239</v>
      </c>
      <c r="D23" s="20"/>
      <c r="E23" s="21">
        <v>53000</v>
      </c>
      <c r="F23" s="22">
        <v>53000</v>
      </c>
      <c r="G23" s="22"/>
      <c r="H23" s="22"/>
      <c r="I23" s="22"/>
      <c r="J23" s="22"/>
      <c r="K23" s="22">
        <v>4800</v>
      </c>
      <c r="L23" s="22"/>
      <c r="M23" s="22"/>
      <c r="N23" s="22">
        <v>4800</v>
      </c>
      <c r="O23" s="22"/>
      <c r="P23" s="22"/>
      <c r="Q23" s="22"/>
      <c r="R23" s="22"/>
      <c r="S23" s="22"/>
      <c r="T23" s="22"/>
      <c r="U23" s="22"/>
      <c r="V23" s="22"/>
      <c r="W23" s="22">
        <v>4800</v>
      </c>
      <c r="X23" s="22">
        <v>26498</v>
      </c>
      <c r="Y23" s="22">
        <v>-21698</v>
      </c>
      <c r="Z23" s="23">
        <v>-81.885425315118127</v>
      </c>
      <c r="AA23" s="20">
        <v>53000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1821027</v>
      </c>
      <c r="D25" s="20"/>
      <c r="E25" s="21">
        <v>80087</v>
      </c>
      <c r="F25" s="22">
        <v>80087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40043</v>
      </c>
      <c r="Y25" s="22">
        <v>-40043</v>
      </c>
      <c r="Z25" s="23">
        <v>-100</v>
      </c>
      <c r="AA25" s="20">
        <v>80087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3722621</v>
      </c>
      <c r="D28" s="20"/>
      <c r="E28" s="21">
        <v>3838000</v>
      </c>
      <c r="F28" s="22">
        <v>3838000</v>
      </c>
      <c r="G28" s="22">
        <v>335044</v>
      </c>
      <c r="H28" s="22">
        <v>329786</v>
      </c>
      <c r="I28" s="22">
        <v>330691</v>
      </c>
      <c r="J28" s="22">
        <v>995521</v>
      </c>
      <c r="K28" s="22">
        <v>326585</v>
      </c>
      <c r="L28" s="22">
        <v>319160</v>
      </c>
      <c r="M28" s="22">
        <v>316333</v>
      </c>
      <c r="N28" s="22">
        <v>962078</v>
      </c>
      <c r="O28" s="22"/>
      <c r="P28" s="22"/>
      <c r="Q28" s="22"/>
      <c r="R28" s="22"/>
      <c r="S28" s="22"/>
      <c r="T28" s="22"/>
      <c r="U28" s="22"/>
      <c r="V28" s="22"/>
      <c r="W28" s="22">
        <v>1957599</v>
      </c>
      <c r="X28" s="22">
        <v>1918996</v>
      </c>
      <c r="Y28" s="22">
        <v>38603</v>
      </c>
      <c r="Z28" s="23">
        <v>2.0116248288167355</v>
      </c>
      <c r="AA28" s="20">
        <v>3838000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152843624</v>
      </c>
      <c r="D32" s="29">
        <f t="shared" ref="D32:Y32" si="0">SUM(D6:D31)</f>
        <v>0</v>
      </c>
      <c r="E32" s="30">
        <f t="shared" si="0"/>
        <v>160611087</v>
      </c>
      <c r="F32" s="31">
        <f t="shared" si="0"/>
        <v>162081087</v>
      </c>
      <c r="G32" s="31">
        <f t="shared" si="0"/>
        <v>19691515</v>
      </c>
      <c r="H32" s="31">
        <f t="shared" si="0"/>
        <v>18055310</v>
      </c>
      <c r="I32" s="31">
        <f t="shared" si="0"/>
        <v>15690300</v>
      </c>
      <c r="J32" s="31">
        <f t="shared" si="0"/>
        <v>53437125</v>
      </c>
      <c r="K32" s="31">
        <f t="shared" si="0"/>
        <v>6592229</v>
      </c>
      <c r="L32" s="31">
        <f t="shared" si="0"/>
        <v>18890949</v>
      </c>
      <c r="M32" s="31">
        <f t="shared" si="0"/>
        <v>17278364</v>
      </c>
      <c r="N32" s="31">
        <f t="shared" si="0"/>
        <v>42761542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96198667</v>
      </c>
      <c r="X32" s="31">
        <f t="shared" si="0"/>
        <v>81106486</v>
      </c>
      <c r="Y32" s="31">
        <f t="shared" si="0"/>
        <v>15092181</v>
      </c>
      <c r="Z32" s="32">
        <f>+IF(X32&lt;&gt;0,+(Y32/X32)*100,0)</f>
        <v>18.607859548988472</v>
      </c>
      <c r="AA32" s="29">
        <f>SUM(AA6:AA31)</f>
        <v>162081087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9323595</v>
      </c>
      <c r="D34" s="20"/>
      <c r="E34" s="21">
        <v>12420367</v>
      </c>
      <c r="F34" s="22">
        <v>12420367</v>
      </c>
      <c r="G34" s="22">
        <v>692647</v>
      </c>
      <c r="H34" s="22">
        <v>751504</v>
      </c>
      <c r="I34" s="22">
        <v>713750</v>
      </c>
      <c r="J34" s="22">
        <v>2157901</v>
      </c>
      <c r="K34" s="22">
        <v>1092027</v>
      </c>
      <c r="L34" s="22">
        <v>1217677</v>
      </c>
      <c r="M34" s="22">
        <v>802665</v>
      </c>
      <c r="N34" s="22">
        <v>3112369</v>
      </c>
      <c r="O34" s="22"/>
      <c r="P34" s="22"/>
      <c r="Q34" s="22"/>
      <c r="R34" s="22"/>
      <c r="S34" s="22"/>
      <c r="T34" s="22"/>
      <c r="U34" s="22"/>
      <c r="V34" s="22"/>
      <c r="W34" s="22">
        <v>5270270</v>
      </c>
      <c r="X34" s="22">
        <v>6486443</v>
      </c>
      <c r="Y34" s="22">
        <v>-1216173</v>
      </c>
      <c r="Z34" s="23">
        <v>-18.74945944950106</v>
      </c>
      <c r="AA34" s="20">
        <v>12420367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144988077</v>
      </c>
      <c r="D36" s="20"/>
      <c r="E36" s="21">
        <v>145913000</v>
      </c>
      <c r="F36" s="22">
        <v>145913000</v>
      </c>
      <c r="G36" s="22">
        <v>17353</v>
      </c>
      <c r="H36" s="22">
        <v>19153098</v>
      </c>
      <c r="I36" s="22">
        <v>19860323</v>
      </c>
      <c r="J36" s="22">
        <v>39030774</v>
      </c>
      <c r="K36" s="22">
        <v>15624754</v>
      </c>
      <c r="L36" s="22">
        <v>10364697</v>
      </c>
      <c r="M36" s="22">
        <v>11383924</v>
      </c>
      <c r="N36" s="22">
        <v>37373375</v>
      </c>
      <c r="O36" s="22"/>
      <c r="P36" s="22"/>
      <c r="Q36" s="22"/>
      <c r="R36" s="22"/>
      <c r="S36" s="22"/>
      <c r="T36" s="22"/>
      <c r="U36" s="22"/>
      <c r="V36" s="22"/>
      <c r="W36" s="22">
        <v>76404149</v>
      </c>
      <c r="X36" s="22">
        <v>68474956</v>
      </c>
      <c r="Y36" s="22">
        <v>7929193</v>
      </c>
      <c r="Z36" s="23">
        <v>11.579697838725153</v>
      </c>
      <c r="AA36" s="20">
        <v>145913000</v>
      </c>
    </row>
    <row r="37" spans="1:27" ht="13.5" x14ac:dyDescent="0.25">
      <c r="A37" s="19" t="s">
        <v>63</v>
      </c>
      <c r="B37" s="15" t="s">
        <v>32</v>
      </c>
      <c r="C37" s="20">
        <v>1891512</v>
      </c>
      <c r="D37" s="20"/>
      <c r="E37" s="21">
        <v>3067000</v>
      </c>
      <c r="F37" s="22">
        <v>3337000</v>
      </c>
      <c r="G37" s="22">
        <v>62719</v>
      </c>
      <c r="H37" s="22">
        <v>110026</v>
      </c>
      <c r="I37" s="22">
        <v>177917</v>
      </c>
      <c r="J37" s="22">
        <v>350662</v>
      </c>
      <c r="K37" s="22">
        <v>269044</v>
      </c>
      <c r="L37" s="22">
        <v>394405</v>
      </c>
      <c r="M37" s="22">
        <v>438048</v>
      </c>
      <c r="N37" s="22">
        <v>1101497</v>
      </c>
      <c r="O37" s="22"/>
      <c r="P37" s="22"/>
      <c r="Q37" s="22"/>
      <c r="R37" s="22"/>
      <c r="S37" s="22"/>
      <c r="T37" s="22"/>
      <c r="U37" s="22"/>
      <c r="V37" s="22"/>
      <c r="W37" s="22">
        <v>1452159</v>
      </c>
      <c r="X37" s="22">
        <v>993207</v>
      </c>
      <c r="Y37" s="22">
        <v>458952</v>
      </c>
      <c r="Z37" s="23">
        <v>46.209098405468346</v>
      </c>
      <c r="AA37" s="20">
        <v>3337000</v>
      </c>
    </row>
    <row r="38" spans="1:27" ht="13.5" x14ac:dyDescent="0.25">
      <c r="A38" s="19" t="s">
        <v>64</v>
      </c>
      <c r="B38" s="15" t="s">
        <v>32</v>
      </c>
      <c r="C38" s="20">
        <v>426212</v>
      </c>
      <c r="D38" s="20"/>
      <c r="E38" s="21">
        <v>1598000</v>
      </c>
      <c r="F38" s="22">
        <v>1598000</v>
      </c>
      <c r="G38" s="22"/>
      <c r="H38" s="22">
        <v>266334</v>
      </c>
      <c r="I38" s="22">
        <v>133167</v>
      </c>
      <c r="J38" s="22">
        <v>399501</v>
      </c>
      <c r="K38" s="22">
        <v>133167</v>
      </c>
      <c r="L38" s="22">
        <v>133167</v>
      </c>
      <c r="M38" s="22">
        <v>133167</v>
      </c>
      <c r="N38" s="22">
        <v>399501</v>
      </c>
      <c r="O38" s="22"/>
      <c r="P38" s="22"/>
      <c r="Q38" s="22"/>
      <c r="R38" s="22"/>
      <c r="S38" s="22"/>
      <c r="T38" s="22"/>
      <c r="U38" s="22"/>
      <c r="V38" s="22"/>
      <c r="W38" s="22">
        <v>799002</v>
      </c>
      <c r="X38" s="22">
        <v>799002</v>
      </c>
      <c r="Y38" s="22"/>
      <c r="Z38" s="23"/>
      <c r="AA38" s="20">
        <v>1598000</v>
      </c>
    </row>
    <row r="39" spans="1:27" ht="13.5" x14ac:dyDescent="0.25">
      <c r="A39" s="19" t="s">
        <v>65</v>
      </c>
      <c r="B39" s="15" t="s">
        <v>32</v>
      </c>
      <c r="C39" s="20">
        <v>2400231</v>
      </c>
      <c r="D39" s="20"/>
      <c r="E39" s="21">
        <v>3382000</v>
      </c>
      <c r="F39" s="22">
        <v>3382000</v>
      </c>
      <c r="G39" s="22"/>
      <c r="H39" s="22">
        <v>563668</v>
      </c>
      <c r="I39" s="22">
        <v>281834</v>
      </c>
      <c r="J39" s="22">
        <v>845502</v>
      </c>
      <c r="K39" s="22">
        <v>281834</v>
      </c>
      <c r="L39" s="22">
        <v>281834</v>
      </c>
      <c r="M39" s="22">
        <v>281834</v>
      </c>
      <c r="N39" s="22">
        <v>845502</v>
      </c>
      <c r="O39" s="22"/>
      <c r="P39" s="22"/>
      <c r="Q39" s="22"/>
      <c r="R39" s="22"/>
      <c r="S39" s="22"/>
      <c r="T39" s="22"/>
      <c r="U39" s="22"/>
      <c r="V39" s="22"/>
      <c r="W39" s="22">
        <v>1691004</v>
      </c>
      <c r="X39" s="22">
        <v>1691004</v>
      </c>
      <c r="Y39" s="22"/>
      <c r="Z39" s="23"/>
      <c r="AA39" s="20">
        <v>3382000</v>
      </c>
    </row>
    <row r="40" spans="1:27" ht="13.5" x14ac:dyDescent="0.25">
      <c r="A40" s="19" t="s">
        <v>40</v>
      </c>
      <c r="B40" s="15" t="s">
        <v>32</v>
      </c>
      <c r="C40" s="20">
        <v>1582968</v>
      </c>
      <c r="D40" s="20"/>
      <c r="E40" s="21">
        <v>2235900</v>
      </c>
      <c r="F40" s="22">
        <v>2235900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2235900</v>
      </c>
    </row>
    <row r="41" spans="1:27" ht="13.5" x14ac:dyDescent="0.25">
      <c r="A41" s="19" t="s">
        <v>66</v>
      </c>
      <c r="B41" s="15" t="s">
        <v>32</v>
      </c>
      <c r="C41" s="20">
        <v>1740906</v>
      </c>
      <c r="D41" s="20"/>
      <c r="E41" s="21">
        <v>4955000</v>
      </c>
      <c r="F41" s="22">
        <v>5730400</v>
      </c>
      <c r="G41" s="22">
        <v>8696</v>
      </c>
      <c r="H41" s="22">
        <v>96645</v>
      </c>
      <c r="I41" s="22">
        <v>17551</v>
      </c>
      <c r="J41" s="22">
        <v>122892</v>
      </c>
      <c r="K41" s="22">
        <v>147991</v>
      </c>
      <c r="L41" s="22">
        <v>67613</v>
      </c>
      <c r="M41" s="22">
        <v>175533</v>
      </c>
      <c r="N41" s="22">
        <v>391137</v>
      </c>
      <c r="O41" s="22"/>
      <c r="P41" s="22"/>
      <c r="Q41" s="22"/>
      <c r="R41" s="22"/>
      <c r="S41" s="22"/>
      <c r="T41" s="22"/>
      <c r="U41" s="22"/>
      <c r="V41" s="22"/>
      <c r="W41" s="22">
        <v>514029</v>
      </c>
      <c r="X41" s="22">
        <v>3177848</v>
      </c>
      <c r="Y41" s="22">
        <v>-2663819</v>
      </c>
      <c r="Z41" s="23">
        <v>-83.824619679732947</v>
      </c>
      <c r="AA41" s="20">
        <v>5730400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3356892</v>
      </c>
      <c r="D44" s="20"/>
      <c r="E44" s="21">
        <v>4771000</v>
      </c>
      <c r="F44" s="22">
        <v>4765600</v>
      </c>
      <c r="G44" s="22">
        <v>51713</v>
      </c>
      <c r="H44" s="22">
        <v>130148</v>
      </c>
      <c r="I44" s="22">
        <v>361341</v>
      </c>
      <c r="J44" s="22">
        <v>543202</v>
      </c>
      <c r="K44" s="22">
        <v>93912</v>
      </c>
      <c r="L44" s="22">
        <v>56517</v>
      </c>
      <c r="M44" s="22">
        <v>1125296</v>
      </c>
      <c r="N44" s="22">
        <v>1275725</v>
      </c>
      <c r="O44" s="22"/>
      <c r="P44" s="22"/>
      <c r="Q44" s="22"/>
      <c r="R44" s="22"/>
      <c r="S44" s="22"/>
      <c r="T44" s="22"/>
      <c r="U44" s="22"/>
      <c r="V44" s="22"/>
      <c r="W44" s="22">
        <v>1818927</v>
      </c>
      <c r="X44" s="22">
        <v>2342232</v>
      </c>
      <c r="Y44" s="22">
        <v>-523305</v>
      </c>
      <c r="Z44" s="23">
        <v>-22.342150564077343</v>
      </c>
      <c r="AA44" s="20">
        <v>4765600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165710393</v>
      </c>
      <c r="D47" s="29">
        <f t="shared" ref="D47:Y47" si="1">SUM(D34:D46)</f>
        <v>0</v>
      </c>
      <c r="E47" s="30">
        <f t="shared" si="1"/>
        <v>178342267</v>
      </c>
      <c r="F47" s="31">
        <f t="shared" si="1"/>
        <v>179382267</v>
      </c>
      <c r="G47" s="31">
        <f t="shared" si="1"/>
        <v>833128</v>
      </c>
      <c r="H47" s="31">
        <f t="shared" si="1"/>
        <v>21071423</v>
      </c>
      <c r="I47" s="31">
        <f t="shared" si="1"/>
        <v>21545883</v>
      </c>
      <c r="J47" s="31">
        <f t="shared" si="1"/>
        <v>43450434</v>
      </c>
      <c r="K47" s="31">
        <f t="shared" si="1"/>
        <v>17642729</v>
      </c>
      <c r="L47" s="31">
        <f t="shared" si="1"/>
        <v>12515910</v>
      </c>
      <c r="M47" s="31">
        <f t="shared" si="1"/>
        <v>14340467</v>
      </c>
      <c r="N47" s="31">
        <f t="shared" si="1"/>
        <v>44499106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87949540</v>
      </c>
      <c r="X47" s="31">
        <f t="shared" si="1"/>
        <v>83964692</v>
      </c>
      <c r="Y47" s="31">
        <f t="shared" si="1"/>
        <v>3984848</v>
      </c>
      <c r="Z47" s="32">
        <f>+IF(X47&lt;&gt;0,+(Y47/X47)*100,0)</f>
        <v>4.7458615104548949</v>
      </c>
      <c r="AA47" s="29">
        <f>SUM(AA34:AA46)</f>
        <v>179382267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-12866769</v>
      </c>
      <c r="D48" s="39">
        <f t="shared" si="2"/>
        <v>0</v>
      </c>
      <c r="E48" s="40">
        <f t="shared" si="2"/>
        <v>-17731180</v>
      </c>
      <c r="F48" s="41">
        <f t="shared" si="2"/>
        <v>-17301180</v>
      </c>
      <c r="G48" s="41">
        <f t="shared" si="2"/>
        <v>18858387</v>
      </c>
      <c r="H48" s="41">
        <f t="shared" si="2"/>
        <v>-3016113</v>
      </c>
      <c r="I48" s="41">
        <f t="shared" si="2"/>
        <v>-5855583</v>
      </c>
      <c r="J48" s="41">
        <f t="shared" si="2"/>
        <v>9986691</v>
      </c>
      <c r="K48" s="41">
        <f t="shared" si="2"/>
        <v>-11050500</v>
      </c>
      <c r="L48" s="41">
        <f t="shared" si="2"/>
        <v>6375039</v>
      </c>
      <c r="M48" s="41">
        <f t="shared" si="2"/>
        <v>2937897</v>
      </c>
      <c r="N48" s="41">
        <f t="shared" si="2"/>
        <v>-1737564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8249127</v>
      </c>
      <c r="X48" s="41">
        <f t="shared" si="2"/>
        <v>-2858206</v>
      </c>
      <c r="Y48" s="41">
        <f t="shared" si="2"/>
        <v>11107333</v>
      </c>
      <c r="Z48" s="42">
        <f>+IF(X48&lt;&gt;0,+(Y48/X48)*100,0)</f>
        <v>-388.6120524552814</v>
      </c>
      <c r="AA48" s="39">
        <f>+AA32-AA47</f>
        <v>-17301180</v>
      </c>
    </row>
    <row r="49" spans="1:27" ht="25.5" x14ac:dyDescent="0.25">
      <c r="A49" s="43" t="s">
        <v>74</v>
      </c>
      <c r="B49" s="15" t="s">
        <v>32</v>
      </c>
      <c r="C49" s="20">
        <v>880793</v>
      </c>
      <c r="D49" s="20"/>
      <c r="E49" s="21">
        <v>533913</v>
      </c>
      <c r="F49" s="22">
        <v>533913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533913</v>
      </c>
      <c r="Y49" s="22">
        <v>-533913</v>
      </c>
      <c r="Z49" s="23">
        <v>-100</v>
      </c>
      <c r="AA49" s="20">
        <v>533913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-11985976</v>
      </c>
      <c r="D51" s="48">
        <f t="shared" si="3"/>
        <v>0</v>
      </c>
      <c r="E51" s="49">
        <f t="shared" si="3"/>
        <v>-17197267</v>
      </c>
      <c r="F51" s="50">
        <f t="shared" si="3"/>
        <v>-16767267</v>
      </c>
      <c r="G51" s="50">
        <f t="shared" si="3"/>
        <v>18858387</v>
      </c>
      <c r="H51" s="50">
        <f t="shared" si="3"/>
        <v>-3016113</v>
      </c>
      <c r="I51" s="50">
        <f t="shared" si="3"/>
        <v>-5855583</v>
      </c>
      <c r="J51" s="50">
        <f t="shared" si="3"/>
        <v>9986691</v>
      </c>
      <c r="K51" s="50">
        <f t="shared" si="3"/>
        <v>-11050500</v>
      </c>
      <c r="L51" s="50">
        <f t="shared" si="3"/>
        <v>6375039</v>
      </c>
      <c r="M51" s="50">
        <f t="shared" si="3"/>
        <v>2937897</v>
      </c>
      <c r="N51" s="50">
        <f t="shared" si="3"/>
        <v>-1737564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8249127</v>
      </c>
      <c r="X51" s="50">
        <f t="shared" si="3"/>
        <v>-2324293</v>
      </c>
      <c r="Y51" s="50">
        <f t="shared" si="3"/>
        <v>10573420</v>
      </c>
      <c r="Z51" s="51">
        <f>+IF(X51&lt;&gt;0,+(Y51/X51)*100,0)</f>
        <v>-454.90908418172751</v>
      </c>
      <c r="AA51" s="48">
        <f>SUM(AA48:AA50)</f>
        <v>-16767267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-11985976</v>
      </c>
      <c r="D53" s="54">
        <f>+D51-D52</f>
        <v>0</v>
      </c>
      <c r="E53" s="55">
        <f t="shared" si="4"/>
        <v>-17197267</v>
      </c>
      <c r="F53" s="56">
        <f t="shared" si="4"/>
        <v>-16767267</v>
      </c>
      <c r="G53" s="56">
        <f t="shared" si="4"/>
        <v>18858387</v>
      </c>
      <c r="H53" s="56">
        <f t="shared" si="4"/>
        <v>-3016113</v>
      </c>
      <c r="I53" s="56">
        <f t="shared" si="4"/>
        <v>-5855583</v>
      </c>
      <c r="J53" s="56">
        <f t="shared" si="4"/>
        <v>9986691</v>
      </c>
      <c r="K53" s="56">
        <f t="shared" si="4"/>
        <v>-11050500</v>
      </c>
      <c r="L53" s="56">
        <f t="shared" si="4"/>
        <v>6375039</v>
      </c>
      <c r="M53" s="56">
        <f t="shared" si="4"/>
        <v>2937897</v>
      </c>
      <c r="N53" s="56">
        <f t="shared" si="4"/>
        <v>-1737564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8249127</v>
      </c>
      <c r="X53" s="56">
        <f t="shared" si="4"/>
        <v>-2324293</v>
      </c>
      <c r="Y53" s="56">
        <f t="shared" si="4"/>
        <v>10573420</v>
      </c>
      <c r="Z53" s="57">
        <f>+IF(X53&lt;&gt;0,+(Y53/X53)*100,0)</f>
        <v>-454.90908418172751</v>
      </c>
      <c r="AA53" s="54">
        <f>+AA51-AA52</f>
        <v>-16767267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-11985976</v>
      </c>
      <c r="D56" s="48">
        <f>SUM(D53:D55)</f>
        <v>0</v>
      </c>
      <c r="E56" s="49">
        <f t="shared" si="5"/>
        <v>-17197267</v>
      </c>
      <c r="F56" s="50">
        <f t="shared" si="5"/>
        <v>-16767267</v>
      </c>
      <c r="G56" s="50">
        <f t="shared" si="5"/>
        <v>18858387</v>
      </c>
      <c r="H56" s="50">
        <f t="shared" si="5"/>
        <v>-3016113</v>
      </c>
      <c r="I56" s="50">
        <f t="shared" si="5"/>
        <v>-5855583</v>
      </c>
      <c r="J56" s="50">
        <f t="shared" si="5"/>
        <v>9986691</v>
      </c>
      <c r="K56" s="50">
        <f t="shared" si="5"/>
        <v>-11050500</v>
      </c>
      <c r="L56" s="50">
        <f t="shared" si="5"/>
        <v>6375039</v>
      </c>
      <c r="M56" s="50">
        <f t="shared" si="5"/>
        <v>2937897</v>
      </c>
      <c r="N56" s="50">
        <f t="shared" si="5"/>
        <v>-1737564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8249127</v>
      </c>
      <c r="X56" s="50">
        <f t="shared" si="5"/>
        <v>-2324293</v>
      </c>
      <c r="Y56" s="50">
        <f t="shared" si="5"/>
        <v>10573420</v>
      </c>
      <c r="Z56" s="51">
        <f>+IF(X56&lt;&gt;0,+(Y56/X56)*100,0)</f>
        <v>-454.90908418172751</v>
      </c>
      <c r="AA56" s="48">
        <f>SUM(AA53:AA55)</f>
        <v>-16767267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-11985976</v>
      </c>
      <c r="D59" s="65">
        <f>SUM(D56:D58)</f>
        <v>0</v>
      </c>
      <c r="E59" s="66">
        <f t="shared" si="6"/>
        <v>-17197267</v>
      </c>
      <c r="F59" s="67">
        <f t="shared" si="6"/>
        <v>-16767267</v>
      </c>
      <c r="G59" s="67">
        <f t="shared" si="6"/>
        <v>18858387</v>
      </c>
      <c r="H59" s="67">
        <f t="shared" si="6"/>
        <v>-3016113</v>
      </c>
      <c r="I59" s="67">
        <f t="shared" si="6"/>
        <v>-5855583</v>
      </c>
      <c r="J59" s="67">
        <f t="shared" si="6"/>
        <v>9986691</v>
      </c>
      <c r="K59" s="67">
        <f t="shared" si="6"/>
        <v>-11050500</v>
      </c>
      <c r="L59" s="67">
        <f t="shared" si="6"/>
        <v>6375039</v>
      </c>
      <c r="M59" s="67">
        <f t="shared" si="6"/>
        <v>2937897</v>
      </c>
      <c r="N59" s="67">
        <f t="shared" si="6"/>
        <v>-1737564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8249127</v>
      </c>
      <c r="X59" s="67">
        <f t="shared" si="6"/>
        <v>-2324293</v>
      </c>
      <c r="Y59" s="67">
        <f t="shared" si="6"/>
        <v>10573420</v>
      </c>
      <c r="Z59" s="68">
        <f>+IF(X59&lt;&gt;0,+(Y59/X59)*100,0)</f>
        <v>-454.90908418172751</v>
      </c>
      <c r="AA59" s="65">
        <f>SUM(AA56:AA58)</f>
        <v>-16767267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489018755</v>
      </c>
      <c r="D6" s="20"/>
      <c r="E6" s="21">
        <v>567145818</v>
      </c>
      <c r="F6" s="22">
        <v>567145818</v>
      </c>
      <c r="G6" s="22">
        <v>30438790</v>
      </c>
      <c r="H6" s="22">
        <v>48321301</v>
      </c>
      <c r="I6" s="22">
        <v>47498657</v>
      </c>
      <c r="J6" s="22">
        <v>126258748</v>
      </c>
      <c r="K6" s="22">
        <v>46830845</v>
      </c>
      <c r="L6" s="22">
        <v>42749510</v>
      </c>
      <c r="M6" s="22">
        <v>44773430</v>
      </c>
      <c r="N6" s="22">
        <v>134353785</v>
      </c>
      <c r="O6" s="22"/>
      <c r="P6" s="22"/>
      <c r="Q6" s="22"/>
      <c r="R6" s="22"/>
      <c r="S6" s="22"/>
      <c r="T6" s="22"/>
      <c r="U6" s="22"/>
      <c r="V6" s="22"/>
      <c r="W6" s="22">
        <v>260612533</v>
      </c>
      <c r="X6" s="22">
        <v>273036651</v>
      </c>
      <c r="Y6" s="22">
        <v>-12424118</v>
      </c>
      <c r="Z6" s="23">
        <v>-4.5503480776285965</v>
      </c>
      <c r="AA6" s="20">
        <v>567145818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932768</v>
      </c>
      <c r="D13" s="20"/>
      <c r="E13" s="21">
        <v>800547</v>
      </c>
      <c r="F13" s="22">
        <v>800547</v>
      </c>
      <c r="G13" s="22">
        <v>71970</v>
      </c>
      <c r="H13" s="22">
        <v>56667</v>
      </c>
      <c r="I13" s="22">
        <v>67349</v>
      </c>
      <c r="J13" s="22">
        <v>195986</v>
      </c>
      <c r="K13" s="22">
        <v>71385</v>
      </c>
      <c r="L13" s="22">
        <v>72503</v>
      </c>
      <c r="M13" s="22">
        <v>60959</v>
      </c>
      <c r="N13" s="22">
        <v>204847</v>
      </c>
      <c r="O13" s="22"/>
      <c r="P13" s="22"/>
      <c r="Q13" s="22"/>
      <c r="R13" s="22"/>
      <c r="S13" s="22"/>
      <c r="T13" s="22"/>
      <c r="U13" s="22"/>
      <c r="V13" s="22"/>
      <c r="W13" s="22">
        <v>400833</v>
      </c>
      <c r="X13" s="22">
        <v>352751</v>
      </c>
      <c r="Y13" s="22">
        <v>48082</v>
      </c>
      <c r="Z13" s="23">
        <v>13.630577943081665</v>
      </c>
      <c r="AA13" s="20">
        <v>800547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4054540</v>
      </c>
      <c r="D19" s="20"/>
      <c r="E19" s="21">
        <v>29098</v>
      </c>
      <c r="F19" s="22">
        <v>29098</v>
      </c>
      <c r="G19" s="22">
        <v>106290</v>
      </c>
      <c r="H19" s="22">
        <v>5941</v>
      </c>
      <c r="I19" s="22">
        <v>34432</v>
      </c>
      <c r="J19" s="22">
        <v>146663</v>
      </c>
      <c r="K19" s="22">
        <v>-11729</v>
      </c>
      <c r="L19" s="22">
        <v>-11681</v>
      </c>
      <c r="M19" s="22">
        <v>12069</v>
      </c>
      <c r="N19" s="22">
        <v>-11341</v>
      </c>
      <c r="O19" s="22"/>
      <c r="P19" s="22"/>
      <c r="Q19" s="22"/>
      <c r="R19" s="22"/>
      <c r="S19" s="22"/>
      <c r="T19" s="22"/>
      <c r="U19" s="22"/>
      <c r="V19" s="22"/>
      <c r="W19" s="22">
        <v>135322</v>
      </c>
      <c r="X19" s="22">
        <v>97466</v>
      </c>
      <c r="Y19" s="22">
        <v>37856</v>
      </c>
      <c r="Z19" s="23">
        <v>38.840210945355302</v>
      </c>
      <c r="AA19" s="20">
        <v>29098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14160244</v>
      </c>
      <c r="D25" s="20"/>
      <c r="E25" s="21">
        <v>22379687</v>
      </c>
      <c r="F25" s="22">
        <v>22379687</v>
      </c>
      <c r="G25" s="22">
        <v>9324910</v>
      </c>
      <c r="H25" s="22"/>
      <c r="I25" s="22"/>
      <c r="J25" s="22">
        <v>9324910</v>
      </c>
      <c r="K25" s="22"/>
      <c r="L25" s="22"/>
      <c r="M25" s="22">
        <v>7459896</v>
      </c>
      <c r="N25" s="22">
        <v>7459896</v>
      </c>
      <c r="O25" s="22"/>
      <c r="P25" s="22"/>
      <c r="Q25" s="22"/>
      <c r="R25" s="22"/>
      <c r="S25" s="22"/>
      <c r="T25" s="22"/>
      <c r="U25" s="22"/>
      <c r="V25" s="22"/>
      <c r="W25" s="22">
        <v>16784806</v>
      </c>
      <c r="X25" s="22">
        <v>11189802</v>
      </c>
      <c r="Y25" s="22">
        <v>5595004</v>
      </c>
      <c r="Z25" s="23">
        <v>50.000920480987951</v>
      </c>
      <c r="AA25" s="20">
        <v>22379687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66000</v>
      </c>
      <c r="F26" s="22">
        <v>66000</v>
      </c>
      <c r="G26" s="22">
        <v>9694</v>
      </c>
      <c r="H26" s="22">
        <v>9575</v>
      </c>
      <c r="I26" s="22">
        <v>9506</v>
      </c>
      <c r="J26" s="22">
        <v>28775</v>
      </c>
      <c r="K26" s="22">
        <v>9232</v>
      </c>
      <c r="L26" s="22">
        <v>9735</v>
      </c>
      <c r="M26" s="22">
        <v>9676</v>
      </c>
      <c r="N26" s="22">
        <v>28643</v>
      </c>
      <c r="O26" s="22"/>
      <c r="P26" s="22"/>
      <c r="Q26" s="22"/>
      <c r="R26" s="22"/>
      <c r="S26" s="22"/>
      <c r="T26" s="22"/>
      <c r="U26" s="22"/>
      <c r="V26" s="22"/>
      <c r="W26" s="22">
        <v>57418</v>
      </c>
      <c r="X26" s="22">
        <v>33000</v>
      </c>
      <c r="Y26" s="22">
        <v>24418</v>
      </c>
      <c r="Z26" s="23">
        <v>73.993939393939385</v>
      </c>
      <c r="AA26" s="20">
        <v>66000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1415604</v>
      </c>
      <c r="D28" s="20"/>
      <c r="E28" s="21">
        <v>1631349</v>
      </c>
      <c r="F28" s="22">
        <v>1631349</v>
      </c>
      <c r="G28" s="22">
        <v>183592</v>
      </c>
      <c r="H28" s="22">
        <v>121169</v>
      </c>
      <c r="I28" s="22">
        <v>122362</v>
      </c>
      <c r="J28" s="22">
        <v>427123</v>
      </c>
      <c r="K28" s="22">
        <v>92201</v>
      </c>
      <c r="L28" s="22">
        <v>125383</v>
      </c>
      <c r="M28" s="22">
        <v>123935</v>
      </c>
      <c r="N28" s="22">
        <v>341519</v>
      </c>
      <c r="O28" s="22"/>
      <c r="P28" s="22"/>
      <c r="Q28" s="22"/>
      <c r="R28" s="22"/>
      <c r="S28" s="22"/>
      <c r="T28" s="22"/>
      <c r="U28" s="22"/>
      <c r="V28" s="22"/>
      <c r="W28" s="22">
        <v>768642</v>
      </c>
      <c r="X28" s="22">
        <v>845983</v>
      </c>
      <c r="Y28" s="22">
        <v>-77341</v>
      </c>
      <c r="Z28" s="23">
        <v>-9.1421458823640673</v>
      </c>
      <c r="AA28" s="20">
        <v>1631349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117096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509699007</v>
      </c>
      <c r="D32" s="29">
        <f t="shared" ref="D32:Y32" si="0">SUM(D6:D31)</f>
        <v>0</v>
      </c>
      <c r="E32" s="30">
        <f t="shared" si="0"/>
        <v>592052499</v>
      </c>
      <c r="F32" s="31">
        <f t="shared" si="0"/>
        <v>592052499</v>
      </c>
      <c r="G32" s="31">
        <f t="shared" si="0"/>
        <v>40135246</v>
      </c>
      <c r="H32" s="31">
        <f t="shared" si="0"/>
        <v>48514653</v>
      </c>
      <c r="I32" s="31">
        <f t="shared" si="0"/>
        <v>47732306</v>
      </c>
      <c r="J32" s="31">
        <f t="shared" si="0"/>
        <v>136382205</v>
      </c>
      <c r="K32" s="31">
        <f t="shared" si="0"/>
        <v>46991934</v>
      </c>
      <c r="L32" s="31">
        <f t="shared" si="0"/>
        <v>42945450</v>
      </c>
      <c r="M32" s="31">
        <f t="shared" si="0"/>
        <v>52439965</v>
      </c>
      <c r="N32" s="31">
        <f t="shared" si="0"/>
        <v>142377349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278759554</v>
      </c>
      <c r="X32" s="31">
        <f t="shared" si="0"/>
        <v>285555653</v>
      </c>
      <c r="Y32" s="31">
        <f t="shared" si="0"/>
        <v>-6796099</v>
      </c>
      <c r="Z32" s="32">
        <f>+IF(X32&lt;&gt;0,+(Y32/X32)*100,0)</f>
        <v>-2.3799560361006056</v>
      </c>
      <c r="AA32" s="29">
        <f>SUM(AA6:AA31)</f>
        <v>592052499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31318351</v>
      </c>
      <c r="D34" s="20"/>
      <c r="E34" s="21">
        <v>39624302</v>
      </c>
      <c r="F34" s="22">
        <v>39624302</v>
      </c>
      <c r="G34" s="22">
        <v>2486123</v>
      </c>
      <c r="H34" s="22">
        <v>2531828</v>
      </c>
      <c r="I34" s="22">
        <v>2824122</v>
      </c>
      <c r="J34" s="22">
        <v>7842073</v>
      </c>
      <c r="K34" s="22">
        <v>2606446</v>
      </c>
      <c r="L34" s="22">
        <v>2601305</v>
      </c>
      <c r="M34" s="22">
        <v>2669011</v>
      </c>
      <c r="N34" s="22">
        <v>7876762</v>
      </c>
      <c r="O34" s="22"/>
      <c r="P34" s="22"/>
      <c r="Q34" s="22"/>
      <c r="R34" s="22"/>
      <c r="S34" s="22"/>
      <c r="T34" s="22"/>
      <c r="U34" s="22"/>
      <c r="V34" s="22"/>
      <c r="W34" s="22">
        <v>15718835</v>
      </c>
      <c r="X34" s="22">
        <v>20675390</v>
      </c>
      <c r="Y34" s="22">
        <v>-4956555</v>
      </c>
      <c r="Z34" s="23">
        <v>-23.973211629865265</v>
      </c>
      <c r="AA34" s="20">
        <v>39624302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410500417</v>
      </c>
      <c r="D36" s="20"/>
      <c r="E36" s="21">
        <v>473708236</v>
      </c>
      <c r="F36" s="22">
        <v>473708236</v>
      </c>
      <c r="G36" s="22"/>
      <c r="H36" s="22">
        <v>60617621</v>
      </c>
      <c r="I36" s="22">
        <v>58230357</v>
      </c>
      <c r="J36" s="22">
        <v>118847978</v>
      </c>
      <c r="K36" s="22">
        <v>33389990</v>
      </c>
      <c r="L36" s="22">
        <v>32768028</v>
      </c>
      <c r="M36" s="22">
        <v>31477147</v>
      </c>
      <c r="N36" s="22">
        <v>97635165</v>
      </c>
      <c r="O36" s="22"/>
      <c r="P36" s="22"/>
      <c r="Q36" s="22"/>
      <c r="R36" s="22"/>
      <c r="S36" s="22"/>
      <c r="T36" s="22"/>
      <c r="U36" s="22"/>
      <c r="V36" s="22"/>
      <c r="W36" s="22">
        <v>216483143</v>
      </c>
      <c r="X36" s="22">
        <v>236854116</v>
      </c>
      <c r="Y36" s="22">
        <v>-20370973</v>
      </c>
      <c r="Z36" s="23">
        <v>-8.6006413331656013</v>
      </c>
      <c r="AA36" s="20">
        <v>473708236</v>
      </c>
    </row>
    <row r="37" spans="1:27" ht="13.5" x14ac:dyDescent="0.25">
      <c r="A37" s="19" t="s">
        <v>63</v>
      </c>
      <c r="B37" s="15" t="s">
        <v>32</v>
      </c>
      <c r="C37" s="20">
        <v>5858656</v>
      </c>
      <c r="D37" s="20"/>
      <c r="E37" s="21">
        <v>14771090</v>
      </c>
      <c r="F37" s="22">
        <v>14771090</v>
      </c>
      <c r="G37" s="22">
        <v>644872</v>
      </c>
      <c r="H37" s="22">
        <v>717445</v>
      </c>
      <c r="I37" s="22">
        <v>362053</v>
      </c>
      <c r="J37" s="22">
        <v>1724370</v>
      </c>
      <c r="K37" s="22">
        <v>1520071</v>
      </c>
      <c r="L37" s="22">
        <v>359610</v>
      </c>
      <c r="M37" s="22">
        <v>1022190</v>
      </c>
      <c r="N37" s="22">
        <v>2901871</v>
      </c>
      <c r="O37" s="22"/>
      <c r="P37" s="22"/>
      <c r="Q37" s="22"/>
      <c r="R37" s="22"/>
      <c r="S37" s="22"/>
      <c r="T37" s="22"/>
      <c r="U37" s="22"/>
      <c r="V37" s="22"/>
      <c r="W37" s="22">
        <v>4626241</v>
      </c>
      <c r="X37" s="22">
        <v>7052547</v>
      </c>
      <c r="Y37" s="22">
        <v>-2426306</v>
      </c>
      <c r="Z37" s="23">
        <v>-34.403258851022187</v>
      </c>
      <c r="AA37" s="20">
        <v>14771090</v>
      </c>
    </row>
    <row r="38" spans="1:27" ht="13.5" x14ac:dyDescent="0.25">
      <c r="A38" s="19" t="s">
        <v>64</v>
      </c>
      <c r="B38" s="15" t="s">
        <v>32</v>
      </c>
      <c r="C38" s="20">
        <v>907885</v>
      </c>
      <c r="D38" s="20"/>
      <c r="E38" s="21">
        <v>509274</v>
      </c>
      <c r="F38" s="22">
        <v>509274</v>
      </c>
      <c r="G38" s="22"/>
      <c r="H38" s="22">
        <v>73808</v>
      </c>
      <c r="I38" s="22">
        <v>36904</v>
      </c>
      <c r="J38" s="22">
        <v>110712</v>
      </c>
      <c r="K38" s="22">
        <v>36904</v>
      </c>
      <c r="L38" s="22">
        <v>36904</v>
      </c>
      <c r="M38" s="22">
        <v>36904</v>
      </c>
      <c r="N38" s="22">
        <v>110712</v>
      </c>
      <c r="O38" s="22"/>
      <c r="P38" s="22"/>
      <c r="Q38" s="22"/>
      <c r="R38" s="22"/>
      <c r="S38" s="22"/>
      <c r="T38" s="22"/>
      <c r="U38" s="22"/>
      <c r="V38" s="22"/>
      <c r="W38" s="22">
        <v>221424</v>
      </c>
      <c r="X38" s="22">
        <v>254637</v>
      </c>
      <c r="Y38" s="22">
        <v>-33213</v>
      </c>
      <c r="Z38" s="23">
        <v>-13.04327336561458</v>
      </c>
      <c r="AA38" s="20">
        <v>509274</v>
      </c>
    </row>
    <row r="39" spans="1:27" ht="13.5" x14ac:dyDescent="0.25">
      <c r="A39" s="19" t="s">
        <v>65</v>
      </c>
      <c r="B39" s="15" t="s">
        <v>32</v>
      </c>
      <c r="C39" s="20">
        <v>20438382</v>
      </c>
      <c r="D39" s="20"/>
      <c r="E39" s="21">
        <v>25291980</v>
      </c>
      <c r="F39" s="22">
        <v>25291980</v>
      </c>
      <c r="G39" s="22"/>
      <c r="H39" s="22"/>
      <c r="I39" s="22">
        <v>4837904</v>
      </c>
      <c r="J39" s="22">
        <v>4837904</v>
      </c>
      <c r="K39" s="22">
        <v>1630275</v>
      </c>
      <c r="L39" s="22">
        <v>1584385</v>
      </c>
      <c r="M39" s="22">
        <v>1633986</v>
      </c>
      <c r="N39" s="22">
        <v>4848646</v>
      </c>
      <c r="O39" s="22"/>
      <c r="P39" s="22"/>
      <c r="Q39" s="22"/>
      <c r="R39" s="22"/>
      <c r="S39" s="22"/>
      <c r="T39" s="22"/>
      <c r="U39" s="22"/>
      <c r="V39" s="22"/>
      <c r="W39" s="22">
        <v>9686550</v>
      </c>
      <c r="X39" s="22">
        <v>12645990</v>
      </c>
      <c r="Y39" s="22">
        <v>-2959440</v>
      </c>
      <c r="Z39" s="23">
        <v>-23.402201013918248</v>
      </c>
      <c r="AA39" s="20">
        <v>25291980</v>
      </c>
    </row>
    <row r="40" spans="1:27" ht="13.5" x14ac:dyDescent="0.25">
      <c r="A40" s="19" t="s">
        <v>40</v>
      </c>
      <c r="B40" s="15" t="s">
        <v>32</v>
      </c>
      <c r="C40" s="20">
        <v>2941232</v>
      </c>
      <c r="D40" s="20"/>
      <c r="E40" s="21">
        <v>2657916</v>
      </c>
      <c r="F40" s="22">
        <v>2657916</v>
      </c>
      <c r="G40" s="22">
        <v>221493</v>
      </c>
      <c r="H40" s="22">
        <v>221493</v>
      </c>
      <c r="I40" s="22">
        <v>221493</v>
      </c>
      <c r="J40" s="22">
        <v>664479</v>
      </c>
      <c r="K40" s="22">
        <v>221493</v>
      </c>
      <c r="L40" s="22">
        <v>221493</v>
      </c>
      <c r="M40" s="22">
        <v>221493</v>
      </c>
      <c r="N40" s="22">
        <v>664479</v>
      </c>
      <c r="O40" s="22"/>
      <c r="P40" s="22"/>
      <c r="Q40" s="22"/>
      <c r="R40" s="22"/>
      <c r="S40" s="22"/>
      <c r="T40" s="22"/>
      <c r="U40" s="22"/>
      <c r="V40" s="22"/>
      <c r="W40" s="22">
        <v>1328958</v>
      </c>
      <c r="X40" s="22">
        <v>1328958</v>
      </c>
      <c r="Y40" s="22"/>
      <c r="Z40" s="23"/>
      <c r="AA40" s="20">
        <v>2657916</v>
      </c>
    </row>
    <row r="41" spans="1:27" ht="13.5" x14ac:dyDescent="0.25">
      <c r="A41" s="19" t="s">
        <v>66</v>
      </c>
      <c r="B41" s="15" t="s">
        <v>32</v>
      </c>
      <c r="C41" s="20">
        <v>6537612</v>
      </c>
      <c r="D41" s="20"/>
      <c r="E41" s="21">
        <v>11435268</v>
      </c>
      <c r="F41" s="22">
        <v>11835268</v>
      </c>
      <c r="G41" s="22">
        <v>104088</v>
      </c>
      <c r="H41" s="22">
        <v>352611</v>
      </c>
      <c r="I41" s="22">
        <v>267324</v>
      </c>
      <c r="J41" s="22">
        <v>724023</v>
      </c>
      <c r="K41" s="22">
        <v>675030</v>
      </c>
      <c r="L41" s="22">
        <v>481156</v>
      </c>
      <c r="M41" s="22">
        <v>581545</v>
      </c>
      <c r="N41" s="22">
        <v>1737731</v>
      </c>
      <c r="O41" s="22"/>
      <c r="P41" s="22"/>
      <c r="Q41" s="22"/>
      <c r="R41" s="22"/>
      <c r="S41" s="22"/>
      <c r="T41" s="22"/>
      <c r="U41" s="22"/>
      <c r="V41" s="22"/>
      <c r="W41" s="22">
        <v>2461754</v>
      </c>
      <c r="X41" s="22">
        <v>5904454</v>
      </c>
      <c r="Y41" s="22">
        <v>-3442700</v>
      </c>
      <c r="Z41" s="23">
        <v>-58.306830741673998</v>
      </c>
      <c r="AA41" s="20">
        <v>11835268</v>
      </c>
    </row>
    <row r="42" spans="1:27" ht="13.5" x14ac:dyDescent="0.25">
      <c r="A42" s="19" t="s">
        <v>67</v>
      </c>
      <c r="B42" s="15" t="s">
        <v>32</v>
      </c>
      <c r="C42" s="20">
        <v>35850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683211</v>
      </c>
      <c r="D43" s="20"/>
      <c r="E43" s="21">
        <v>319044</v>
      </c>
      <c r="F43" s="22">
        <v>319044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159522</v>
      </c>
      <c r="Y43" s="22">
        <v>-159522</v>
      </c>
      <c r="Z43" s="23">
        <v>-100</v>
      </c>
      <c r="AA43" s="20">
        <v>319044</v>
      </c>
    </row>
    <row r="44" spans="1:27" ht="13.5" x14ac:dyDescent="0.25">
      <c r="A44" s="19" t="s">
        <v>69</v>
      </c>
      <c r="B44" s="15" t="s">
        <v>32</v>
      </c>
      <c r="C44" s="20">
        <v>6033154</v>
      </c>
      <c r="D44" s="20"/>
      <c r="E44" s="21">
        <v>6923495</v>
      </c>
      <c r="F44" s="22">
        <v>6523495</v>
      </c>
      <c r="G44" s="22">
        <v>567913</v>
      </c>
      <c r="H44" s="22">
        <v>679957</v>
      </c>
      <c r="I44" s="22">
        <v>214661</v>
      </c>
      <c r="J44" s="22">
        <v>1462531</v>
      </c>
      <c r="K44" s="22">
        <v>844444</v>
      </c>
      <c r="L44" s="22">
        <v>211321</v>
      </c>
      <c r="M44" s="22">
        <v>383708</v>
      </c>
      <c r="N44" s="22">
        <v>1439473</v>
      </c>
      <c r="O44" s="22"/>
      <c r="P44" s="22"/>
      <c r="Q44" s="22"/>
      <c r="R44" s="22"/>
      <c r="S44" s="22"/>
      <c r="T44" s="22"/>
      <c r="U44" s="22"/>
      <c r="V44" s="22"/>
      <c r="W44" s="22">
        <v>2902004</v>
      </c>
      <c r="X44" s="22">
        <v>3903446</v>
      </c>
      <c r="Y44" s="22">
        <v>-1001442</v>
      </c>
      <c r="Z44" s="23">
        <v>-25.655331212472259</v>
      </c>
      <c r="AA44" s="20">
        <v>6523495</v>
      </c>
    </row>
    <row r="45" spans="1:27" ht="13.5" x14ac:dyDescent="0.25">
      <c r="A45" s="19" t="s">
        <v>70</v>
      </c>
      <c r="B45" s="15" t="s">
        <v>32</v>
      </c>
      <c r="C45" s="20">
        <v>209</v>
      </c>
      <c r="D45" s="20"/>
      <c r="E45" s="21"/>
      <c r="F45" s="22"/>
      <c r="G45" s="22"/>
      <c r="H45" s="22"/>
      <c r="I45" s="22"/>
      <c r="J45" s="22"/>
      <c r="K45" s="22">
        <v>9876</v>
      </c>
      <c r="L45" s="22"/>
      <c r="M45" s="22"/>
      <c r="N45" s="22">
        <v>9876</v>
      </c>
      <c r="O45" s="22"/>
      <c r="P45" s="22"/>
      <c r="Q45" s="22"/>
      <c r="R45" s="22"/>
      <c r="S45" s="22"/>
      <c r="T45" s="22"/>
      <c r="U45" s="22"/>
      <c r="V45" s="22"/>
      <c r="W45" s="22">
        <v>9876</v>
      </c>
      <c r="X45" s="22"/>
      <c r="Y45" s="22">
        <v>9876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341582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485596541</v>
      </c>
      <c r="D47" s="29">
        <f t="shared" ref="D47:Y47" si="1">SUM(D34:D46)</f>
        <v>0</v>
      </c>
      <c r="E47" s="30">
        <f t="shared" si="1"/>
        <v>575240605</v>
      </c>
      <c r="F47" s="31">
        <f t="shared" si="1"/>
        <v>575240605</v>
      </c>
      <c r="G47" s="31">
        <f t="shared" si="1"/>
        <v>4024489</v>
      </c>
      <c r="H47" s="31">
        <f t="shared" si="1"/>
        <v>65194763</v>
      </c>
      <c r="I47" s="31">
        <f t="shared" si="1"/>
        <v>66994818</v>
      </c>
      <c r="J47" s="31">
        <f t="shared" si="1"/>
        <v>136214070</v>
      </c>
      <c r="K47" s="31">
        <f t="shared" si="1"/>
        <v>40934529</v>
      </c>
      <c r="L47" s="31">
        <f t="shared" si="1"/>
        <v>38264202</v>
      </c>
      <c r="M47" s="31">
        <f t="shared" si="1"/>
        <v>38025984</v>
      </c>
      <c r="N47" s="31">
        <f t="shared" si="1"/>
        <v>117224715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253438785</v>
      </c>
      <c r="X47" s="31">
        <f t="shared" si="1"/>
        <v>288779060</v>
      </c>
      <c r="Y47" s="31">
        <f t="shared" si="1"/>
        <v>-35340275</v>
      </c>
      <c r="Z47" s="32">
        <f>+IF(X47&lt;&gt;0,+(Y47/X47)*100,0)</f>
        <v>-12.237824653906692</v>
      </c>
      <c r="AA47" s="29">
        <f>SUM(AA34:AA46)</f>
        <v>575240605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24102466</v>
      </c>
      <c r="D48" s="39">
        <f t="shared" si="2"/>
        <v>0</v>
      </c>
      <c r="E48" s="40">
        <f t="shared" si="2"/>
        <v>16811894</v>
      </c>
      <c r="F48" s="41">
        <f t="shared" si="2"/>
        <v>16811894</v>
      </c>
      <c r="G48" s="41">
        <f t="shared" si="2"/>
        <v>36110757</v>
      </c>
      <c r="H48" s="41">
        <f t="shared" si="2"/>
        <v>-16680110</v>
      </c>
      <c r="I48" s="41">
        <f t="shared" si="2"/>
        <v>-19262512</v>
      </c>
      <c r="J48" s="41">
        <f t="shared" si="2"/>
        <v>168135</v>
      </c>
      <c r="K48" s="41">
        <f t="shared" si="2"/>
        <v>6057405</v>
      </c>
      <c r="L48" s="41">
        <f t="shared" si="2"/>
        <v>4681248</v>
      </c>
      <c r="M48" s="41">
        <f t="shared" si="2"/>
        <v>14413981</v>
      </c>
      <c r="N48" s="41">
        <f t="shared" si="2"/>
        <v>25152634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25320769</v>
      </c>
      <c r="X48" s="41">
        <f t="shared" si="2"/>
        <v>-3223407</v>
      </c>
      <c r="Y48" s="41">
        <f t="shared" si="2"/>
        <v>28544176</v>
      </c>
      <c r="Z48" s="42">
        <f>+IF(X48&lt;&gt;0,+(Y48/X48)*100,0)</f>
        <v>-885.52813839518251</v>
      </c>
      <c r="AA48" s="39">
        <f>+AA32-AA47</f>
        <v>16811894</v>
      </c>
    </row>
    <row r="49" spans="1:27" ht="25.5" x14ac:dyDescent="0.25">
      <c r="A49" s="43" t="s">
        <v>74</v>
      </c>
      <c r="B49" s="15" t="s">
        <v>32</v>
      </c>
      <c r="C49" s="20">
        <v>15649024</v>
      </c>
      <c r="D49" s="20"/>
      <c r="E49" s="21">
        <v>27429231</v>
      </c>
      <c r="F49" s="22">
        <v>27861681</v>
      </c>
      <c r="G49" s="22"/>
      <c r="H49" s="22"/>
      <c r="I49" s="22">
        <v>1171602</v>
      </c>
      <c r="J49" s="22">
        <v>1171602</v>
      </c>
      <c r="K49" s="22">
        <v>5082922</v>
      </c>
      <c r="L49" s="22"/>
      <c r="M49" s="22">
        <v>3439007</v>
      </c>
      <c r="N49" s="22">
        <v>8521929</v>
      </c>
      <c r="O49" s="22"/>
      <c r="P49" s="22"/>
      <c r="Q49" s="22"/>
      <c r="R49" s="22"/>
      <c r="S49" s="22"/>
      <c r="T49" s="22"/>
      <c r="U49" s="22"/>
      <c r="V49" s="22"/>
      <c r="W49" s="22">
        <v>9693531</v>
      </c>
      <c r="X49" s="22">
        <v>13854405</v>
      </c>
      <c r="Y49" s="22">
        <v>-4160874</v>
      </c>
      <c r="Z49" s="23">
        <v>-30.032859585092254</v>
      </c>
      <c r="AA49" s="20">
        <v>27861681</v>
      </c>
    </row>
    <row r="50" spans="1:27" ht="13.5" x14ac:dyDescent="0.25">
      <c r="A50" s="43" t="s">
        <v>75</v>
      </c>
      <c r="B50" s="15" t="s">
        <v>32</v>
      </c>
      <c r="C50" s="44">
        <v>7902203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47653693</v>
      </c>
      <c r="D51" s="48">
        <f t="shared" si="3"/>
        <v>0</v>
      </c>
      <c r="E51" s="49">
        <f t="shared" si="3"/>
        <v>44241125</v>
      </c>
      <c r="F51" s="50">
        <f t="shared" si="3"/>
        <v>44673575</v>
      </c>
      <c r="G51" s="50">
        <f t="shared" si="3"/>
        <v>36110757</v>
      </c>
      <c r="H51" s="50">
        <f t="shared" si="3"/>
        <v>-16680110</v>
      </c>
      <c r="I51" s="50">
        <f t="shared" si="3"/>
        <v>-18090910</v>
      </c>
      <c r="J51" s="50">
        <f t="shared" si="3"/>
        <v>1339737</v>
      </c>
      <c r="K51" s="50">
        <f t="shared" si="3"/>
        <v>11140327</v>
      </c>
      <c r="L51" s="50">
        <f t="shared" si="3"/>
        <v>4681248</v>
      </c>
      <c r="M51" s="50">
        <f t="shared" si="3"/>
        <v>17852988</v>
      </c>
      <c r="N51" s="50">
        <f t="shared" si="3"/>
        <v>33674563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35014300</v>
      </c>
      <c r="X51" s="50">
        <f t="shared" si="3"/>
        <v>10630998</v>
      </c>
      <c r="Y51" s="50">
        <f t="shared" si="3"/>
        <v>24383302</v>
      </c>
      <c r="Z51" s="51">
        <f>+IF(X51&lt;&gt;0,+(Y51/X51)*100,0)</f>
        <v>229.36042317005422</v>
      </c>
      <c r="AA51" s="48">
        <f>SUM(AA48:AA50)</f>
        <v>44673575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47653693</v>
      </c>
      <c r="D53" s="54">
        <f>+D51-D52</f>
        <v>0</v>
      </c>
      <c r="E53" s="55">
        <f t="shared" si="4"/>
        <v>44241125</v>
      </c>
      <c r="F53" s="56">
        <f t="shared" si="4"/>
        <v>44673575</v>
      </c>
      <c r="G53" s="56">
        <f t="shared" si="4"/>
        <v>36110757</v>
      </c>
      <c r="H53" s="56">
        <f t="shared" si="4"/>
        <v>-16680110</v>
      </c>
      <c r="I53" s="56">
        <f t="shared" si="4"/>
        <v>-18090910</v>
      </c>
      <c r="J53" s="56">
        <f t="shared" si="4"/>
        <v>1339737</v>
      </c>
      <c r="K53" s="56">
        <f t="shared" si="4"/>
        <v>11140327</v>
      </c>
      <c r="L53" s="56">
        <f t="shared" si="4"/>
        <v>4681248</v>
      </c>
      <c r="M53" s="56">
        <f t="shared" si="4"/>
        <v>17852988</v>
      </c>
      <c r="N53" s="56">
        <f t="shared" si="4"/>
        <v>33674563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35014300</v>
      </c>
      <c r="X53" s="56">
        <f t="shared" si="4"/>
        <v>10630998</v>
      </c>
      <c r="Y53" s="56">
        <f t="shared" si="4"/>
        <v>24383302</v>
      </c>
      <c r="Z53" s="57">
        <f>+IF(X53&lt;&gt;0,+(Y53/X53)*100,0)</f>
        <v>229.36042317005422</v>
      </c>
      <c r="AA53" s="54">
        <f>+AA51-AA52</f>
        <v>44673575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47653693</v>
      </c>
      <c r="D56" s="48">
        <f>SUM(D53:D55)</f>
        <v>0</v>
      </c>
      <c r="E56" s="49">
        <f t="shared" si="5"/>
        <v>44241125</v>
      </c>
      <c r="F56" s="50">
        <f t="shared" si="5"/>
        <v>44673575</v>
      </c>
      <c r="G56" s="50">
        <f t="shared" si="5"/>
        <v>36110757</v>
      </c>
      <c r="H56" s="50">
        <f t="shared" si="5"/>
        <v>-16680110</v>
      </c>
      <c r="I56" s="50">
        <f t="shared" si="5"/>
        <v>-18090910</v>
      </c>
      <c r="J56" s="50">
        <f t="shared" si="5"/>
        <v>1339737</v>
      </c>
      <c r="K56" s="50">
        <f t="shared" si="5"/>
        <v>11140327</v>
      </c>
      <c r="L56" s="50">
        <f t="shared" si="5"/>
        <v>4681248</v>
      </c>
      <c r="M56" s="50">
        <f t="shared" si="5"/>
        <v>17852988</v>
      </c>
      <c r="N56" s="50">
        <f t="shared" si="5"/>
        <v>33674563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35014300</v>
      </c>
      <c r="X56" s="50">
        <f t="shared" si="5"/>
        <v>10630998</v>
      </c>
      <c r="Y56" s="50">
        <f t="shared" si="5"/>
        <v>24383302</v>
      </c>
      <c r="Z56" s="51">
        <f>+IF(X56&lt;&gt;0,+(Y56/X56)*100,0)</f>
        <v>229.36042317005422</v>
      </c>
      <c r="AA56" s="48">
        <f>SUM(AA53:AA55)</f>
        <v>44673575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47653693</v>
      </c>
      <c r="D59" s="65">
        <f>SUM(D56:D58)</f>
        <v>0</v>
      </c>
      <c r="E59" s="66">
        <f t="shared" si="6"/>
        <v>44241125</v>
      </c>
      <c r="F59" s="67">
        <f t="shared" si="6"/>
        <v>44673575</v>
      </c>
      <c r="G59" s="67">
        <f t="shared" si="6"/>
        <v>36110757</v>
      </c>
      <c r="H59" s="67">
        <f t="shared" si="6"/>
        <v>-16680110</v>
      </c>
      <c r="I59" s="67">
        <f t="shared" si="6"/>
        <v>-18090910</v>
      </c>
      <c r="J59" s="67">
        <f t="shared" si="6"/>
        <v>1339737</v>
      </c>
      <c r="K59" s="67">
        <f t="shared" si="6"/>
        <v>11140327</v>
      </c>
      <c r="L59" s="67">
        <f t="shared" si="6"/>
        <v>4681248</v>
      </c>
      <c r="M59" s="67">
        <f t="shared" si="6"/>
        <v>17852988</v>
      </c>
      <c r="N59" s="67">
        <f t="shared" si="6"/>
        <v>33674563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35014300</v>
      </c>
      <c r="X59" s="67">
        <f t="shared" si="6"/>
        <v>10630998</v>
      </c>
      <c r="Y59" s="67">
        <f t="shared" si="6"/>
        <v>24383302</v>
      </c>
      <c r="Z59" s="68">
        <f>+IF(X59&lt;&gt;0,+(Y59/X59)*100,0)</f>
        <v>229.36042317005422</v>
      </c>
      <c r="AA59" s="65">
        <f>SUM(AA56:AA58)</f>
        <v>44673575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443249371</v>
      </c>
      <c r="D6" s="20"/>
      <c r="E6" s="21">
        <v>451420002</v>
      </c>
      <c r="F6" s="22">
        <v>472747422</v>
      </c>
      <c r="G6" s="22">
        <v>42116782</v>
      </c>
      <c r="H6" s="22">
        <v>51873828</v>
      </c>
      <c r="I6" s="22">
        <v>42063724</v>
      </c>
      <c r="J6" s="22">
        <v>136054334</v>
      </c>
      <c r="K6" s="22">
        <v>41020228</v>
      </c>
      <c r="L6" s="22">
        <v>43032560</v>
      </c>
      <c r="M6" s="22">
        <v>40550523</v>
      </c>
      <c r="N6" s="22">
        <v>124603311</v>
      </c>
      <c r="O6" s="22"/>
      <c r="P6" s="22"/>
      <c r="Q6" s="22"/>
      <c r="R6" s="22"/>
      <c r="S6" s="22"/>
      <c r="T6" s="22"/>
      <c r="U6" s="22"/>
      <c r="V6" s="22"/>
      <c r="W6" s="22">
        <v>260657645</v>
      </c>
      <c r="X6" s="22">
        <v>238995309</v>
      </c>
      <c r="Y6" s="22">
        <v>21662336</v>
      </c>
      <c r="Z6" s="23">
        <v>9.0639168152041005</v>
      </c>
      <c r="AA6" s="20">
        <v>472747422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19384066</v>
      </c>
      <c r="D19" s="20"/>
      <c r="E19" s="21">
        <v>254258</v>
      </c>
      <c r="F19" s="22">
        <v>3595242</v>
      </c>
      <c r="G19" s="22">
        <v>-5356530</v>
      </c>
      <c r="H19" s="22">
        <v>5449994</v>
      </c>
      <c r="I19" s="22">
        <v>214909</v>
      </c>
      <c r="J19" s="22">
        <v>308373</v>
      </c>
      <c r="K19" s="22">
        <v>153649</v>
      </c>
      <c r="L19" s="22">
        <v>94922</v>
      </c>
      <c r="M19" s="22">
        <v>179192</v>
      </c>
      <c r="N19" s="22">
        <v>427763</v>
      </c>
      <c r="O19" s="22"/>
      <c r="P19" s="22"/>
      <c r="Q19" s="22"/>
      <c r="R19" s="22"/>
      <c r="S19" s="22"/>
      <c r="T19" s="22"/>
      <c r="U19" s="22"/>
      <c r="V19" s="22"/>
      <c r="W19" s="22">
        <v>736136</v>
      </c>
      <c r="X19" s="22">
        <v>128086</v>
      </c>
      <c r="Y19" s="22">
        <v>608050</v>
      </c>
      <c r="Z19" s="23">
        <v>474.72010992614332</v>
      </c>
      <c r="AA19" s="20">
        <v>3595242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48257</v>
      </c>
      <c r="D23" s="20"/>
      <c r="E23" s="21">
        <v>30000</v>
      </c>
      <c r="F23" s="22">
        <v>30000</v>
      </c>
      <c r="G23" s="22">
        <v>11679</v>
      </c>
      <c r="H23" s="22">
        <v>7786</v>
      </c>
      <c r="I23" s="22">
        <v>3893</v>
      </c>
      <c r="J23" s="22">
        <v>23358</v>
      </c>
      <c r="K23" s="22"/>
      <c r="L23" s="22">
        <v>3893</v>
      </c>
      <c r="M23" s="22">
        <v>3893</v>
      </c>
      <c r="N23" s="22">
        <v>7786</v>
      </c>
      <c r="O23" s="22"/>
      <c r="P23" s="22"/>
      <c r="Q23" s="22"/>
      <c r="R23" s="22"/>
      <c r="S23" s="22"/>
      <c r="T23" s="22"/>
      <c r="U23" s="22"/>
      <c r="V23" s="22"/>
      <c r="W23" s="22">
        <v>31144</v>
      </c>
      <c r="X23" s="22">
        <v>15000</v>
      </c>
      <c r="Y23" s="22">
        <v>16144</v>
      </c>
      <c r="Z23" s="23">
        <v>107.62666666666667</v>
      </c>
      <c r="AA23" s="20">
        <v>30000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8018303</v>
      </c>
      <c r="D25" s="20"/>
      <c r="E25" s="21">
        <v>8439048</v>
      </c>
      <c r="F25" s="22">
        <v>8855406</v>
      </c>
      <c r="G25" s="22">
        <v>3516252</v>
      </c>
      <c r="H25" s="22"/>
      <c r="I25" s="22"/>
      <c r="J25" s="22">
        <v>3516252</v>
      </c>
      <c r="K25" s="22"/>
      <c r="L25" s="22"/>
      <c r="M25" s="22">
        <v>2813034</v>
      </c>
      <c r="N25" s="22">
        <v>2813034</v>
      </c>
      <c r="O25" s="22"/>
      <c r="P25" s="22"/>
      <c r="Q25" s="22"/>
      <c r="R25" s="22"/>
      <c r="S25" s="22"/>
      <c r="T25" s="22"/>
      <c r="U25" s="22"/>
      <c r="V25" s="22"/>
      <c r="W25" s="22">
        <v>6329286</v>
      </c>
      <c r="X25" s="22">
        <v>5503727</v>
      </c>
      <c r="Y25" s="22">
        <v>825559</v>
      </c>
      <c r="Z25" s="23">
        <v>14.999999091524707</v>
      </c>
      <c r="AA25" s="20">
        <v>8855406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3712233</v>
      </c>
      <c r="D28" s="20"/>
      <c r="E28" s="21">
        <v>4187936</v>
      </c>
      <c r="F28" s="22">
        <v>3834699</v>
      </c>
      <c r="G28" s="22">
        <v>339239</v>
      </c>
      <c r="H28" s="22">
        <v>342488</v>
      </c>
      <c r="I28" s="22">
        <v>335340</v>
      </c>
      <c r="J28" s="22">
        <v>1017067</v>
      </c>
      <c r="K28" s="22">
        <v>336314</v>
      </c>
      <c r="L28" s="22">
        <v>335664</v>
      </c>
      <c r="M28" s="22">
        <v>333715</v>
      </c>
      <c r="N28" s="22">
        <v>1005693</v>
      </c>
      <c r="O28" s="22"/>
      <c r="P28" s="22"/>
      <c r="Q28" s="22"/>
      <c r="R28" s="22"/>
      <c r="S28" s="22"/>
      <c r="T28" s="22"/>
      <c r="U28" s="22"/>
      <c r="V28" s="22"/>
      <c r="W28" s="22">
        <v>2022760</v>
      </c>
      <c r="X28" s="22">
        <v>2093970</v>
      </c>
      <c r="Y28" s="22">
        <v>-71210</v>
      </c>
      <c r="Z28" s="23">
        <v>-3.4007172977645337</v>
      </c>
      <c r="AA28" s="20">
        <v>3834699</v>
      </c>
    </row>
    <row r="29" spans="1:27" ht="13.5" x14ac:dyDescent="0.25">
      <c r="A29" s="19" t="s">
        <v>55</v>
      </c>
      <c r="B29" s="15" t="s">
        <v>32</v>
      </c>
      <c r="C29" s="20">
        <v>135939</v>
      </c>
      <c r="D29" s="20"/>
      <c r="E29" s="21">
        <v>300000</v>
      </c>
      <c r="F29" s="22">
        <v>220000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-80000</v>
      </c>
      <c r="Y29" s="22">
        <v>80000</v>
      </c>
      <c r="Z29" s="23">
        <v>-100</v>
      </c>
      <c r="AA29" s="20">
        <v>220000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474548169</v>
      </c>
      <c r="D32" s="29">
        <f t="shared" ref="D32:Y32" si="0">SUM(D6:D31)</f>
        <v>0</v>
      </c>
      <c r="E32" s="30">
        <f t="shared" si="0"/>
        <v>464631244</v>
      </c>
      <c r="F32" s="31">
        <f t="shared" si="0"/>
        <v>489282769</v>
      </c>
      <c r="G32" s="31">
        <f t="shared" si="0"/>
        <v>40627422</v>
      </c>
      <c r="H32" s="31">
        <f t="shared" si="0"/>
        <v>57674096</v>
      </c>
      <c r="I32" s="31">
        <f t="shared" si="0"/>
        <v>42617866</v>
      </c>
      <c r="J32" s="31">
        <f t="shared" si="0"/>
        <v>140919384</v>
      </c>
      <c r="K32" s="31">
        <f t="shared" si="0"/>
        <v>41510191</v>
      </c>
      <c r="L32" s="31">
        <f t="shared" si="0"/>
        <v>43467039</v>
      </c>
      <c r="M32" s="31">
        <f t="shared" si="0"/>
        <v>43880357</v>
      </c>
      <c r="N32" s="31">
        <f t="shared" si="0"/>
        <v>128857587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269776971</v>
      </c>
      <c r="X32" s="31">
        <f t="shared" si="0"/>
        <v>246656092</v>
      </c>
      <c r="Y32" s="31">
        <f t="shared" si="0"/>
        <v>23120879</v>
      </c>
      <c r="Z32" s="32">
        <f>+IF(X32&lt;&gt;0,+(Y32/X32)*100,0)</f>
        <v>9.3737311787133972</v>
      </c>
      <c r="AA32" s="29">
        <f>SUM(AA6:AA31)</f>
        <v>489282769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23447640</v>
      </c>
      <c r="D34" s="20"/>
      <c r="E34" s="21">
        <v>24971887</v>
      </c>
      <c r="F34" s="22">
        <v>25111887</v>
      </c>
      <c r="G34" s="22">
        <v>2974944</v>
      </c>
      <c r="H34" s="22">
        <v>370993</v>
      </c>
      <c r="I34" s="22">
        <v>1944063</v>
      </c>
      <c r="J34" s="22">
        <v>5290000</v>
      </c>
      <c r="K34" s="22">
        <v>1898419</v>
      </c>
      <c r="L34" s="22">
        <v>2851676</v>
      </c>
      <c r="M34" s="22">
        <v>1824742</v>
      </c>
      <c r="N34" s="22">
        <v>6574837</v>
      </c>
      <c r="O34" s="22"/>
      <c r="P34" s="22"/>
      <c r="Q34" s="22"/>
      <c r="R34" s="22"/>
      <c r="S34" s="22"/>
      <c r="T34" s="22"/>
      <c r="U34" s="22"/>
      <c r="V34" s="22"/>
      <c r="W34" s="22">
        <v>11864837</v>
      </c>
      <c r="X34" s="22">
        <v>12454648</v>
      </c>
      <c r="Y34" s="22">
        <v>-589811</v>
      </c>
      <c r="Z34" s="23">
        <v>-4.7356697676241035</v>
      </c>
      <c r="AA34" s="20">
        <v>25111887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340331780</v>
      </c>
      <c r="D36" s="20"/>
      <c r="E36" s="21">
        <v>384927129</v>
      </c>
      <c r="F36" s="22">
        <v>405920257</v>
      </c>
      <c r="G36" s="22">
        <v>6429145</v>
      </c>
      <c r="H36" s="22">
        <v>51231734</v>
      </c>
      <c r="I36" s="22">
        <v>47981115</v>
      </c>
      <c r="J36" s="22">
        <v>105641994</v>
      </c>
      <c r="K36" s="22">
        <v>28968133</v>
      </c>
      <c r="L36" s="22">
        <v>29476937</v>
      </c>
      <c r="M36" s="22">
        <v>28980398</v>
      </c>
      <c r="N36" s="22">
        <v>87425468</v>
      </c>
      <c r="O36" s="22"/>
      <c r="P36" s="22"/>
      <c r="Q36" s="22"/>
      <c r="R36" s="22"/>
      <c r="S36" s="22"/>
      <c r="T36" s="22"/>
      <c r="U36" s="22"/>
      <c r="V36" s="22"/>
      <c r="W36" s="22">
        <v>193067462</v>
      </c>
      <c r="X36" s="22">
        <v>186804189</v>
      </c>
      <c r="Y36" s="22">
        <v>6263273</v>
      </c>
      <c r="Z36" s="23">
        <v>3.3528546835745745</v>
      </c>
      <c r="AA36" s="20">
        <v>405920257</v>
      </c>
    </row>
    <row r="37" spans="1:27" ht="13.5" x14ac:dyDescent="0.25">
      <c r="A37" s="19" t="s">
        <v>63</v>
      </c>
      <c r="B37" s="15" t="s">
        <v>32</v>
      </c>
      <c r="C37" s="20">
        <v>2797226</v>
      </c>
      <c r="D37" s="20"/>
      <c r="E37" s="21">
        <v>4100695</v>
      </c>
      <c r="F37" s="22">
        <v>4101354</v>
      </c>
      <c r="G37" s="22">
        <v>237768</v>
      </c>
      <c r="H37" s="22">
        <v>98022</v>
      </c>
      <c r="I37" s="22">
        <v>248407</v>
      </c>
      <c r="J37" s="22">
        <v>584197</v>
      </c>
      <c r="K37" s="22">
        <v>214089</v>
      </c>
      <c r="L37" s="22">
        <v>354625</v>
      </c>
      <c r="M37" s="22">
        <v>262938</v>
      </c>
      <c r="N37" s="22">
        <v>831652</v>
      </c>
      <c r="O37" s="22"/>
      <c r="P37" s="22"/>
      <c r="Q37" s="22"/>
      <c r="R37" s="22"/>
      <c r="S37" s="22"/>
      <c r="T37" s="22"/>
      <c r="U37" s="22"/>
      <c r="V37" s="22"/>
      <c r="W37" s="22">
        <v>1415849</v>
      </c>
      <c r="X37" s="22">
        <v>2243001</v>
      </c>
      <c r="Y37" s="22">
        <v>-827152</v>
      </c>
      <c r="Z37" s="23">
        <v>-36.87702323806365</v>
      </c>
      <c r="AA37" s="20">
        <v>4101354</v>
      </c>
    </row>
    <row r="38" spans="1:27" ht="13.5" x14ac:dyDescent="0.25">
      <c r="A38" s="19" t="s">
        <v>64</v>
      </c>
      <c r="B38" s="15" t="s">
        <v>32</v>
      </c>
      <c r="C38" s="20">
        <v>461760</v>
      </c>
      <c r="D38" s="20"/>
      <c r="E38" s="21">
        <v>1708868</v>
      </c>
      <c r="F38" s="22">
        <v>587564</v>
      </c>
      <c r="G38" s="22">
        <v>433023</v>
      </c>
      <c r="H38" s="22">
        <v>-433023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587564</v>
      </c>
    </row>
    <row r="39" spans="1:27" ht="13.5" x14ac:dyDescent="0.25">
      <c r="A39" s="19" t="s">
        <v>65</v>
      </c>
      <c r="B39" s="15" t="s">
        <v>32</v>
      </c>
      <c r="C39" s="20">
        <v>15814070</v>
      </c>
      <c r="D39" s="20"/>
      <c r="E39" s="21">
        <v>16614728</v>
      </c>
      <c r="F39" s="22">
        <v>18064054</v>
      </c>
      <c r="G39" s="22">
        <v>381821</v>
      </c>
      <c r="H39" s="22">
        <v>-381821</v>
      </c>
      <c r="I39" s="22">
        <v>4123951</v>
      </c>
      <c r="J39" s="22">
        <v>4123951</v>
      </c>
      <c r="K39" s="22">
        <v>1389589</v>
      </c>
      <c r="L39" s="22">
        <v>1344345</v>
      </c>
      <c r="M39" s="22">
        <v>1383103</v>
      </c>
      <c r="N39" s="22">
        <v>4117037</v>
      </c>
      <c r="O39" s="22"/>
      <c r="P39" s="22"/>
      <c r="Q39" s="22"/>
      <c r="R39" s="22"/>
      <c r="S39" s="22"/>
      <c r="T39" s="22"/>
      <c r="U39" s="22"/>
      <c r="V39" s="22"/>
      <c r="W39" s="22">
        <v>8240988</v>
      </c>
      <c r="X39" s="22">
        <v>5538246</v>
      </c>
      <c r="Y39" s="22">
        <v>2702742</v>
      </c>
      <c r="Z39" s="23">
        <v>48.801407521442705</v>
      </c>
      <c r="AA39" s="20">
        <v>18064054</v>
      </c>
    </row>
    <row r="40" spans="1:27" ht="13.5" x14ac:dyDescent="0.25">
      <c r="A40" s="19" t="s">
        <v>40</v>
      </c>
      <c r="B40" s="15" t="s">
        <v>32</v>
      </c>
      <c r="C40" s="20">
        <v>420880</v>
      </c>
      <c r="D40" s="20"/>
      <c r="E40" s="21">
        <v>3377612</v>
      </c>
      <c r="F40" s="22">
        <v>358809</v>
      </c>
      <c r="G40" s="22"/>
      <c r="H40" s="22"/>
      <c r="I40" s="22"/>
      <c r="J40" s="22"/>
      <c r="K40" s="22"/>
      <c r="L40" s="22"/>
      <c r="M40" s="22">
        <v>190361</v>
      </c>
      <c r="N40" s="22">
        <v>190361</v>
      </c>
      <c r="O40" s="22"/>
      <c r="P40" s="22"/>
      <c r="Q40" s="22"/>
      <c r="R40" s="22"/>
      <c r="S40" s="22"/>
      <c r="T40" s="22"/>
      <c r="U40" s="22"/>
      <c r="V40" s="22"/>
      <c r="W40" s="22">
        <v>190361</v>
      </c>
      <c r="X40" s="22">
        <v>1688806</v>
      </c>
      <c r="Y40" s="22">
        <v>-1498445</v>
      </c>
      <c r="Z40" s="23">
        <v>-88.72807178562843</v>
      </c>
      <c r="AA40" s="20">
        <v>358809</v>
      </c>
    </row>
    <row r="41" spans="1:27" ht="13.5" x14ac:dyDescent="0.25">
      <c r="A41" s="19" t="s">
        <v>66</v>
      </c>
      <c r="B41" s="15" t="s">
        <v>32</v>
      </c>
      <c r="C41" s="20">
        <v>3422356</v>
      </c>
      <c r="D41" s="20"/>
      <c r="E41" s="21">
        <v>2531900</v>
      </c>
      <c r="F41" s="22">
        <v>2531799</v>
      </c>
      <c r="G41" s="22">
        <v>221262</v>
      </c>
      <c r="H41" s="22">
        <v>-173908</v>
      </c>
      <c r="I41" s="22">
        <v>105360</v>
      </c>
      <c r="J41" s="22">
        <v>152714</v>
      </c>
      <c r="K41" s="22">
        <v>69117</v>
      </c>
      <c r="L41" s="22">
        <v>29737</v>
      </c>
      <c r="M41" s="22"/>
      <c r="N41" s="22">
        <v>98854</v>
      </c>
      <c r="O41" s="22"/>
      <c r="P41" s="22"/>
      <c r="Q41" s="22"/>
      <c r="R41" s="22"/>
      <c r="S41" s="22"/>
      <c r="T41" s="22"/>
      <c r="U41" s="22"/>
      <c r="V41" s="22"/>
      <c r="W41" s="22">
        <v>251568</v>
      </c>
      <c r="X41" s="22">
        <v>1187084</v>
      </c>
      <c r="Y41" s="22">
        <v>-935516</v>
      </c>
      <c r="Z41" s="23">
        <v>-78.80790238938441</v>
      </c>
      <c r="AA41" s="20">
        <v>2531799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318870</v>
      </c>
      <c r="D43" s="20"/>
      <c r="E43" s="21">
        <v>645486</v>
      </c>
      <c r="F43" s="22">
        <v>344484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344484</v>
      </c>
    </row>
    <row r="44" spans="1:27" ht="13.5" x14ac:dyDescent="0.25">
      <c r="A44" s="19" t="s">
        <v>69</v>
      </c>
      <c r="B44" s="15" t="s">
        <v>32</v>
      </c>
      <c r="C44" s="20">
        <v>3886081</v>
      </c>
      <c r="D44" s="20"/>
      <c r="E44" s="21">
        <v>10690374</v>
      </c>
      <c r="F44" s="22">
        <v>10494177</v>
      </c>
      <c r="G44" s="22">
        <v>450053</v>
      </c>
      <c r="H44" s="22">
        <v>90545</v>
      </c>
      <c r="I44" s="22">
        <v>270424</v>
      </c>
      <c r="J44" s="22">
        <v>811022</v>
      </c>
      <c r="K44" s="22">
        <v>282368</v>
      </c>
      <c r="L44" s="22">
        <v>341105</v>
      </c>
      <c r="M44" s="22">
        <v>1097280</v>
      </c>
      <c r="N44" s="22">
        <v>1720753</v>
      </c>
      <c r="O44" s="22"/>
      <c r="P44" s="22"/>
      <c r="Q44" s="22"/>
      <c r="R44" s="22"/>
      <c r="S44" s="22"/>
      <c r="T44" s="22"/>
      <c r="U44" s="22"/>
      <c r="V44" s="22"/>
      <c r="W44" s="22">
        <v>2531775</v>
      </c>
      <c r="X44" s="22">
        <v>2990641</v>
      </c>
      <c r="Y44" s="22">
        <v>-458866</v>
      </c>
      <c r="Z44" s="23">
        <v>-15.343399625698972</v>
      </c>
      <c r="AA44" s="20">
        <v>10494177</v>
      </c>
    </row>
    <row r="45" spans="1:27" ht="13.5" x14ac:dyDescent="0.25">
      <c r="A45" s="19" t="s">
        <v>70</v>
      </c>
      <c r="B45" s="15" t="s">
        <v>32</v>
      </c>
      <c r="C45" s="20">
        <v>808139</v>
      </c>
      <c r="D45" s="20"/>
      <c r="E45" s="21">
        <v>3001225</v>
      </c>
      <c r="F45" s="22">
        <v>3012177</v>
      </c>
      <c r="G45" s="22">
        <v>262075</v>
      </c>
      <c r="H45" s="22">
        <v>-262075</v>
      </c>
      <c r="I45" s="22"/>
      <c r="J45" s="22"/>
      <c r="K45" s="22"/>
      <c r="L45" s="22">
        <v>676194</v>
      </c>
      <c r="M45" s="22"/>
      <c r="N45" s="22">
        <v>676194</v>
      </c>
      <c r="O45" s="22"/>
      <c r="P45" s="22"/>
      <c r="Q45" s="22"/>
      <c r="R45" s="22"/>
      <c r="S45" s="22"/>
      <c r="T45" s="22"/>
      <c r="U45" s="22"/>
      <c r="V45" s="22"/>
      <c r="W45" s="22">
        <v>676194</v>
      </c>
      <c r="X45" s="22"/>
      <c r="Y45" s="22">
        <v>676194</v>
      </c>
      <c r="Z45" s="23"/>
      <c r="AA45" s="20">
        <v>3012177</v>
      </c>
    </row>
    <row r="46" spans="1:27" ht="13.5" x14ac:dyDescent="0.25">
      <c r="A46" s="19" t="s">
        <v>71</v>
      </c>
      <c r="B46" s="15" t="s">
        <v>32</v>
      </c>
      <c r="C46" s="20">
        <v>-26962</v>
      </c>
      <c r="D46" s="20"/>
      <c r="E46" s="21">
        <v>73520</v>
      </c>
      <c r="F46" s="22">
        <v>73520</v>
      </c>
      <c r="G46" s="22">
        <v>-26962</v>
      </c>
      <c r="H46" s="22">
        <v>26962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73520</v>
      </c>
    </row>
    <row r="47" spans="1:27" x14ac:dyDescent="0.2">
      <c r="A47" s="37" t="s">
        <v>72</v>
      </c>
      <c r="B47" s="28" t="s">
        <v>32</v>
      </c>
      <c r="C47" s="29">
        <f>SUM(C34:C46)</f>
        <v>391681840</v>
      </c>
      <c r="D47" s="29">
        <f t="shared" ref="D47:Y47" si="1">SUM(D34:D46)</f>
        <v>0</v>
      </c>
      <c r="E47" s="30">
        <f t="shared" si="1"/>
        <v>452643424</v>
      </c>
      <c r="F47" s="31">
        <f t="shared" si="1"/>
        <v>470600082</v>
      </c>
      <c r="G47" s="31">
        <f t="shared" si="1"/>
        <v>11363129</v>
      </c>
      <c r="H47" s="31">
        <f t="shared" si="1"/>
        <v>50567429</v>
      </c>
      <c r="I47" s="31">
        <f t="shared" si="1"/>
        <v>54673320</v>
      </c>
      <c r="J47" s="31">
        <f t="shared" si="1"/>
        <v>116603878</v>
      </c>
      <c r="K47" s="31">
        <f t="shared" si="1"/>
        <v>32821715</v>
      </c>
      <c r="L47" s="31">
        <f t="shared" si="1"/>
        <v>35074619</v>
      </c>
      <c r="M47" s="31">
        <f t="shared" si="1"/>
        <v>33738822</v>
      </c>
      <c r="N47" s="31">
        <f t="shared" si="1"/>
        <v>101635156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218239034</v>
      </c>
      <c r="X47" s="31">
        <f t="shared" si="1"/>
        <v>212906615</v>
      </c>
      <c r="Y47" s="31">
        <f t="shared" si="1"/>
        <v>5332419</v>
      </c>
      <c r="Z47" s="32">
        <f>+IF(X47&lt;&gt;0,+(Y47/X47)*100,0)</f>
        <v>2.5045811751786107</v>
      </c>
      <c r="AA47" s="29">
        <f>SUM(AA34:AA46)</f>
        <v>470600082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82866329</v>
      </c>
      <c r="D48" s="39">
        <f t="shared" si="2"/>
        <v>0</v>
      </c>
      <c r="E48" s="40">
        <f t="shared" si="2"/>
        <v>11987820</v>
      </c>
      <c r="F48" s="41">
        <f t="shared" si="2"/>
        <v>18682687</v>
      </c>
      <c r="G48" s="41">
        <f t="shared" si="2"/>
        <v>29264293</v>
      </c>
      <c r="H48" s="41">
        <f t="shared" si="2"/>
        <v>7106667</v>
      </c>
      <c r="I48" s="41">
        <f t="shared" si="2"/>
        <v>-12055454</v>
      </c>
      <c r="J48" s="41">
        <f t="shared" si="2"/>
        <v>24315506</v>
      </c>
      <c r="K48" s="41">
        <f t="shared" si="2"/>
        <v>8688476</v>
      </c>
      <c r="L48" s="41">
        <f t="shared" si="2"/>
        <v>8392420</v>
      </c>
      <c r="M48" s="41">
        <f t="shared" si="2"/>
        <v>10141535</v>
      </c>
      <c r="N48" s="41">
        <f t="shared" si="2"/>
        <v>27222431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51537937</v>
      </c>
      <c r="X48" s="41">
        <f t="shared" si="2"/>
        <v>33749477</v>
      </c>
      <c r="Y48" s="41">
        <f t="shared" si="2"/>
        <v>17788460</v>
      </c>
      <c r="Z48" s="42">
        <f>+IF(X48&lt;&gt;0,+(Y48/X48)*100,0)</f>
        <v>52.707364917091901</v>
      </c>
      <c r="AA48" s="39">
        <f>+AA32-AA47</f>
        <v>18682687</v>
      </c>
    </row>
    <row r="49" spans="1:27" ht="25.5" x14ac:dyDescent="0.25">
      <c r="A49" s="43" t="s">
        <v>74</v>
      </c>
      <c r="B49" s="15" t="s">
        <v>32</v>
      </c>
      <c r="C49" s="20">
        <v>23658000</v>
      </c>
      <c r="D49" s="20"/>
      <c r="E49" s="21">
        <v>24218000</v>
      </c>
      <c r="F49" s="22">
        <v>23801642</v>
      </c>
      <c r="G49" s="22">
        <v>1843541</v>
      </c>
      <c r="H49" s="22">
        <v>146961</v>
      </c>
      <c r="I49" s="22">
        <v>1521654</v>
      </c>
      <c r="J49" s="22">
        <v>3512156</v>
      </c>
      <c r="K49" s="22">
        <v>997817</v>
      </c>
      <c r="L49" s="22">
        <v>869375</v>
      </c>
      <c r="M49" s="22">
        <v>178595</v>
      </c>
      <c r="N49" s="22">
        <v>2045787</v>
      </c>
      <c r="O49" s="22"/>
      <c r="P49" s="22"/>
      <c r="Q49" s="22"/>
      <c r="R49" s="22"/>
      <c r="S49" s="22"/>
      <c r="T49" s="22"/>
      <c r="U49" s="22"/>
      <c r="V49" s="22"/>
      <c r="W49" s="22">
        <v>5557943</v>
      </c>
      <c r="X49" s="22">
        <v>12109002</v>
      </c>
      <c r="Y49" s="22">
        <v>-6551059</v>
      </c>
      <c r="Z49" s="23">
        <v>-54.100734313199382</v>
      </c>
      <c r="AA49" s="20">
        <v>23801642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106524329</v>
      </c>
      <c r="D51" s="48">
        <f t="shared" si="3"/>
        <v>0</v>
      </c>
      <c r="E51" s="49">
        <f t="shared" si="3"/>
        <v>36205820</v>
      </c>
      <c r="F51" s="50">
        <f t="shared" si="3"/>
        <v>42484329</v>
      </c>
      <c r="G51" s="50">
        <f t="shared" si="3"/>
        <v>31107834</v>
      </c>
      <c r="H51" s="50">
        <f t="shared" si="3"/>
        <v>7253628</v>
      </c>
      <c r="I51" s="50">
        <f t="shared" si="3"/>
        <v>-10533800</v>
      </c>
      <c r="J51" s="50">
        <f t="shared" si="3"/>
        <v>27827662</v>
      </c>
      <c r="K51" s="50">
        <f t="shared" si="3"/>
        <v>9686293</v>
      </c>
      <c r="L51" s="50">
        <f t="shared" si="3"/>
        <v>9261795</v>
      </c>
      <c r="M51" s="50">
        <f t="shared" si="3"/>
        <v>10320130</v>
      </c>
      <c r="N51" s="50">
        <f t="shared" si="3"/>
        <v>29268218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57095880</v>
      </c>
      <c r="X51" s="50">
        <f t="shared" si="3"/>
        <v>45858479</v>
      </c>
      <c r="Y51" s="50">
        <f t="shared" si="3"/>
        <v>11237401</v>
      </c>
      <c r="Z51" s="51">
        <f>+IF(X51&lt;&gt;0,+(Y51/X51)*100,0)</f>
        <v>24.504521835536675</v>
      </c>
      <c r="AA51" s="48">
        <f>SUM(AA48:AA50)</f>
        <v>42484329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106524329</v>
      </c>
      <c r="D53" s="54">
        <f>+D51-D52</f>
        <v>0</v>
      </c>
      <c r="E53" s="55">
        <f t="shared" si="4"/>
        <v>36205820</v>
      </c>
      <c r="F53" s="56">
        <f t="shared" si="4"/>
        <v>42484329</v>
      </c>
      <c r="G53" s="56">
        <f t="shared" si="4"/>
        <v>31107834</v>
      </c>
      <c r="H53" s="56">
        <f t="shared" si="4"/>
        <v>7253628</v>
      </c>
      <c r="I53" s="56">
        <f t="shared" si="4"/>
        <v>-10533800</v>
      </c>
      <c r="J53" s="56">
        <f t="shared" si="4"/>
        <v>27827662</v>
      </c>
      <c r="K53" s="56">
        <f t="shared" si="4"/>
        <v>9686293</v>
      </c>
      <c r="L53" s="56">
        <f t="shared" si="4"/>
        <v>9261795</v>
      </c>
      <c r="M53" s="56">
        <f t="shared" si="4"/>
        <v>10320130</v>
      </c>
      <c r="N53" s="56">
        <f t="shared" si="4"/>
        <v>29268218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57095880</v>
      </c>
      <c r="X53" s="56">
        <f t="shared" si="4"/>
        <v>45858479</v>
      </c>
      <c r="Y53" s="56">
        <f t="shared" si="4"/>
        <v>11237401</v>
      </c>
      <c r="Z53" s="57">
        <f>+IF(X53&lt;&gt;0,+(Y53/X53)*100,0)</f>
        <v>24.504521835536675</v>
      </c>
      <c r="AA53" s="54">
        <f>+AA51-AA52</f>
        <v>42484329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106524329</v>
      </c>
      <c r="D56" s="48">
        <f>SUM(D53:D55)</f>
        <v>0</v>
      </c>
      <c r="E56" s="49">
        <f t="shared" si="5"/>
        <v>36205820</v>
      </c>
      <c r="F56" s="50">
        <f t="shared" si="5"/>
        <v>42484329</v>
      </c>
      <c r="G56" s="50">
        <f t="shared" si="5"/>
        <v>31107834</v>
      </c>
      <c r="H56" s="50">
        <f t="shared" si="5"/>
        <v>7253628</v>
      </c>
      <c r="I56" s="50">
        <f t="shared" si="5"/>
        <v>-10533800</v>
      </c>
      <c r="J56" s="50">
        <f t="shared" si="5"/>
        <v>27827662</v>
      </c>
      <c r="K56" s="50">
        <f t="shared" si="5"/>
        <v>9686293</v>
      </c>
      <c r="L56" s="50">
        <f t="shared" si="5"/>
        <v>9261795</v>
      </c>
      <c r="M56" s="50">
        <f t="shared" si="5"/>
        <v>10320130</v>
      </c>
      <c r="N56" s="50">
        <f t="shared" si="5"/>
        <v>29268218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57095880</v>
      </c>
      <c r="X56" s="50">
        <f t="shared" si="5"/>
        <v>45858479</v>
      </c>
      <c r="Y56" s="50">
        <f t="shared" si="5"/>
        <v>11237401</v>
      </c>
      <c r="Z56" s="51">
        <f>+IF(X56&lt;&gt;0,+(Y56/X56)*100,0)</f>
        <v>24.504521835536675</v>
      </c>
      <c r="AA56" s="48">
        <f>SUM(AA53:AA55)</f>
        <v>42484329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106524329</v>
      </c>
      <c r="D59" s="65">
        <f>SUM(D56:D58)</f>
        <v>0</v>
      </c>
      <c r="E59" s="66">
        <f t="shared" si="6"/>
        <v>36205820</v>
      </c>
      <c r="F59" s="67">
        <f t="shared" si="6"/>
        <v>42484329</v>
      </c>
      <c r="G59" s="67">
        <f t="shared" si="6"/>
        <v>31107834</v>
      </c>
      <c r="H59" s="67">
        <f t="shared" si="6"/>
        <v>7253628</v>
      </c>
      <c r="I59" s="67">
        <f t="shared" si="6"/>
        <v>-10533800</v>
      </c>
      <c r="J59" s="67">
        <f t="shared" si="6"/>
        <v>27827662</v>
      </c>
      <c r="K59" s="67">
        <f t="shared" si="6"/>
        <v>9686293</v>
      </c>
      <c r="L59" s="67">
        <f t="shared" si="6"/>
        <v>9261795</v>
      </c>
      <c r="M59" s="67">
        <f t="shared" si="6"/>
        <v>10320130</v>
      </c>
      <c r="N59" s="67">
        <f t="shared" si="6"/>
        <v>29268218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57095880</v>
      </c>
      <c r="X59" s="67">
        <f t="shared" si="6"/>
        <v>45858479</v>
      </c>
      <c r="Y59" s="67">
        <f t="shared" si="6"/>
        <v>11237401</v>
      </c>
      <c r="Z59" s="68">
        <f>+IF(X59&lt;&gt;0,+(Y59/X59)*100,0)</f>
        <v>24.504521835536675</v>
      </c>
      <c r="AA59" s="65">
        <f>SUM(AA56:AA58)</f>
        <v>42484329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370940698</v>
      </c>
      <c r="D6" s="20"/>
      <c r="E6" s="21">
        <v>430259486</v>
      </c>
      <c r="F6" s="22">
        <v>430259486</v>
      </c>
      <c r="G6" s="22">
        <v>35860813</v>
      </c>
      <c r="H6" s="22">
        <v>39857807</v>
      </c>
      <c r="I6" s="22">
        <v>33756910</v>
      </c>
      <c r="J6" s="22">
        <v>109475530</v>
      </c>
      <c r="K6" s="22">
        <v>24663034</v>
      </c>
      <c r="L6" s="22">
        <v>22484370</v>
      </c>
      <c r="M6" s="22">
        <v>23093272</v>
      </c>
      <c r="N6" s="22">
        <v>70240676</v>
      </c>
      <c r="O6" s="22"/>
      <c r="P6" s="22"/>
      <c r="Q6" s="22"/>
      <c r="R6" s="22"/>
      <c r="S6" s="22"/>
      <c r="T6" s="22"/>
      <c r="U6" s="22"/>
      <c r="V6" s="22"/>
      <c r="W6" s="22">
        <v>179716206</v>
      </c>
      <c r="X6" s="22">
        <v>215129682</v>
      </c>
      <c r="Y6" s="22">
        <v>-35413476</v>
      </c>
      <c r="Z6" s="23">
        <v>-16.461455095722215</v>
      </c>
      <c r="AA6" s="20">
        <v>430259486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608696</v>
      </c>
      <c r="F25" s="22">
        <v>608696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304350</v>
      </c>
      <c r="Y25" s="22">
        <v>-304350</v>
      </c>
      <c r="Z25" s="23">
        <v>-100</v>
      </c>
      <c r="AA25" s="20">
        <v>608696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973948</v>
      </c>
      <c r="D28" s="20"/>
      <c r="E28" s="21"/>
      <c r="F28" s="22"/>
      <c r="G28" s="22">
        <v>99020</v>
      </c>
      <c r="H28" s="22">
        <v>93528</v>
      </c>
      <c r="I28" s="22">
        <v>97713</v>
      </c>
      <c r="J28" s="22">
        <v>290261</v>
      </c>
      <c r="K28" s="22">
        <v>91279</v>
      </c>
      <c r="L28" s="22">
        <v>-88468</v>
      </c>
      <c r="M28" s="22">
        <v>94772</v>
      </c>
      <c r="N28" s="22">
        <v>97583</v>
      </c>
      <c r="O28" s="22"/>
      <c r="P28" s="22"/>
      <c r="Q28" s="22"/>
      <c r="R28" s="22"/>
      <c r="S28" s="22"/>
      <c r="T28" s="22"/>
      <c r="U28" s="22"/>
      <c r="V28" s="22"/>
      <c r="W28" s="22">
        <v>387844</v>
      </c>
      <c r="X28" s="22"/>
      <c r="Y28" s="22">
        <v>387844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371914646</v>
      </c>
      <c r="D32" s="29">
        <f t="shared" ref="D32:Y32" si="0">SUM(D6:D31)</f>
        <v>0</v>
      </c>
      <c r="E32" s="30">
        <f t="shared" si="0"/>
        <v>430868182</v>
      </c>
      <c r="F32" s="31">
        <f t="shared" si="0"/>
        <v>430868182</v>
      </c>
      <c r="G32" s="31">
        <f t="shared" si="0"/>
        <v>35959833</v>
      </c>
      <c r="H32" s="31">
        <f t="shared" si="0"/>
        <v>39951335</v>
      </c>
      <c r="I32" s="31">
        <f t="shared" si="0"/>
        <v>33854623</v>
      </c>
      <c r="J32" s="31">
        <f t="shared" si="0"/>
        <v>109765791</v>
      </c>
      <c r="K32" s="31">
        <f t="shared" si="0"/>
        <v>24754313</v>
      </c>
      <c r="L32" s="31">
        <f t="shared" si="0"/>
        <v>22395902</v>
      </c>
      <c r="M32" s="31">
        <f t="shared" si="0"/>
        <v>23188044</v>
      </c>
      <c r="N32" s="31">
        <f t="shared" si="0"/>
        <v>70338259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180104050</v>
      </c>
      <c r="X32" s="31">
        <f t="shared" si="0"/>
        <v>215434032</v>
      </c>
      <c r="Y32" s="31">
        <f t="shared" si="0"/>
        <v>-35329982</v>
      </c>
      <c r="Z32" s="32">
        <f>+IF(X32&lt;&gt;0,+(Y32/X32)*100,0)</f>
        <v>-16.39944333400398</v>
      </c>
      <c r="AA32" s="29">
        <f>SUM(AA6:AA31)</f>
        <v>430868182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14552673</v>
      </c>
      <c r="D34" s="20"/>
      <c r="E34" s="21">
        <v>17402595</v>
      </c>
      <c r="F34" s="22">
        <v>17402595</v>
      </c>
      <c r="G34" s="22">
        <v>1151386</v>
      </c>
      <c r="H34" s="22">
        <v>1175197</v>
      </c>
      <c r="I34" s="22">
        <v>1334489</v>
      </c>
      <c r="J34" s="22">
        <v>3661072</v>
      </c>
      <c r="K34" s="22">
        <v>1239293</v>
      </c>
      <c r="L34" s="22">
        <v>1221816</v>
      </c>
      <c r="M34" s="22">
        <v>1301252</v>
      </c>
      <c r="N34" s="22">
        <v>3762361</v>
      </c>
      <c r="O34" s="22"/>
      <c r="P34" s="22"/>
      <c r="Q34" s="22"/>
      <c r="R34" s="22"/>
      <c r="S34" s="22"/>
      <c r="T34" s="22"/>
      <c r="U34" s="22"/>
      <c r="V34" s="22"/>
      <c r="W34" s="22">
        <v>7423433</v>
      </c>
      <c r="X34" s="22">
        <v>8701296</v>
      </c>
      <c r="Y34" s="22">
        <v>-1277863</v>
      </c>
      <c r="Z34" s="23">
        <v>-14.685892768157755</v>
      </c>
      <c r="AA34" s="20">
        <v>17402595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324085574</v>
      </c>
      <c r="D36" s="20"/>
      <c r="E36" s="21">
        <v>375257918</v>
      </c>
      <c r="F36" s="22">
        <v>375257918</v>
      </c>
      <c r="G36" s="22">
        <v>230515</v>
      </c>
      <c r="H36" s="22">
        <v>47701226</v>
      </c>
      <c r="I36" s="22">
        <v>41966270</v>
      </c>
      <c r="J36" s="22">
        <v>89898011</v>
      </c>
      <c r="K36" s="22">
        <v>23264675</v>
      </c>
      <c r="L36" s="22">
        <v>20634999</v>
      </c>
      <c r="M36" s="22">
        <v>627406</v>
      </c>
      <c r="N36" s="22">
        <v>44527080</v>
      </c>
      <c r="O36" s="22"/>
      <c r="P36" s="22"/>
      <c r="Q36" s="22"/>
      <c r="R36" s="22"/>
      <c r="S36" s="22"/>
      <c r="T36" s="22"/>
      <c r="U36" s="22"/>
      <c r="V36" s="22"/>
      <c r="W36" s="22">
        <v>134425091</v>
      </c>
      <c r="X36" s="22">
        <v>187628946</v>
      </c>
      <c r="Y36" s="22">
        <v>-53203855</v>
      </c>
      <c r="Z36" s="23">
        <v>-28.355888648439137</v>
      </c>
      <c r="AA36" s="20">
        <v>375257918</v>
      </c>
    </row>
    <row r="37" spans="1:27" ht="13.5" x14ac:dyDescent="0.25">
      <c r="A37" s="19" t="s">
        <v>63</v>
      </c>
      <c r="B37" s="15" t="s">
        <v>32</v>
      </c>
      <c r="C37" s="20">
        <v>5870517</v>
      </c>
      <c r="D37" s="20"/>
      <c r="E37" s="21">
        <v>6732238</v>
      </c>
      <c r="F37" s="22">
        <v>6732238</v>
      </c>
      <c r="G37" s="22">
        <v>410358</v>
      </c>
      <c r="H37" s="22">
        <v>420103</v>
      </c>
      <c r="I37" s="22">
        <v>307875</v>
      </c>
      <c r="J37" s="22">
        <v>1138336</v>
      </c>
      <c r="K37" s="22">
        <v>1000155</v>
      </c>
      <c r="L37" s="22">
        <v>380773</v>
      </c>
      <c r="M37" s="22">
        <v>374312</v>
      </c>
      <c r="N37" s="22">
        <v>1755240</v>
      </c>
      <c r="O37" s="22"/>
      <c r="P37" s="22"/>
      <c r="Q37" s="22"/>
      <c r="R37" s="22"/>
      <c r="S37" s="22"/>
      <c r="T37" s="22"/>
      <c r="U37" s="22"/>
      <c r="V37" s="22"/>
      <c r="W37" s="22">
        <v>2893576</v>
      </c>
      <c r="X37" s="22">
        <v>3366126</v>
      </c>
      <c r="Y37" s="22">
        <v>-472550</v>
      </c>
      <c r="Z37" s="23">
        <v>-14.038393096396273</v>
      </c>
      <c r="AA37" s="20">
        <v>6732238</v>
      </c>
    </row>
    <row r="38" spans="1:27" ht="13.5" x14ac:dyDescent="0.25">
      <c r="A38" s="19" t="s">
        <v>64</v>
      </c>
      <c r="B38" s="15" t="s">
        <v>32</v>
      </c>
      <c r="C38" s="20">
        <v>3953976</v>
      </c>
      <c r="D38" s="20"/>
      <c r="E38" s="21">
        <v>8645588</v>
      </c>
      <c r="F38" s="22">
        <v>8645588</v>
      </c>
      <c r="G38" s="22"/>
      <c r="H38" s="22"/>
      <c r="I38" s="22">
        <v>5975715</v>
      </c>
      <c r="J38" s="22">
        <v>5975715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5975715</v>
      </c>
      <c r="X38" s="22">
        <v>4322796</v>
      </c>
      <c r="Y38" s="22">
        <v>1652919</v>
      </c>
      <c r="Z38" s="23">
        <v>38.237265880693883</v>
      </c>
      <c r="AA38" s="20">
        <v>8645588</v>
      </c>
    </row>
    <row r="39" spans="1:27" ht="13.5" x14ac:dyDescent="0.25">
      <c r="A39" s="19" t="s">
        <v>65</v>
      </c>
      <c r="B39" s="15" t="s">
        <v>32</v>
      </c>
      <c r="C39" s="20">
        <v>3732262</v>
      </c>
      <c r="D39" s="20"/>
      <c r="E39" s="21">
        <v>5141802</v>
      </c>
      <c r="F39" s="22">
        <v>5141802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2570922</v>
      </c>
      <c r="Y39" s="22">
        <v>-2570922</v>
      </c>
      <c r="Z39" s="23">
        <v>-100</v>
      </c>
      <c r="AA39" s="20">
        <v>5141802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26510</v>
      </c>
      <c r="F40" s="22">
        <v>26510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13254</v>
      </c>
      <c r="Y40" s="22">
        <v>-13254</v>
      </c>
      <c r="Z40" s="23">
        <v>-100</v>
      </c>
      <c r="AA40" s="20">
        <v>26510</v>
      </c>
    </row>
    <row r="41" spans="1:27" ht="13.5" x14ac:dyDescent="0.25">
      <c r="A41" s="19" t="s">
        <v>66</v>
      </c>
      <c r="B41" s="15" t="s">
        <v>32</v>
      </c>
      <c r="C41" s="20">
        <v>12253455</v>
      </c>
      <c r="D41" s="20"/>
      <c r="E41" s="21">
        <v>13355628</v>
      </c>
      <c r="F41" s="22">
        <v>13355628</v>
      </c>
      <c r="G41" s="22"/>
      <c r="H41" s="22">
        <v>331167</v>
      </c>
      <c r="I41" s="22">
        <v>224034</v>
      </c>
      <c r="J41" s="22">
        <v>555201</v>
      </c>
      <c r="K41" s="22">
        <v>116728</v>
      </c>
      <c r="L41" s="22">
        <v>218591</v>
      </c>
      <c r="M41" s="22">
        <v>768280</v>
      </c>
      <c r="N41" s="22">
        <v>1103599</v>
      </c>
      <c r="O41" s="22"/>
      <c r="P41" s="22"/>
      <c r="Q41" s="22"/>
      <c r="R41" s="22"/>
      <c r="S41" s="22"/>
      <c r="T41" s="22"/>
      <c r="U41" s="22"/>
      <c r="V41" s="22"/>
      <c r="W41" s="22">
        <v>1658800</v>
      </c>
      <c r="X41" s="22">
        <v>6677814</v>
      </c>
      <c r="Y41" s="22">
        <v>-5019014</v>
      </c>
      <c r="Z41" s="23">
        <v>-75.159535740288661</v>
      </c>
      <c r="AA41" s="20">
        <v>13355628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2808996</v>
      </c>
      <c r="D43" s="20"/>
      <c r="E43" s="21"/>
      <c r="F43" s="22"/>
      <c r="G43" s="22"/>
      <c r="H43" s="22"/>
      <c r="I43" s="22">
        <v>95</v>
      </c>
      <c r="J43" s="22">
        <v>95</v>
      </c>
      <c r="K43" s="22"/>
      <c r="L43" s="22"/>
      <c r="M43" s="22">
        <v>94</v>
      </c>
      <c r="N43" s="22">
        <v>94</v>
      </c>
      <c r="O43" s="22"/>
      <c r="P43" s="22"/>
      <c r="Q43" s="22"/>
      <c r="R43" s="22"/>
      <c r="S43" s="22"/>
      <c r="T43" s="22"/>
      <c r="U43" s="22"/>
      <c r="V43" s="22"/>
      <c r="W43" s="22">
        <v>189</v>
      </c>
      <c r="X43" s="22"/>
      <c r="Y43" s="22">
        <v>189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1475758</v>
      </c>
      <c r="D44" s="20"/>
      <c r="E44" s="21">
        <v>1835422</v>
      </c>
      <c r="F44" s="22">
        <v>1835422</v>
      </c>
      <c r="G44" s="22">
        <v>72880</v>
      </c>
      <c r="H44" s="22">
        <v>128771</v>
      </c>
      <c r="I44" s="22">
        <v>64669</v>
      </c>
      <c r="J44" s="22">
        <v>266320</v>
      </c>
      <c r="K44" s="22">
        <v>104639</v>
      </c>
      <c r="L44" s="22">
        <v>183814</v>
      </c>
      <c r="M44" s="22">
        <v>119894</v>
      </c>
      <c r="N44" s="22">
        <v>408347</v>
      </c>
      <c r="O44" s="22"/>
      <c r="P44" s="22"/>
      <c r="Q44" s="22"/>
      <c r="R44" s="22"/>
      <c r="S44" s="22"/>
      <c r="T44" s="22"/>
      <c r="U44" s="22"/>
      <c r="V44" s="22"/>
      <c r="W44" s="22">
        <v>674667</v>
      </c>
      <c r="X44" s="22">
        <v>917700</v>
      </c>
      <c r="Y44" s="22">
        <v>-243033</v>
      </c>
      <c r="Z44" s="23">
        <v>-26.482837528604119</v>
      </c>
      <c r="AA44" s="20">
        <v>1835422</v>
      </c>
    </row>
    <row r="45" spans="1:27" ht="13.5" x14ac:dyDescent="0.25">
      <c r="A45" s="19" t="s">
        <v>70</v>
      </c>
      <c r="B45" s="15" t="s">
        <v>32</v>
      </c>
      <c r="C45" s="20">
        <v>4927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368738138</v>
      </c>
      <c r="D47" s="29">
        <f t="shared" ref="D47:Y47" si="1">SUM(D34:D46)</f>
        <v>0</v>
      </c>
      <c r="E47" s="30">
        <f t="shared" si="1"/>
        <v>428397701</v>
      </c>
      <c r="F47" s="31">
        <f t="shared" si="1"/>
        <v>428397701</v>
      </c>
      <c r="G47" s="31">
        <f t="shared" si="1"/>
        <v>1865139</v>
      </c>
      <c r="H47" s="31">
        <f t="shared" si="1"/>
        <v>49756464</v>
      </c>
      <c r="I47" s="31">
        <f t="shared" si="1"/>
        <v>49873147</v>
      </c>
      <c r="J47" s="31">
        <f t="shared" si="1"/>
        <v>101494750</v>
      </c>
      <c r="K47" s="31">
        <f t="shared" si="1"/>
        <v>25725490</v>
      </c>
      <c r="L47" s="31">
        <f t="shared" si="1"/>
        <v>22639993</v>
      </c>
      <c r="M47" s="31">
        <f t="shared" si="1"/>
        <v>3191238</v>
      </c>
      <c r="N47" s="31">
        <f t="shared" si="1"/>
        <v>51556721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153051471</v>
      </c>
      <c r="X47" s="31">
        <f t="shared" si="1"/>
        <v>214198854</v>
      </c>
      <c r="Y47" s="31">
        <f t="shared" si="1"/>
        <v>-61147383</v>
      </c>
      <c r="Z47" s="32">
        <f>+IF(X47&lt;&gt;0,+(Y47/X47)*100,0)</f>
        <v>-28.547016876196736</v>
      </c>
      <c r="AA47" s="29">
        <f>SUM(AA34:AA46)</f>
        <v>428397701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3176508</v>
      </c>
      <c r="D48" s="39">
        <f t="shared" si="2"/>
        <v>0</v>
      </c>
      <c r="E48" s="40">
        <f t="shared" si="2"/>
        <v>2470481</v>
      </c>
      <c r="F48" s="41">
        <f t="shared" si="2"/>
        <v>2470481</v>
      </c>
      <c r="G48" s="41">
        <f t="shared" si="2"/>
        <v>34094694</v>
      </c>
      <c r="H48" s="41">
        <f t="shared" si="2"/>
        <v>-9805129</v>
      </c>
      <c r="I48" s="41">
        <f t="shared" si="2"/>
        <v>-16018524</v>
      </c>
      <c r="J48" s="41">
        <f t="shared" si="2"/>
        <v>8271041</v>
      </c>
      <c r="K48" s="41">
        <f t="shared" si="2"/>
        <v>-971177</v>
      </c>
      <c r="L48" s="41">
        <f t="shared" si="2"/>
        <v>-244091</v>
      </c>
      <c r="M48" s="41">
        <f t="shared" si="2"/>
        <v>19996806</v>
      </c>
      <c r="N48" s="41">
        <f t="shared" si="2"/>
        <v>18781538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27052579</v>
      </c>
      <c r="X48" s="41">
        <f t="shared" si="2"/>
        <v>1235178</v>
      </c>
      <c r="Y48" s="41">
        <f t="shared" si="2"/>
        <v>25817401</v>
      </c>
      <c r="Z48" s="42">
        <f>+IF(X48&lt;&gt;0,+(Y48/X48)*100,0)</f>
        <v>2090.1765575487902</v>
      </c>
      <c r="AA48" s="39">
        <f>+AA32-AA47</f>
        <v>2470481</v>
      </c>
    </row>
    <row r="49" spans="1:27" ht="25.5" x14ac:dyDescent="0.25">
      <c r="A49" s="43" t="s">
        <v>74</v>
      </c>
      <c r="B49" s="15" t="s">
        <v>32</v>
      </c>
      <c r="C49" s="20">
        <v>1596590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4773098</v>
      </c>
      <c r="D51" s="48">
        <f t="shared" si="3"/>
        <v>0</v>
      </c>
      <c r="E51" s="49">
        <f t="shared" si="3"/>
        <v>2470481</v>
      </c>
      <c r="F51" s="50">
        <f t="shared" si="3"/>
        <v>2470481</v>
      </c>
      <c r="G51" s="50">
        <f t="shared" si="3"/>
        <v>34094694</v>
      </c>
      <c r="H51" s="50">
        <f t="shared" si="3"/>
        <v>-9805129</v>
      </c>
      <c r="I51" s="50">
        <f t="shared" si="3"/>
        <v>-16018524</v>
      </c>
      <c r="J51" s="50">
        <f t="shared" si="3"/>
        <v>8271041</v>
      </c>
      <c r="K51" s="50">
        <f t="shared" si="3"/>
        <v>-971177</v>
      </c>
      <c r="L51" s="50">
        <f t="shared" si="3"/>
        <v>-244091</v>
      </c>
      <c r="M51" s="50">
        <f t="shared" si="3"/>
        <v>19996806</v>
      </c>
      <c r="N51" s="50">
        <f t="shared" si="3"/>
        <v>18781538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27052579</v>
      </c>
      <c r="X51" s="50">
        <f t="shared" si="3"/>
        <v>1235178</v>
      </c>
      <c r="Y51" s="50">
        <f t="shared" si="3"/>
        <v>25817401</v>
      </c>
      <c r="Z51" s="51">
        <f>+IF(X51&lt;&gt;0,+(Y51/X51)*100,0)</f>
        <v>2090.1765575487902</v>
      </c>
      <c r="AA51" s="48">
        <f>SUM(AA48:AA50)</f>
        <v>2470481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4773098</v>
      </c>
      <c r="D53" s="54">
        <f>+D51-D52</f>
        <v>0</v>
      </c>
      <c r="E53" s="55">
        <f t="shared" si="4"/>
        <v>2470481</v>
      </c>
      <c r="F53" s="56">
        <f t="shared" si="4"/>
        <v>2470481</v>
      </c>
      <c r="G53" s="56">
        <f t="shared" si="4"/>
        <v>34094694</v>
      </c>
      <c r="H53" s="56">
        <f t="shared" si="4"/>
        <v>-9805129</v>
      </c>
      <c r="I53" s="56">
        <f t="shared" si="4"/>
        <v>-16018524</v>
      </c>
      <c r="J53" s="56">
        <f t="shared" si="4"/>
        <v>8271041</v>
      </c>
      <c r="K53" s="56">
        <f t="shared" si="4"/>
        <v>-971177</v>
      </c>
      <c r="L53" s="56">
        <f t="shared" si="4"/>
        <v>-244091</v>
      </c>
      <c r="M53" s="56">
        <f t="shared" si="4"/>
        <v>19996806</v>
      </c>
      <c r="N53" s="56">
        <f t="shared" si="4"/>
        <v>18781538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27052579</v>
      </c>
      <c r="X53" s="56">
        <f t="shared" si="4"/>
        <v>1235178</v>
      </c>
      <c r="Y53" s="56">
        <f t="shared" si="4"/>
        <v>25817401</v>
      </c>
      <c r="Z53" s="57">
        <f>+IF(X53&lt;&gt;0,+(Y53/X53)*100,0)</f>
        <v>2090.1765575487902</v>
      </c>
      <c r="AA53" s="54">
        <f>+AA51-AA52</f>
        <v>2470481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4773098</v>
      </c>
      <c r="D56" s="48">
        <f>SUM(D53:D55)</f>
        <v>0</v>
      </c>
      <c r="E56" s="49">
        <f t="shared" si="5"/>
        <v>2470481</v>
      </c>
      <c r="F56" s="50">
        <f t="shared" si="5"/>
        <v>2470481</v>
      </c>
      <c r="G56" s="50">
        <f t="shared" si="5"/>
        <v>34094694</v>
      </c>
      <c r="H56" s="50">
        <f t="shared" si="5"/>
        <v>-9805129</v>
      </c>
      <c r="I56" s="50">
        <f t="shared" si="5"/>
        <v>-16018524</v>
      </c>
      <c r="J56" s="50">
        <f t="shared" si="5"/>
        <v>8271041</v>
      </c>
      <c r="K56" s="50">
        <f t="shared" si="5"/>
        <v>-971177</v>
      </c>
      <c r="L56" s="50">
        <f t="shared" si="5"/>
        <v>-244091</v>
      </c>
      <c r="M56" s="50">
        <f t="shared" si="5"/>
        <v>19996806</v>
      </c>
      <c r="N56" s="50">
        <f t="shared" si="5"/>
        <v>18781538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27052579</v>
      </c>
      <c r="X56" s="50">
        <f t="shared" si="5"/>
        <v>1235178</v>
      </c>
      <c r="Y56" s="50">
        <f t="shared" si="5"/>
        <v>25817401</v>
      </c>
      <c r="Z56" s="51">
        <f>+IF(X56&lt;&gt;0,+(Y56/X56)*100,0)</f>
        <v>2090.1765575487902</v>
      </c>
      <c r="AA56" s="48">
        <f>SUM(AA53:AA55)</f>
        <v>2470481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4773098</v>
      </c>
      <c r="D59" s="65">
        <f>SUM(D56:D58)</f>
        <v>0</v>
      </c>
      <c r="E59" s="66">
        <f t="shared" si="6"/>
        <v>2470481</v>
      </c>
      <c r="F59" s="67">
        <f t="shared" si="6"/>
        <v>2470481</v>
      </c>
      <c r="G59" s="67">
        <f t="shared" si="6"/>
        <v>34094694</v>
      </c>
      <c r="H59" s="67">
        <f t="shared" si="6"/>
        <v>-9805129</v>
      </c>
      <c r="I59" s="67">
        <f t="shared" si="6"/>
        <v>-16018524</v>
      </c>
      <c r="J59" s="67">
        <f t="shared" si="6"/>
        <v>8271041</v>
      </c>
      <c r="K59" s="67">
        <f t="shared" si="6"/>
        <v>-971177</v>
      </c>
      <c r="L59" s="67">
        <f t="shared" si="6"/>
        <v>-244091</v>
      </c>
      <c r="M59" s="67">
        <f t="shared" si="6"/>
        <v>19996806</v>
      </c>
      <c r="N59" s="67">
        <f t="shared" si="6"/>
        <v>18781538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27052579</v>
      </c>
      <c r="X59" s="67">
        <f t="shared" si="6"/>
        <v>1235178</v>
      </c>
      <c r="Y59" s="67">
        <f t="shared" si="6"/>
        <v>25817401</v>
      </c>
      <c r="Z59" s="68">
        <f>+IF(X59&lt;&gt;0,+(Y59/X59)*100,0)</f>
        <v>2090.1765575487902</v>
      </c>
      <c r="AA59" s="65">
        <f>SUM(AA56:AA58)</f>
        <v>2470481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1527033086</v>
      </c>
      <c r="D6" s="20"/>
      <c r="E6" s="21">
        <v>1615836229</v>
      </c>
      <c r="F6" s="22">
        <v>1615836229</v>
      </c>
      <c r="G6" s="22">
        <v>142123958</v>
      </c>
      <c r="H6" s="22">
        <v>171957257</v>
      </c>
      <c r="I6" s="22">
        <v>148665729</v>
      </c>
      <c r="J6" s="22">
        <v>462746944</v>
      </c>
      <c r="K6" s="22">
        <v>133494378</v>
      </c>
      <c r="L6" s="22">
        <v>136205680</v>
      </c>
      <c r="M6" s="22">
        <v>129651639</v>
      </c>
      <c r="N6" s="22">
        <v>399351697</v>
      </c>
      <c r="O6" s="22"/>
      <c r="P6" s="22"/>
      <c r="Q6" s="22"/>
      <c r="R6" s="22"/>
      <c r="S6" s="22"/>
      <c r="T6" s="22"/>
      <c r="U6" s="22"/>
      <c r="V6" s="22"/>
      <c r="W6" s="22">
        <v>862098641</v>
      </c>
      <c r="X6" s="22">
        <v>872246756</v>
      </c>
      <c r="Y6" s="22">
        <v>-10148115</v>
      </c>
      <c r="Z6" s="23">
        <v>-1.1634454275918225</v>
      </c>
      <c r="AA6" s="20">
        <v>1615836229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3720374</v>
      </c>
      <c r="D13" s="20"/>
      <c r="E13" s="21">
        <v>3677658</v>
      </c>
      <c r="F13" s="22">
        <v>3677658</v>
      </c>
      <c r="G13" s="22">
        <v>287265</v>
      </c>
      <c r="H13" s="22">
        <v>313650</v>
      </c>
      <c r="I13" s="22">
        <v>325826</v>
      </c>
      <c r="J13" s="22">
        <v>926741</v>
      </c>
      <c r="K13" s="22">
        <v>312618</v>
      </c>
      <c r="L13" s="22">
        <v>276177</v>
      </c>
      <c r="M13" s="22">
        <v>217675</v>
      </c>
      <c r="N13" s="22">
        <v>806470</v>
      </c>
      <c r="O13" s="22"/>
      <c r="P13" s="22"/>
      <c r="Q13" s="22"/>
      <c r="R13" s="22"/>
      <c r="S13" s="22"/>
      <c r="T13" s="22"/>
      <c r="U13" s="22"/>
      <c r="V13" s="22"/>
      <c r="W13" s="22">
        <v>1733211</v>
      </c>
      <c r="X13" s="22">
        <v>1884863</v>
      </c>
      <c r="Y13" s="22">
        <v>-151652</v>
      </c>
      <c r="Z13" s="23">
        <v>-8.0457836988683002</v>
      </c>
      <c r="AA13" s="20">
        <v>3677658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118930</v>
      </c>
      <c r="D17" s="20"/>
      <c r="E17" s="21">
        <v>10702</v>
      </c>
      <c r="F17" s="22">
        <v>10702</v>
      </c>
      <c r="G17" s="22">
        <v>5239</v>
      </c>
      <c r="H17" s="22">
        <v>4391</v>
      </c>
      <c r="I17" s="22">
        <v>4370</v>
      </c>
      <c r="J17" s="22">
        <v>14000</v>
      </c>
      <c r="K17" s="22">
        <v>6587</v>
      </c>
      <c r="L17" s="22">
        <v>-3043</v>
      </c>
      <c r="M17" s="22"/>
      <c r="N17" s="22">
        <v>3544</v>
      </c>
      <c r="O17" s="22"/>
      <c r="P17" s="22"/>
      <c r="Q17" s="22"/>
      <c r="R17" s="22"/>
      <c r="S17" s="22"/>
      <c r="T17" s="22"/>
      <c r="U17" s="22"/>
      <c r="V17" s="22"/>
      <c r="W17" s="22">
        <v>17544</v>
      </c>
      <c r="X17" s="22">
        <v>43516</v>
      </c>
      <c r="Y17" s="22">
        <v>-25972</v>
      </c>
      <c r="Z17" s="23">
        <v>-59.683794466403164</v>
      </c>
      <c r="AA17" s="20">
        <v>10702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4221</v>
      </c>
      <c r="D19" s="20"/>
      <c r="E19" s="21">
        <v>5000</v>
      </c>
      <c r="F19" s="22">
        <v>5000</v>
      </c>
      <c r="G19" s="22"/>
      <c r="H19" s="22">
        <v>62</v>
      </c>
      <c r="I19" s="22"/>
      <c r="J19" s="22">
        <v>62</v>
      </c>
      <c r="K19" s="22">
        <v>781</v>
      </c>
      <c r="L19" s="22"/>
      <c r="M19" s="22"/>
      <c r="N19" s="22">
        <v>781</v>
      </c>
      <c r="O19" s="22"/>
      <c r="P19" s="22"/>
      <c r="Q19" s="22"/>
      <c r="R19" s="22"/>
      <c r="S19" s="22"/>
      <c r="T19" s="22"/>
      <c r="U19" s="22"/>
      <c r="V19" s="22"/>
      <c r="W19" s="22">
        <v>843</v>
      </c>
      <c r="X19" s="22">
        <v>2790</v>
      </c>
      <c r="Y19" s="22">
        <v>-1947</v>
      </c>
      <c r="Z19" s="23">
        <v>-69.784946236559136</v>
      </c>
      <c r="AA19" s="20">
        <v>5000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435652</v>
      </c>
      <c r="F22" s="22">
        <v>435652</v>
      </c>
      <c r="G22" s="22"/>
      <c r="H22" s="22"/>
      <c r="I22" s="22"/>
      <c r="J22" s="22"/>
      <c r="K22" s="22">
        <v>327617</v>
      </c>
      <c r="L22" s="22">
        <v>128198</v>
      </c>
      <c r="M22" s="22">
        <v>512793</v>
      </c>
      <c r="N22" s="22">
        <v>968608</v>
      </c>
      <c r="O22" s="22"/>
      <c r="P22" s="22"/>
      <c r="Q22" s="22"/>
      <c r="R22" s="22"/>
      <c r="S22" s="22"/>
      <c r="T22" s="22"/>
      <c r="U22" s="22"/>
      <c r="V22" s="22"/>
      <c r="W22" s="22">
        <v>968608</v>
      </c>
      <c r="X22" s="22">
        <v>435652</v>
      </c>
      <c r="Y22" s="22">
        <v>532956</v>
      </c>
      <c r="Z22" s="23">
        <v>122.33525841726882</v>
      </c>
      <c r="AA22" s="20">
        <v>435652</v>
      </c>
    </row>
    <row r="23" spans="1:27" ht="13.5" x14ac:dyDescent="0.25">
      <c r="A23" s="19" t="s">
        <v>51</v>
      </c>
      <c r="B23" s="15" t="s">
        <v>32</v>
      </c>
      <c r="C23" s="20">
        <v>379313</v>
      </c>
      <c r="D23" s="20"/>
      <c r="E23" s="21">
        <v>500000</v>
      </c>
      <c r="F23" s="22">
        <v>500000</v>
      </c>
      <c r="G23" s="22">
        <v>6923</v>
      </c>
      <c r="H23" s="22">
        <v>870</v>
      </c>
      <c r="I23" s="22">
        <v>8620</v>
      </c>
      <c r="J23" s="22">
        <v>16413</v>
      </c>
      <c r="K23" s="22">
        <v>111293</v>
      </c>
      <c r="L23" s="22">
        <v>24216</v>
      </c>
      <c r="M23" s="22">
        <v>12108</v>
      </c>
      <c r="N23" s="22">
        <v>147617</v>
      </c>
      <c r="O23" s="22"/>
      <c r="P23" s="22"/>
      <c r="Q23" s="22"/>
      <c r="R23" s="22"/>
      <c r="S23" s="22"/>
      <c r="T23" s="22"/>
      <c r="U23" s="22"/>
      <c r="V23" s="22"/>
      <c r="W23" s="22">
        <v>164030</v>
      </c>
      <c r="X23" s="22">
        <v>63026</v>
      </c>
      <c r="Y23" s="22">
        <v>101004</v>
      </c>
      <c r="Z23" s="23">
        <v>160.25767143718465</v>
      </c>
      <c r="AA23" s="20">
        <v>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69332693</v>
      </c>
      <c r="D25" s="20"/>
      <c r="E25" s="21">
        <v>72514644</v>
      </c>
      <c r="F25" s="22">
        <v>72514644</v>
      </c>
      <c r="G25" s="22">
        <v>96489000</v>
      </c>
      <c r="H25" s="22"/>
      <c r="I25" s="22"/>
      <c r="J25" s="22">
        <v>96489000</v>
      </c>
      <c r="K25" s="22">
        <v>-65688463</v>
      </c>
      <c r="L25" s="22"/>
      <c r="M25" s="22">
        <v>24631185</v>
      </c>
      <c r="N25" s="22">
        <v>-41057278</v>
      </c>
      <c r="O25" s="22"/>
      <c r="P25" s="22"/>
      <c r="Q25" s="22"/>
      <c r="R25" s="22"/>
      <c r="S25" s="22"/>
      <c r="T25" s="22"/>
      <c r="U25" s="22"/>
      <c r="V25" s="22"/>
      <c r="W25" s="22">
        <v>55431722</v>
      </c>
      <c r="X25" s="22">
        <v>30800537</v>
      </c>
      <c r="Y25" s="22">
        <v>24631185</v>
      </c>
      <c r="Z25" s="23">
        <v>79.969985588238274</v>
      </c>
      <c r="AA25" s="20">
        <v>72514644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1600588617</v>
      </c>
      <c r="D32" s="29">
        <f t="shared" ref="D32:Y32" si="0">SUM(D6:D31)</f>
        <v>0</v>
      </c>
      <c r="E32" s="30">
        <f t="shared" si="0"/>
        <v>1692979885</v>
      </c>
      <c r="F32" s="31">
        <f t="shared" si="0"/>
        <v>1692979885</v>
      </c>
      <c r="G32" s="31">
        <f t="shared" si="0"/>
        <v>238912385</v>
      </c>
      <c r="H32" s="31">
        <f t="shared" si="0"/>
        <v>172276230</v>
      </c>
      <c r="I32" s="31">
        <f t="shared" si="0"/>
        <v>149004545</v>
      </c>
      <c r="J32" s="31">
        <f t="shared" si="0"/>
        <v>560193160</v>
      </c>
      <c r="K32" s="31">
        <f t="shared" si="0"/>
        <v>68564811</v>
      </c>
      <c r="L32" s="31">
        <f t="shared" si="0"/>
        <v>136631228</v>
      </c>
      <c r="M32" s="31">
        <f t="shared" si="0"/>
        <v>155025400</v>
      </c>
      <c r="N32" s="31">
        <f t="shared" si="0"/>
        <v>360221439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920414599</v>
      </c>
      <c r="X32" s="31">
        <f t="shared" si="0"/>
        <v>905477140</v>
      </c>
      <c r="Y32" s="31">
        <f t="shared" si="0"/>
        <v>14937459</v>
      </c>
      <c r="Z32" s="32">
        <f>+IF(X32&lt;&gt;0,+(Y32/X32)*100,0)</f>
        <v>1.6496782017047942</v>
      </c>
      <c r="AA32" s="29">
        <f>SUM(AA6:AA31)</f>
        <v>1692979885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64523967</v>
      </c>
      <c r="D34" s="20"/>
      <c r="E34" s="21">
        <v>71290674</v>
      </c>
      <c r="F34" s="22">
        <v>71290674</v>
      </c>
      <c r="G34" s="22">
        <v>5047960</v>
      </c>
      <c r="H34" s="22">
        <v>5326900</v>
      </c>
      <c r="I34" s="22">
        <v>5729128</v>
      </c>
      <c r="J34" s="22">
        <v>16103988</v>
      </c>
      <c r="K34" s="22">
        <v>5240533</v>
      </c>
      <c r="L34" s="22">
        <v>8117352</v>
      </c>
      <c r="M34" s="22">
        <v>5638540</v>
      </c>
      <c r="N34" s="22">
        <v>18996425</v>
      </c>
      <c r="O34" s="22"/>
      <c r="P34" s="22"/>
      <c r="Q34" s="22"/>
      <c r="R34" s="22"/>
      <c r="S34" s="22"/>
      <c r="T34" s="22"/>
      <c r="U34" s="22"/>
      <c r="V34" s="22"/>
      <c r="W34" s="22">
        <v>35100413</v>
      </c>
      <c r="X34" s="22">
        <v>37176529</v>
      </c>
      <c r="Y34" s="22">
        <v>-2076116</v>
      </c>
      <c r="Z34" s="23">
        <v>-5.5844804661564833</v>
      </c>
      <c r="AA34" s="20">
        <v>71290674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1111429888</v>
      </c>
      <c r="D36" s="20"/>
      <c r="E36" s="21">
        <v>1219242810</v>
      </c>
      <c r="F36" s="22">
        <v>1219242810</v>
      </c>
      <c r="G36" s="22">
        <v>173758957</v>
      </c>
      <c r="H36" s="22">
        <v>162799762</v>
      </c>
      <c r="I36" s="22">
        <v>107750577</v>
      </c>
      <c r="J36" s="22">
        <v>444309296</v>
      </c>
      <c r="K36" s="22">
        <v>72185751</v>
      </c>
      <c r="L36" s="22">
        <v>92503081</v>
      </c>
      <c r="M36" s="22">
        <v>90469586</v>
      </c>
      <c r="N36" s="22">
        <v>255158418</v>
      </c>
      <c r="O36" s="22"/>
      <c r="P36" s="22"/>
      <c r="Q36" s="22"/>
      <c r="R36" s="22"/>
      <c r="S36" s="22"/>
      <c r="T36" s="22"/>
      <c r="U36" s="22"/>
      <c r="V36" s="22"/>
      <c r="W36" s="22">
        <v>699467714</v>
      </c>
      <c r="X36" s="22">
        <v>679538719</v>
      </c>
      <c r="Y36" s="22">
        <v>19928995</v>
      </c>
      <c r="Z36" s="23">
        <v>2.9327239850772946</v>
      </c>
      <c r="AA36" s="20">
        <v>1219242810</v>
      </c>
    </row>
    <row r="37" spans="1:27" ht="13.5" x14ac:dyDescent="0.25">
      <c r="A37" s="19" t="s">
        <v>63</v>
      </c>
      <c r="B37" s="15" t="s">
        <v>32</v>
      </c>
      <c r="C37" s="20">
        <v>11647119</v>
      </c>
      <c r="D37" s="20"/>
      <c r="E37" s="21">
        <v>12132074</v>
      </c>
      <c r="F37" s="22">
        <v>12575175</v>
      </c>
      <c r="G37" s="22">
        <v>977156</v>
      </c>
      <c r="H37" s="22">
        <v>1471846</v>
      </c>
      <c r="I37" s="22">
        <v>1024857</v>
      </c>
      <c r="J37" s="22">
        <v>3473859</v>
      </c>
      <c r="K37" s="22">
        <v>2087553</v>
      </c>
      <c r="L37" s="22">
        <v>1421585</v>
      </c>
      <c r="M37" s="22">
        <v>619545</v>
      </c>
      <c r="N37" s="22">
        <v>4128683</v>
      </c>
      <c r="O37" s="22"/>
      <c r="P37" s="22"/>
      <c r="Q37" s="22"/>
      <c r="R37" s="22"/>
      <c r="S37" s="22"/>
      <c r="T37" s="22"/>
      <c r="U37" s="22"/>
      <c r="V37" s="22"/>
      <c r="W37" s="22">
        <v>7602542</v>
      </c>
      <c r="X37" s="22">
        <v>6287640</v>
      </c>
      <c r="Y37" s="22">
        <v>1314902</v>
      </c>
      <c r="Z37" s="23">
        <v>20.912488628483818</v>
      </c>
      <c r="AA37" s="20">
        <v>12575175</v>
      </c>
    </row>
    <row r="38" spans="1:27" ht="13.5" x14ac:dyDescent="0.25">
      <c r="A38" s="19" t="s">
        <v>64</v>
      </c>
      <c r="B38" s="15" t="s">
        <v>32</v>
      </c>
      <c r="C38" s="20">
        <v>1522918</v>
      </c>
      <c r="D38" s="20"/>
      <c r="E38" s="21">
        <v>13623984</v>
      </c>
      <c r="F38" s="22">
        <v>13623984</v>
      </c>
      <c r="G38" s="22">
        <v>5386120</v>
      </c>
      <c r="H38" s="22">
        <v>5386120</v>
      </c>
      <c r="I38" s="22">
        <v>5386120</v>
      </c>
      <c r="J38" s="22">
        <v>16158360</v>
      </c>
      <c r="K38" s="22">
        <v>5386120</v>
      </c>
      <c r="L38" s="22">
        <v>5386120</v>
      </c>
      <c r="M38" s="22">
        <v>5386120</v>
      </c>
      <c r="N38" s="22">
        <v>16158360</v>
      </c>
      <c r="O38" s="22"/>
      <c r="P38" s="22"/>
      <c r="Q38" s="22"/>
      <c r="R38" s="22"/>
      <c r="S38" s="22"/>
      <c r="T38" s="22"/>
      <c r="U38" s="22"/>
      <c r="V38" s="22"/>
      <c r="W38" s="22">
        <v>32316720</v>
      </c>
      <c r="X38" s="22">
        <v>32316720</v>
      </c>
      <c r="Y38" s="22"/>
      <c r="Z38" s="23"/>
      <c r="AA38" s="20">
        <v>13623984</v>
      </c>
    </row>
    <row r="39" spans="1:27" ht="13.5" x14ac:dyDescent="0.25">
      <c r="A39" s="19" t="s">
        <v>65</v>
      </c>
      <c r="B39" s="15" t="s">
        <v>32</v>
      </c>
      <c r="C39" s="20">
        <v>50250255</v>
      </c>
      <c r="D39" s="20"/>
      <c r="E39" s="21">
        <v>55741291</v>
      </c>
      <c r="F39" s="22">
        <v>55741291</v>
      </c>
      <c r="G39" s="22"/>
      <c r="H39" s="22">
        <v>9290218</v>
      </c>
      <c r="I39" s="22">
        <v>4645109</v>
      </c>
      <c r="J39" s="22">
        <v>13935327</v>
      </c>
      <c r="K39" s="22">
        <v>1975055</v>
      </c>
      <c r="L39" s="22">
        <v>3977596</v>
      </c>
      <c r="M39" s="22">
        <v>3977596</v>
      </c>
      <c r="N39" s="22">
        <v>9930247</v>
      </c>
      <c r="O39" s="22"/>
      <c r="P39" s="22"/>
      <c r="Q39" s="22"/>
      <c r="R39" s="22"/>
      <c r="S39" s="22"/>
      <c r="T39" s="22"/>
      <c r="U39" s="22"/>
      <c r="V39" s="22"/>
      <c r="W39" s="22">
        <v>23865574</v>
      </c>
      <c r="X39" s="22">
        <v>27870654</v>
      </c>
      <c r="Y39" s="22">
        <v>-4005080</v>
      </c>
      <c r="Z39" s="23">
        <v>-14.370240468702313</v>
      </c>
      <c r="AA39" s="20">
        <v>55741291</v>
      </c>
    </row>
    <row r="40" spans="1:27" ht="13.5" x14ac:dyDescent="0.25">
      <c r="A40" s="19" t="s">
        <v>40</v>
      </c>
      <c r="B40" s="15" t="s">
        <v>32</v>
      </c>
      <c r="C40" s="20">
        <v>62608274</v>
      </c>
      <c r="D40" s="20"/>
      <c r="E40" s="21">
        <v>59229052</v>
      </c>
      <c r="F40" s="22">
        <v>59229052</v>
      </c>
      <c r="G40" s="22"/>
      <c r="H40" s="22">
        <v>9871509</v>
      </c>
      <c r="I40" s="22">
        <v>4935754</v>
      </c>
      <c r="J40" s="22">
        <v>14807263</v>
      </c>
      <c r="K40" s="22">
        <v>4935754</v>
      </c>
      <c r="L40" s="22">
        <v>4935754</v>
      </c>
      <c r="M40" s="22">
        <v>4935754</v>
      </c>
      <c r="N40" s="22">
        <v>14807262</v>
      </c>
      <c r="O40" s="22"/>
      <c r="P40" s="22"/>
      <c r="Q40" s="22"/>
      <c r="R40" s="22"/>
      <c r="S40" s="22"/>
      <c r="T40" s="22"/>
      <c r="U40" s="22"/>
      <c r="V40" s="22"/>
      <c r="W40" s="22">
        <v>29614525</v>
      </c>
      <c r="X40" s="22">
        <v>29614524</v>
      </c>
      <c r="Y40" s="22">
        <v>1</v>
      </c>
      <c r="Z40" s="23"/>
      <c r="AA40" s="20">
        <v>59229052</v>
      </c>
    </row>
    <row r="41" spans="1:27" ht="13.5" x14ac:dyDescent="0.25">
      <c r="A41" s="19" t="s">
        <v>66</v>
      </c>
      <c r="B41" s="15" t="s">
        <v>32</v>
      </c>
      <c r="C41" s="20">
        <v>26824946</v>
      </c>
      <c r="D41" s="20"/>
      <c r="E41" s="21">
        <v>26266358</v>
      </c>
      <c r="F41" s="22">
        <v>25367817</v>
      </c>
      <c r="G41" s="22">
        <v>1899047</v>
      </c>
      <c r="H41" s="22">
        <v>1332063</v>
      </c>
      <c r="I41" s="22">
        <v>1541318</v>
      </c>
      <c r="J41" s="22">
        <v>4772428</v>
      </c>
      <c r="K41" s="22">
        <v>2977063</v>
      </c>
      <c r="L41" s="22">
        <v>2825382</v>
      </c>
      <c r="M41" s="22">
        <v>4080572</v>
      </c>
      <c r="N41" s="22">
        <v>9883017</v>
      </c>
      <c r="O41" s="22"/>
      <c r="P41" s="22"/>
      <c r="Q41" s="22"/>
      <c r="R41" s="22"/>
      <c r="S41" s="22"/>
      <c r="T41" s="22"/>
      <c r="U41" s="22"/>
      <c r="V41" s="22"/>
      <c r="W41" s="22">
        <v>14655445</v>
      </c>
      <c r="X41" s="22">
        <v>10459170</v>
      </c>
      <c r="Y41" s="22">
        <v>4196275</v>
      </c>
      <c r="Z41" s="23">
        <v>40.12053537709015</v>
      </c>
      <c r="AA41" s="20">
        <v>25367817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2876630</v>
      </c>
      <c r="D43" s="20"/>
      <c r="E43" s="21">
        <v>2200000</v>
      </c>
      <c r="F43" s="22">
        <v>2200000</v>
      </c>
      <c r="G43" s="22">
        <v>1579393</v>
      </c>
      <c r="H43" s="22">
        <v>288535</v>
      </c>
      <c r="I43" s="22">
        <v>136985</v>
      </c>
      <c r="J43" s="22">
        <v>2004913</v>
      </c>
      <c r="K43" s="22">
        <v>124789</v>
      </c>
      <c r="L43" s="22">
        <v>120642</v>
      </c>
      <c r="M43" s="22">
        <v>51073</v>
      </c>
      <c r="N43" s="22">
        <v>296504</v>
      </c>
      <c r="O43" s="22"/>
      <c r="P43" s="22"/>
      <c r="Q43" s="22"/>
      <c r="R43" s="22"/>
      <c r="S43" s="22"/>
      <c r="T43" s="22"/>
      <c r="U43" s="22"/>
      <c r="V43" s="22"/>
      <c r="W43" s="22">
        <v>2301417</v>
      </c>
      <c r="X43" s="22">
        <v>2200000</v>
      </c>
      <c r="Y43" s="22">
        <v>101417</v>
      </c>
      <c r="Z43" s="23">
        <v>4.6098636363636363</v>
      </c>
      <c r="AA43" s="20">
        <v>2200000</v>
      </c>
    </row>
    <row r="44" spans="1:27" ht="13.5" x14ac:dyDescent="0.25">
      <c r="A44" s="19" t="s">
        <v>69</v>
      </c>
      <c r="B44" s="15" t="s">
        <v>32</v>
      </c>
      <c r="C44" s="20">
        <v>14630647</v>
      </c>
      <c r="D44" s="20"/>
      <c r="E44" s="21">
        <v>16198805</v>
      </c>
      <c r="F44" s="22">
        <v>16399645</v>
      </c>
      <c r="G44" s="22">
        <v>121887</v>
      </c>
      <c r="H44" s="22">
        <v>1151541</v>
      </c>
      <c r="I44" s="22">
        <v>565213</v>
      </c>
      <c r="J44" s="22">
        <v>1838641</v>
      </c>
      <c r="K44" s="22">
        <v>766488</v>
      </c>
      <c r="L44" s="22">
        <v>768233</v>
      </c>
      <c r="M44" s="22">
        <v>737772</v>
      </c>
      <c r="N44" s="22">
        <v>2272493</v>
      </c>
      <c r="O44" s="22"/>
      <c r="P44" s="22"/>
      <c r="Q44" s="22"/>
      <c r="R44" s="22"/>
      <c r="S44" s="22"/>
      <c r="T44" s="22"/>
      <c r="U44" s="22"/>
      <c r="V44" s="22"/>
      <c r="W44" s="22">
        <v>4111134</v>
      </c>
      <c r="X44" s="22">
        <v>5125396</v>
      </c>
      <c r="Y44" s="22">
        <v>-1014262</v>
      </c>
      <c r="Z44" s="23">
        <v>-19.788948990478001</v>
      </c>
      <c r="AA44" s="20">
        <v>16399645</v>
      </c>
    </row>
    <row r="45" spans="1:27" ht="13.5" x14ac:dyDescent="0.25">
      <c r="A45" s="19" t="s">
        <v>70</v>
      </c>
      <c r="B45" s="15" t="s">
        <v>32</v>
      </c>
      <c r="C45" s="20">
        <v>4988525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1351303169</v>
      </c>
      <c r="D47" s="29">
        <f t="shared" ref="D47:Y47" si="1">SUM(D34:D46)</f>
        <v>0</v>
      </c>
      <c r="E47" s="30">
        <f t="shared" si="1"/>
        <v>1475925048</v>
      </c>
      <c r="F47" s="31">
        <f t="shared" si="1"/>
        <v>1475670448</v>
      </c>
      <c r="G47" s="31">
        <f t="shared" si="1"/>
        <v>188770520</v>
      </c>
      <c r="H47" s="31">
        <f t="shared" si="1"/>
        <v>196918494</v>
      </c>
      <c r="I47" s="31">
        <f t="shared" si="1"/>
        <v>131715061</v>
      </c>
      <c r="J47" s="31">
        <f t="shared" si="1"/>
        <v>517404075</v>
      </c>
      <c r="K47" s="31">
        <f t="shared" si="1"/>
        <v>95679106</v>
      </c>
      <c r="L47" s="31">
        <f t="shared" si="1"/>
        <v>120055745</v>
      </c>
      <c r="M47" s="31">
        <f t="shared" si="1"/>
        <v>115896558</v>
      </c>
      <c r="N47" s="31">
        <f t="shared" si="1"/>
        <v>331631409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849035484</v>
      </c>
      <c r="X47" s="31">
        <f t="shared" si="1"/>
        <v>830589352</v>
      </c>
      <c r="Y47" s="31">
        <f t="shared" si="1"/>
        <v>18446132</v>
      </c>
      <c r="Z47" s="32">
        <f>+IF(X47&lt;&gt;0,+(Y47/X47)*100,0)</f>
        <v>2.2208486005247994</v>
      </c>
      <c r="AA47" s="29">
        <f>SUM(AA34:AA46)</f>
        <v>1475670448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249285448</v>
      </c>
      <c r="D48" s="39">
        <f t="shared" si="2"/>
        <v>0</v>
      </c>
      <c r="E48" s="40">
        <f t="shared" si="2"/>
        <v>217054837</v>
      </c>
      <c r="F48" s="41">
        <f t="shared" si="2"/>
        <v>217309437</v>
      </c>
      <c r="G48" s="41">
        <f t="shared" si="2"/>
        <v>50141865</v>
      </c>
      <c r="H48" s="41">
        <f t="shared" si="2"/>
        <v>-24642264</v>
      </c>
      <c r="I48" s="41">
        <f t="shared" si="2"/>
        <v>17289484</v>
      </c>
      <c r="J48" s="41">
        <f t="shared" si="2"/>
        <v>42789085</v>
      </c>
      <c r="K48" s="41">
        <f t="shared" si="2"/>
        <v>-27114295</v>
      </c>
      <c r="L48" s="41">
        <f t="shared" si="2"/>
        <v>16575483</v>
      </c>
      <c r="M48" s="41">
        <f t="shared" si="2"/>
        <v>39128842</v>
      </c>
      <c r="N48" s="41">
        <f t="shared" si="2"/>
        <v>28590030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71379115</v>
      </c>
      <c r="X48" s="41">
        <f t="shared" si="2"/>
        <v>74887788</v>
      </c>
      <c r="Y48" s="41">
        <f t="shared" si="2"/>
        <v>-3508673</v>
      </c>
      <c r="Z48" s="42">
        <f>+IF(X48&lt;&gt;0,+(Y48/X48)*100,0)</f>
        <v>-4.6852405361472291</v>
      </c>
      <c r="AA48" s="39">
        <f>+AA32-AA47</f>
        <v>217309437</v>
      </c>
    </row>
    <row r="49" spans="1:27" ht="25.5" x14ac:dyDescent="0.25">
      <c r="A49" s="43" t="s">
        <v>74</v>
      </c>
      <c r="B49" s="15" t="s">
        <v>32</v>
      </c>
      <c r="C49" s="20">
        <v>48929300</v>
      </c>
      <c r="D49" s="20"/>
      <c r="E49" s="21">
        <v>10904348</v>
      </c>
      <c r="F49" s="22">
        <v>18904348</v>
      </c>
      <c r="G49" s="22"/>
      <c r="H49" s="22"/>
      <c r="I49" s="22">
        <v>2515020</v>
      </c>
      <c r="J49" s="22">
        <v>2515020</v>
      </c>
      <c r="K49" s="22">
        <v>-330904</v>
      </c>
      <c r="L49" s="22">
        <v>-982852</v>
      </c>
      <c r="M49" s="22">
        <v>-3931410</v>
      </c>
      <c r="N49" s="22">
        <v>-5245166</v>
      </c>
      <c r="O49" s="22"/>
      <c r="P49" s="22"/>
      <c r="Q49" s="22"/>
      <c r="R49" s="22"/>
      <c r="S49" s="22"/>
      <c r="T49" s="22"/>
      <c r="U49" s="22"/>
      <c r="V49" s="22"/>
      <c r="W49" s="22">
        <v>-2730146</v>
      </c>
      <c r="X49" s="22">
        <v>9219998</v>
      </c>
      <c r="Y49" s="22">
        <v>-11950144</v>
      </c>
      <c r="Z49" s="23">
        <v>-129.61113440588599</v>
      </c>
      <c r="AA49" s="20">
        <v>18904348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298214748</v>
      </c>
      <c r="D51" s="48">
        <f t="shared" si="3"/>
        <v>0</v>
      </c>
      <c r="E51" s="49">
        <f t="shared" si="3"/>
        <v>227959185</v>
      </c>
      <c r="F51" s="50">
        <f t="shared" si="3"/>
        <v>236213785</v>
      </c>
      <c r="G51" s="50">
        <f t="shared" si="3"/>
        <v>50141865</v>
      </c>
      <c r="H51" s="50">
        <f t="shared" si="3"/>
        <v>-24642264</v>
      </c>
      <c r="I51" s="50">
        <f t="shared" si="3"/>
        <v>19804504</v>
      </c>
      <c r="J51" s="50">
        <f t="shared" si="3"/>
        <v>45304105</v>
      </c>
      <c r="K51" s="50">
        <f t="shared" si="3"/>
        <v>-27445199</v>
      </c>
      <c r="L51" s="50">
        <f t="shared" si="3"/>
        <v>15592631</v>
      </c>
      <c r="M51" s="50">
        <f t="shared" si="3"/>
        <v>35197432</v>
      </c>
      <c r="N51" s="50">
        <f t="shared" si="3"/>
        <v>23344864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68648969</v>
      </c>
      <c r="X51" s="50">
        <f t="shared" si="3"/>
        <v>84107786</v>
      </c>
      <c r="Y51" s="50">
        <f t="shared" si="3"/>
        <v>-15458817</v>
      </c>
      <c r="Z51" s="51">
        <f>+IF(X51&lt;&gt;0,+(Y51/X51)*100,0)</f>
        <v>-18.379769264167766</v>
      </c>
      <c r="AA51" s="48">
        <f>SUM(AA48:AA50)</f>
        <v>236213785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298214748</v>
      </c>
      <c r="D53" s="54">
        <f>+D51-D52</f>
        <v>0</v>
      </c>
      <c r="E53" s="55">
        <f t="shared" si="4"/>
        <v>227959185</v>
      </c>
      <c r="F53" s="56">
        <f t="shared" si="4"/>
        <v>236213785</v>
      </c>
      <c r="G53" s="56">
        <f t="shared" si="4"/>
        <v>50141865</v>
      </c>
      <c r="H53" s="56">
        <f t="shared" si="4"/>
        <v>-24642264</v>
      </c>
      <c r="I53" s="56">
        <f t="shared" si="4"/>
        <v>19804504</v>
      </c>
      <c r="J53" s="56">
        <f t="shared" si="4"/>
        <v>45304105</v>
      </c>
      <c r="K53" s="56">
        <f t="shared" si="4"/>
        <v>-27445199</v>
      </c>
      <c r="L53" s="56">
        <f t="shared" si="4"/>
        <v>15592631</v>
      </c>
      <c r="M53" s="56">
        <f t="shared" si="4"/>
        <v>35197432</v>
      </c>
      <c r="N53" s="56">
        <f t="shared" si="4"/>
        <v>23344864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68648969</v>
      </c>
      <c r="X53" s="56">
        <f t="shared" si="4"/>
        <v>84107786</v>
      </c>
      <c r="Y53" s="56">
        <f t="shared" si="4"/>
        <v>-15458817</v>
      </c>
      <c r="Z53" s="57">
        <f>+IF(X53&lt;&gt;0,+(Y53/X53)*100,0)</f>
        <v>-18.379769264167766</v>
      </c>
      <c r="AA53" s="54">
        <f>+AA51-AA52</f>
        <v>236213785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298214748</v>
      </c>
      <c r="D56" s="48">
        <f>SUM(D53:D55)</f>
        <v>0</v>
      </c>
      <c r="E56" s="49">
        <f t="shared" si="5"/>
        <v>227959185</v>
      </c>
      <c r="F56" s="50">
        <f t="shared" si="5"/>
        <v>236213785</v>
      </c>
      <c r="G56" s="50">
        <f t="shared" si="5"/>
        <v>50141865</v>
      </c>
      <c r="H56" s="50">
        <f t="shared" si="5"/>
        <v>-24642264</v>
      </c>
      <c r="I56" s="50">
        <f t="shared" si="5"/>
        <v>19804504</v>
      </c>
      <c r="J56" s="50">
        <f t="shared" si="5"/>
        <v>45304105</v>
      </c>
      <c r="K56" s="50">
        <f t="shared" si="5"/>
        <v>-27445199</v>
      </c>
      <c r="L56" s="50">
        <f t="shared" si="5"/>
        <v>15592631</v>
      </c>
      <c r="M56" s="50">
        <f t="shared" si="5"/>
        <v>35197432</v>
      </c>
      <c r="N56" s="50">
        <f t="shared" si="5"/>
        <v>23344864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68648969</v>
      </c>
      <c r="X56" s="50">
        <f t="shared" si="5"/>
        <v>84107786</v>
      </c>
      <c r="Y56" s="50">
        <f t="shared" si="5"/>
        <v>-15458817</v>
      </c>
      <c r="Z56" s="51">
        <f>+IF(X56&lt;&gt;0,+(Y56/X56)*100,0)</f>
        <v>-18.379769264167766</v>
      </c>
      <c r="AA56" s="48">
        <f>SUM(AA53:AA55)</f>
        <v>236213785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298214748</v>
      </c>
      <c r="D59" s="65">
        <f>SUM(D56:D58)</f>
        <v>0</v>
      </c>
      <c r="E59" s="66">
        <f t="shared" si="6"/>
        <v>227959185</v>
      </c>
      <c r="F59" s="67">
        <f t="shared" si="6"/>
        <v>236213785</v>
      </c>
      <c r="G59" s="67">
        <f t="shared" si="6"/>
        <v>50141865</v>
      </c>
      <c r="H59" s="67">
        <f t="shared" si="6"/>
        <v>-24642264</v>
      </c>
      <c r="I59" s="67">
        <f t="shared" si="6"/>
        <v>19804504</v>
      </c>
      <c r="J59" s="67">
        <f t="shared" si="6"/>
        <v>45304105</v>
      </c>
      <c r="K59" s="67">
        <f t="shared" si="6"/>
        <v>-27445199</v>
      </c>
      <c r="L59" s="67">
        <f t="shared" si="6"/>
        <v>15592631</v>
      </c>
      <c r="M59" s="67">
        <f t="shared" si="6"/>
        <v>35197432</v>
      </c>
      <c r="N59" s="67">
        <f t="shared" si="6"/>
        <v>23344864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68648969</v>
      </c>
      <c r="X59" s="67">
        <f t="shared" si="6"/>
        <v>84107786</v>
      </c>
      <c r="Y59" s="67">
        <f t="shared" si="6"/>
        <v>-15458817</v>
      </c>
      <c r="Z59" s="68">
        <f>+IF(X59&lt;&gt;0,+(Y59/X59)*100,0)</f>
        <v>-18.379769264167766</v>
      </c>
      <c r="AA59" s="65">
        <f>SUM(AA56:AA58)</f>
        <v>236213785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874585643</v>
      </c>
      <c r="D6" s="20"/>
      <c r="E6" s="21">
        <v>1029705173</v>
      </c>
      <c r="F6" s="22">
        <v>1079705173</v>
      </c>
      <c r="G6" s="22">
        <v>92257679</v>
      </c>
      <c r="H6" s="22">
        <v>104168114</v>
      </c>
      <c r="I6" s="22">
        <v>110011656</v>
      </c>
      <c r="J6" s="22">
        <v>306437449</v>
      </c>
      <c r="K6" s="22">
        <v>81165649</v>
      </c>
      <c r="L6" s="22">
        <v>76804752</v>
      </c>
      <c r="M6" s="22">
        <v>77346954</v>
      </c>
      <c r="N6" s="22">
        <v>235317355</v>
      </c>
      <c r="O6" s="22"/>
      <c r="P6" s="22"/>
      <c r="Q6" s="22"/>
      <c r="R6" s="22"/>
      <c r="S6" s="22"/>
      <c r="T6" s="22"/>
      <c r="U6" s="22"/>
      <c r="V6" s="22"/>
      <c r="W6" s="22">
        <v>541754804</v>
      </c>
      <c r="X6" s="22">
        <v>477715925</v>
      </c>
      <c r="Y6" s="22">
        <v>64038879</v>
      </c>
      <c r="Z6" s="23">
        <v>13.405221732978653</v>
      </c>
      <c r="AA6" s="20">
        <v>1079705173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3776833</v>
      </c>
      <c r="D13" s="20"/>
      <c r="E13" s="21">
        <v>2064670</v>
      </c>
      <c r="F13" s="22">
        <v>2064670</v>
      </c>
      <c r="G13" s="22">
        <v>175973</v>
      </c>
      <c r="H13" s="22">
        <v>229206</v>
      </c>
      <c r="I13" s="22">
        <v>200075</v>
      </c>
      <c r="J13" s="22">
        <v>605254</v>
      </c>
      <c r="K13" s="22">
        <v>222074</v>
      </c>
      <c r="L13" s="22">
        <v>167962</v>
      </c>
      <c r="M13" s="22">
        <v>175018</v>
      </c>
      <c r="N13" s="22">
        <v>565054</v>
      </c>
      <c r="O13" s="22"/>
      <c r="P13" s="22"/>
      <c r="Q13" s="22"/>
      <c r="R13" s="22"/>
      <c r="S13" s="22"/>
      <c r="T13" s="22"/>
      <c r="U13" s="22"/>
      <c r="V13" s="22"/>
      <c r="W13" s="22">
        <v>1170308</v>
      </c>
      <c r="X13" s="22">
        <v>1017203</v>
      </c>
      <c r="Y13" s="22">
        <v>153105</v>
      </c>
      <c r="Z13" s="23">
        <v>15.051567877798236</v>
      </c>
      <c r="AA13" s="20">
        <v>2064670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10000672</v>
      </c>
      <c r="D19" s="20"/>
      <c r="E19" s="21">
        <v>2718949</v>
      </c>
      <c r="F19" s="22">
        <v>2718949</v>
      </c>
      <c r="G19" s="22">
        <v>60700</v>
      </c>
      <c r="H19" s="22">
        <v>5094600</v>
      </c>
      <c r="I19" s="22">
        <v>62414</v>
      </c>
      <c r="J19" s="22">
        <v>5217714</v>
      </c>
      <c r="K19" s="22">
        <v>2931364</v>
      </c>
      <c r="L19" s="22">
        <v>121764</v>
      </c>
      <c r="M19" s="22">
        <v>94980</v>
      </c>
      <c r="N19" s="22">
        <v>3148108</v>
      </c>
      <c r="O19" s="22"/>
      <c r="P19" s="22"/>
      <c r="Q19" s="22"/>
      <c r="R19" s="22"/>
      <c r="S19" s="22"/>
      <c r="T19" s="22"/>
      <c r="U19" s="22"/>
      <c r="V19" s="22"/>
      <c r="W19" s="22">
        <v>8365822</v>
      </c>
      <c r="X19" s="22">
        <v>398688</v>
      </c>
      <c r="Y19" s="22">
        <v>7967134</v>
      </c>
      <c r="Z19" s="23">
        <v>1998.3380488000641</v>
      </c>
      <c r="AA19" s="20">
        <v>2718949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49454986</v>
      </c>
      <c r="D25" s="20"/>
      <c r="E25" s="21">
        <v>80772928</v>
      </c>
      <c r="F25" s="22">
        <v>80772928</v>
      </c>
      <c r="G25" s="22">
        <v>29265554</v>
      </c>
      <c r="H25" s="22"/>
      <c r="I25" s="22"/>
      <c r="J25" s="22">
        <v>29265554</v>
      </c>
      <c r="K25" s="22"/>
      <c r="L25" s="22"/>
      <c r="M25" s="22">
        <v>23379215</v>
      </c>
      <c r="N25" s="22">
        <v>23379215</v>
      </c>
      <c r="O25" s="22"/>
      <c r="P25" s="22"/>
      <c r="Q25" s="22"/>
      <c r="R25" s="22"/>
      <c r="S25" s="22"/>
      <c r="T25" s="22"/>
      <c r="U25" s="22"/>
      <c r="V25" s="22"/>
      <c r="W25" s="22">
        <v>52644769</v>
      </c>
      <c r="X25" s="22">
        <v>26520079</v>
      </c>
      <c r="Y25" s="22">
        <v>26124690</v>
      </c>
      <c r="Z25" s="23">
        <v>98.509095693116137</v>
      </c>
      <c r="AA25" s="20">
        <v>80772928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937818134</v>
      </c>
      <c r="D32" s="29">
        <f t="shared" ref="D32:Y32" si="0">SUM(D6:D31)</f>
        <v>0</v>
      </c>
      <c r="E32" s="30">
        <f t="shared" si="0"/>
        <v>1115261720</v>
      </c>
      <c r="F32" s="31">
        <f t="shared" si="0"/>
        <v>1165261720</v>
      </c>
      <c r="G32" s="31">
        <f t="shared" si="0"/>
        <v>121759906</v>
      </c>
      <c r="H32" s="31">
        <f t="shared" si="0"/>
        <v>109491920</v>
      </c>
      <c r="I32" s="31">
        <f t="shared" si="0"/>
        <v>110274145</v>
      </c>
      <c r="J32" s="31">
        <f t="shared" si="0"/>
        <v>341525971</v>
      </c>
      <c r="K32" s="31">
        <f t="shared" si="0"/>
        <v>84319087</v>
      </c>
      <c r="L32" s="31">
        <f t="shared" si="0"/>
        <v>77094478</v>
      </c>
      <c r="M32" s="31">
        <f t="shared" si="0"/>
        <v>100996167</v>
      </c>
      <c r="N32" s="31">
        <f t="shared" si="0"/>
        <v>262409732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603935703</v>
      </c>
      <c r="X32" s="31">
        <f t="shared" si="0"/>
        <v>505651895</v>
      </c>
      <c r="Y32" s="31">
        <f t="shared" si="0"/>
        <v>98283808</v>
      </c>
      <c r="Z32" s="32">
        <f>+IF(X32&lt;&gt;0,+(Y32/X32)*100,0)</f>
        <v>19.4370492767559</v>
      </c>
      <c r="AA32" s="29">
        <f>SUM(AA6:AA31)</f>
        <v>1165261720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44393375</v>
      </c>
      <c r="D34" s="20"/>
      <c r="E34" s="21">
        <v>38958284</v>
      </c>
      <c r="F34" s="22">
        <v>38958284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20725226</v>
      </c>
      <c r="Y34" s="22">
        <v>-20725226</v>
      </c>
      <c r="Z34" s="23">
        <v>-100</v>
      </c>
      <c r="AA34" s="20">
        <v>38958284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626175769</v>
      </c>
      <c r="D36" s="20"/>
      <c r="E36" s="21">
        <v>714397202</v>
      </c>
      <c r="F36" s="22">
        <v>714397202</v>
      </c>
      <c r="G36" s="22"/>
      <c r="H36" s="22">
        <v>98732678</v>
      </c>
      <c r="I36" s="22">
        <v>99860408</v>
      </c>
      <c r="J36" s="22">
        <v>198593086</v>
      </c>
      <c r="K36" s="22">
        <v>56604486</v>
      </c>
      <c r="L36" s="22">
        <v>53892755</v>
      </c>
      <c r="M36" s="22">
        <v>51336550</v>
      </c>
      <c r="N36" s="22">
        <v>161833791</v>
      </c>
      <c r="O36" s="22"/>
      <c r="P36" s="22"/>
      <c r="Q36" s="22"/>
      <c r="R36" s="22"/>
      <c r="S36" s="22"/>
      <c r="T36" s="22"/>
      <c r="U36" s="22"/>
      <c r="V36" s="22"/>
      <c r="W36" s="22">
        <v>360426877</v>
      </c>
      <c r="X36" s="22">
        <v>357198606</v>
      </c>
      <c r="Y36" s="22">
        <v>3228271</v>
      </c>
      <c r="Z36" s="23">
        <v>0.90377480364523033</v>
      </c>
      <c r="AA36" s="20">
        <v>714397202</v>
      </c>
    </row>
    <row r="37" spans="1:27" ht="13.5" x14ac:dyDescent="0.25">
      <c r="A37" s="19" t="s">
        <v>63</v>
      </c>
      <c r="B37" s="15" t="s">
        <v>32</v>
      </c>
      <c r="C37" s="20">
        <v>9593393</v>
      </c>
      <c r="D37" s="20"/>
      <c r="E37" s="21">
        <v>8555282</v>
      </c>
      <c r="F37" s="22">
        <v>8625282</v>
      </c>
      <c r="G37" s="22">
        <v>166733</v>
      </c>
      <c r="H37" s="22">
        <v>203335</v>
      </c>
      <c r="I37" s="22">
        <v>852282</v>
      </c>
      <c r="J37" s="22">
        <v>1222350</v>
      </c>
      <c r="K37" s="22">
        <v>456262</v>
      </c>
      <c r="L37" s="22">
        <v>188500</v>
      </c>
      <c r="M37" s="22">
        <v>205872</v>
      </c>
      <c r="N37" s="22">
        <v>850634</v>
      </c>
      <c r="O37" s="22"/>
      <c r="P37" s="22"/>
      <c r="Q37" s="22"/>
      <c r="R37" s="22"/>
      <c r="S37" s="22"/>
      <c r="T37" s="22"/>
      <c r="U37" s="22"/>
      <c r="V37" s="22"/>
      <c r="W37" s="22">
        <v>2072984</v>
      </c>
      <c r="X37" s="22">
        <v>4048954</v>
      </c>
      <c r="Y37" s="22">
        <v>-1975970</v>
      </c>
      <c r="Z37" s="23">
        <v>-48.801986883525963</v>
      </c>
      <c r="AA37" s="20">
        <v>8625282</v>
      </c>
    </row>
    <row r="38" spans="1:27" ht="13.5" x14ac:dyDescent="0.25">
      <c r="A38" s="19" t="s">
        <v>64</v>
      </c>
      <c r="B38" s="15" t="s">
        <v>32</v>
      </c>
      <c r="C38" s="20">
        <v>-758243</v>
      </c>
      <c r="D38" s="20"/>
      <c r="E38" s="21">
        <v>876288</v>
      </c>
      <c r="F38" s="22">
        <v>876288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876288</v>
      </c>
    </row>
    <row r="39" spans="1:27" ht="13.5" x14ac:dyDescent="0.25">
      <c r="A39" s="19" t="s">
        <v>65</v>
      </c>
      <c r="B39" s="15" t="s">
        <v>32</v>
      </c>
      <c r="C39" s="20">
        <v>53093795</v>
      </c>
      <c r="D39" s="20"/>
      <c r="E39" s="21">
        <v>40131992</v>
      </c>
      <c r="F39" s="22">
        <v>30131210</v>
      </c>
      <c r="G39" s="22"/>
      <c r="H39" s="22">
        <v>7695867</v>
      </c>
      <c r="I39" s="22"/>
      <c r="J39" s="22">
        <v>7695867</v>
      </c>
      <c r="K39" s="22">
        <v>7422545</v>
      </c>
      <c r="L39" s="22"/>
      <c r="M39" s="22"/>
      <c r="N39" s="22">
        <v>7422545</v>
      </c>
      <c r="O39" s="22"/>
      <c r="P39" s="22"/>
      <c r="Q39" s="22"/>
      <c r="R39" s="22"/>
      <c r="S39" s="22"/>
      <c r="T39" s="22"/>
      <c r="U39" s="22"/>
      <c r="V39" s="22"/>
      <c r="W39" s="22">
        <v>15118412</v>
      </c>
      <c r="X39" s="22">
        <v>15065616</v>
      </c>
      <c r="Y39" s="22">
        <v>52796</v>
      </c>
      <c r="Z39" s="23">
        <v>0.35044036699196368</v>
      </c>
      <c r="AA39" s="20">
        <v>30131210</v>
      </c>
    </row>
    <row r="40" spans="1:27" ht="13.5" x14ac:dyDescent="0.25">
      <c r="A40" s="19" t="s">
        <v>40</v>
      </c>
      <c r="B40" s="15" t="s">
        <v>32</v>
      </c>
      <c r="C40" s="20">
        <v>8034296</v>
      </c>
      <c r="D40" s="20"/>
      <c r="E40" s="21">
        <v>8573432</v>
      </c>
      <c r="F40" s="22">
        <v>11446725</v>
      </c>
      <c r="G40" s="22"/>
      <c r="H40" s="22"/>
      <c r="I40" s="22"/>
      <c r="J40" s="22"/>
      <c r="K40" s="22"/>
      <c r="L40" s="22"/>
      <c r="M40" s="22">
        <v>6031398</v>
      </c>
      <c r="N40" s="22">
        <v>6031398</v>
      </c>
      <c r="O40" s="22"/>
      <c r="P40" s="22"/>
      <c r="Q40" s="22"/>
      <c r="R40" s="22"/>
      <c r="S40" s="22"/>
      <c r="T40" s="22"/>
      <c r="U40" s="22"/>
      <c r="V40" s="22"/>
      <c r="W40" s="22">
        <v>6031398</v>
      </c>
      <c r="X40" s="22">
        <v>6031398</v>
      </c>
      <c r="Y40" s="22"/>
      <c r="Z40" s="23"/>
      <c r="AA40" s="20">
        <v>11446725</v>
      </c>
    </row>
    <row r="41" spans="1:27" ht="13.5" x14ac:dyDescent="0.25">
      <c r="A41" s="19" t="s">
        <v>66</v>
      </c>
      <c r="B41" s="15" t="s">
        <v>32</v>
      </c>
      <c r="C41" s="20">
        <v>25826321</v>
      </c>
      <c r="D41" s="20"/>
      <c r="E41" s="21">
        <v>16307858</v>
      </c>
      <c r="F41" s="22">
        <v>15581778</v>
      </c>
      <c r="G41" s="22"/>
      <c r="H41" s="22"/>
      <c r="I41" s="22">
        <v>966354</v>
      </c>
      <c r="J41" s="22">
        <v>966354</v>
      </c>
      <c r="K41" s="22">
        <v>563040</v>
      </c>
      <c r="L41" s="22">
        <v>476223</v>
      </c>
      <c r="M41" s="22">
        <v>795668</v>
      </c>
      <c r="N41" s="22">
        <v>1834931</v>
      </c>
      <c r="O41" s="22"/>
      <c r="P41" s="22"/>
      <c r="Q41" s="22"/>
      <c r="R41" s="22"/>
      <c r="S41" s="22"/>
      <c r="T41" s="22"/>
      <c r="U41" s="22"/>
      <c r="V41" s="22"/>
      <c r="W41" s="22">
        <v>2801285</v>
      </c>
      <c r="X41" s="22">
        <v>6869214</v>
      </c>
      <c r="Y41" s="22">
        <v>-4067929</v>
      </c>
      <c r="Z41" s="23">
        <v>-59.21971567634958</v>
      </c>
      <c r="AA41" s="20">
        <v>15581778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17146</v>
      </c>
      <c r="D43" s="20"/>
      <c r="E43" s="21">
        <v>173547</v>
      </c>
      <c r="F43" s="22">
        <v>173547</v>
      </c>
      <c r="G43" s="22"/>
      <c r="H43" s="22">
        <v>11715116</v>
      </c>
      <c r="I43" s="22">
        <v>17593</v>
      </c>
      <c r="J43" s="22">
        <v>11732709</v>
      </c>
      <c r="K43" s="22">
        <v>52303</v>
      </c>
      <c r="L43" s="22"/>
      <c r="M43" s="22"/>
      <c r="N43" s="22">
        <v>52303</v>
      </c>
      <c r="O43" s="22"/>
      <c r="P43" s="22"/>
      <c r="Q43" s="22"/>
      <c r="R43" s="22"/>
      <c r="S43" s="22"/>
      <c r="T43" s="22"/>
      <c r="U43" s="22"/>
      <c r="V43" s="22"/>
      <c r="W43" s="22">
        <v>11785012</v>
      </c>
      <c r="X43" s="22">
        <v>6047</v>
      </c>
      <c r="Y43" s="22">
        <v>11778965</v>
      </c>
      <c r="Z43" s="23">
        <v>194790.22655862413</v>
      </c>
      <c r="AA43" s="20">
        <v>173547</v>
      </c>
    </row>
    <row r="44" spans="1:27" ht="13.5" x14ac:dyDescent="0.25">
      <c r="A44" s="19" t="s">
        <v>69</v>
      </c>
      <c r="B44" s="15" t="s">
        <v>32</v>
      </c>
      <c r="C44" s="20">
        <v>7250003</v>
      </c>
      <c r="D44" s="20"/>
      <c r="E44" s="21">
        <v>11865134</v>
      </c>
      <c r="F44" s="22">
        <v>12841214</v>
      </c>
      <c r="G44" s="22">
        <v>386088</v>
      </c>
      <c r="H44" s="22">
        <v>550786</v>
      </c>
      <c r="I44" s="22">
        <v>357484</v>
      </c>
      <c r="J44" s="22">
        <v>1294358</v>
      </c>
      <c r="K44" s="22">
        <v>1012021</v>
      </c>
      <c r="L44" s="22">
        <v>705550</v>
      </c>
      <c r="M44" s="22">
        <v>216154</v>
      </c>
      <c r="N44" s="22">
        <v>1933725</v>
      </c>
      <c r="O44" s="22"/>
      <c r="P44" s="22"/>
      <c r="Q44" s="22"/>
      <c r="R44" s="22"/>
      <c r="S44" s="22"/>
      <c r="T44" s="22"/>
      <c r="U44" s="22"/>
      <c r="V44" s="22"/>
      <c r="W44" s="22">
        <v>3228083</v>
      </c>
      <c r="X44" s="22">
        <v>4585323</v>
      </c>
      <c r="Y44" s="22">
        <v>-1357240</v>
      </c>
      <c r="Z44" s="23">
        <v>-29.599659609584755</v>
      </c>
      <c r="AA44" s="20">
        <v>12841214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773625855</v>
      </c>
      <c r="D47" s="29">
        <f t="shared" ref="D47:Y47" si="1">SUM(D34:D46)</f>
        <v>0</v>
      </c>
      <c r="E47" s="30">
        <f t="shared" si="1"/>
        <v>839839019</v>
      </c>
      <c r="F47" s="31">
        <f t="shared" si="1"/>
        <v>833031530</v>
      </c>
      <c r="G47" s="31">
        <f t="shared" si="1"/>
        <v>552821</v>
      </c>
      <c r="H47" s="31">
        <f t="shared" si="1"/>
        <v>118897782</v>
      </c>
      <c r="I47" s="31">
        <f t="shared" si="1"/>
        <v>102054121</v>
      </c>
      <c r="J47" s="31">
        <f t="shared" si="1"/>
        <v>221504724</v>
      </c>
      <c r="K47" s="31">
        <f t="shared" si="1"/>
        <v>66110657</v>
      </c>
      <c r="L47" s="31">
        <f t="shared" si="1"/>
        <v>55263028</v>
      </c>
      <c r="M47" s="31">
        <f t="shared" si="1"/>
        <v>58585642</v>
      </c>
      <c r="N47" s="31">
        <f t="shared" si="1"/>
        <v>179959327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401464051</v>
      </c>
      <c r="X47" s="31">
        <f t="shared" si="1"/>
        <v>414530384</v>
      </c>
      <c r="Y47" s="31">
        <f t="shared" si="1"/>
        <v>-13066333</v>
      </c>
      <c r="Z47" s="32">
        <f>+IF(X47&lt;&gt;0,+(Y47/X47)*100,0)</f>
        <v>-3.1520808858247653</v>
      </c>
      <c r="AA47" s="29">
        <f>SUM(AA34:AA46)</f>
        <v>833031530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164192279</v>
      </c>
      <c r="D48" s="39">
        <f t="shared" si="2"/>
        <v>0</v>
      </c>
      <c r="E48" s="40">
        <f t="shared" si="2"/>
        <v>275422701</v>
      </c>
      <c r="F48" s="41">
        <f t="shared" si="2"/>
        <v>332230190</v>
      </c>
      <c r="G48" s="41">
        <f t="shared" si="2"/>
        <v>121207085</v>
      </c>
      <c r="H48" s="41">
        <f t="shared" si="2"/>
        <v>-9405862</v>
      </c>
      <c r="I48" s="41">
        <f t="shared" si="2"/>
        <v>8220024</v>
      </c>
      <c r="J48" s="41">
        <f t="shared" si="2"/>
        <v>120021247</v>
      </c>
      <c r="K48" s="41">
        <f t="shared" si="2"/>
        <v>18208430</v>
      </c>
      <c r="L48" s="41">
        <f t="shared" si="2"/>
        <v>21831450</v>
      </c>
      <c r="M48" s="41">
        <f t="shared" si="2"/>
        <v>42410525</v>
      </c>
      <c r="N48" s="41">
        <f t="shared" si="2"/>
        <v>82450405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202471652</v>
      </c>
      <c r="X48" s="41">
        <f t="shared" si="2"/>
        <v>91121511</v>
      </c>
      <c r="Y48" s="41">
        <f t="shared" si="2"/>
        <v>111350141</v>
      </c>
      <c r="Z48" s="42">
        <f>+IF(X48&lt;&gt;0,+(Y48/X48)*100,0)</f>
        <v>122.19962089961392</v>
      </c>
      <c r="AA48" s="39">
        <f>+AA32-AA47</f>
        <v>332230190</v>
      </c>
    </row>
    <row r="49" spans="1:27" ht="25.5" x14ac:dyDescent="0.25">
      <c r="A49" s="43" t="s">
        <v>74</v>
      </c>
      <c r="B49" s="15" t="s">
        <v>32</v>
      </c>
      <c r="C49" s="20">
        <v>28911949</v>
      </c>
      <c r="D49" s="20"/>
      <c r="E49" s="21">
        <v>6975000</v>
      </c>
      <c r="F49" s="22">
        <v>6975000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2300000</v>
      </c>
      <c r="Y49" s="22">
        <v>-2300000</v>
      </c>
      <c r="Z49" s="23">
        <v>-100</v>
      </c>
      <c r="AA49" s="20">
        <v>6975000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193104228</v>
      </c>
      <c r="D51" s="48">
        <f t="shared" si="3"/>
        <v>0</v>
      </c>
      <c r="E51" s="49">
        <f t="shared" si="3"/>
        <v>282397701</v>
      </c>
      <c r="F51" s="50">
        <f t="shared" si="3"/>
        <v>339205190</v>
      </c>
      <c r="G51" s="50">
        <f t="shared" si="3"/>
        <v>121207085</v>
      </c>
      <c r="H51" s="50">
        <f t="shared" si="3"/>
        <v>-9405862</v>
      </c>
      <c r="I51" s="50">
        <f t="shared" si="3"/>
        <v>8220024</v>
      </c>
      <c r="J51" s="50">
        <f t="shared" si="3"/>
        <v>120021247</v>
      </c>
      <c r="K51" s="50">
        <f t="shared" si="3"/>
        <v>18208430</v>
      </c>
      <c r="L51" s="50">
        <f t="shared" si="3"/>
        <v>21831450</v>
      </c>
      <c r="M51" s="50">
        <f t="shared" si="3"/>
        <v>42410525</v>
      </c>
      <c r="N51" s="50">
        <f t="shared" si="3"/>
        <v>82450405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202471652</v>
      </c>
      <c r="X51" s="50">
        <f t="shared" si="3"/>
        <v>93421511</v>
      </c>
      <c r="Y51" s="50">
        <f t="shared" si="3"/>
        <v>109050141</v>
      </c>
      <c r="Z51" s="51">
        <f>+IF(X51&lt;&gt;0,+(Y51/X51)*100,0)</f>
        <v>116.72915566523004</v>
      </c>
      <c r="AA51" s="48">
        <f>SUM(AA48:AA50)</f>
        <v>339205190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193104228</v>
      </c>
      <c r="D53" s="54">
        <f>+D51-D52</f>
        <v>0</v>
      </c>
      <c r="E53" s="55">
        <f t="shared" si="4"/>
        <v>282397701</v>
      </c>
      <c r="F53" s="56">
        <f t="shared" si="4"/>
        <v>339205190</v>
      </c>
      <c r="G53" s="56">
        <f t="shared" si="4"/>
        <v>121207085</v>
      </c>
      <c r="H53" s="56">
        <f t="shared" si="4"/>
        <v>-9405862</v>
      </c>
      <c r="I53" s="56">
        <f t="shared" si="4"/>
        <v>8220024</v>
      </c>
      <c r="J53" s="56">
        <f t="shared" si="4"/>
        <v>120021247</v>
      </c>
      <c r="K53" s="56">
        <f t="shared" si="4"/>
        <v>18208430</v>
      </c>
      <c r="L53" s="56">
        <f t="shared" si="4"/>
        <v>21831450</v>
      </c>
      <c r="M53" s="56">
        <f t="shared" si="4"/>
        <v>42410525</v>
      </c>
      <c r="N53" s="56">
        <f t="shared" si="4"/>
        <v>82450405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202471652</v>
      </c>
      <c r="X53" s="56">
        <f t="shared" si="4"/>
        <v>93421511</v>
      </c>
      <c r="Y53" s="56">
        <f t="shared" si="4"/>
        <v>109050141</v>
      </c>
      <c r="Z53" s="57">
        <f>+IF(X53&lt;&gt;0,+(Y53/X53)*100,0)</f>
        <v>116.72915566523004</v>
      </c>
      <c r="AA53" s="54">
        <f>+AA51-AA52</f>
        <v>339205190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193104228</v>
      </c>
      <c r="D56" s="48">
        <f>SUM(D53:D55)</f>
        <v>0</v>
      </c>
      <c r="E56" s="49">
        <f t="shared" si="5"/>
        <v>282397701</v>
      </c>
      <c r="F56" s="50">
        <f t="shared" si="5"/>
        <v>339205190</v>
      </c>
      <c r="G56" s="50">
        <f t="shared" si="5"/>
        <v>121207085</v>
      </c>
      <c r="H56" s="50">
        <f t="shared" si="5"/>
        <v>-9405862</v>
      </c>
      <c r="I56" s="50">
        <f t="shared" si="5"/>
        <v>8220024</v>
      </c>
      <c r="J56" s="50">
        <f t="shared" si="5"/>
        <v>120021247</v>
      </c>
      <c r="K56" s="50">
        <f t="shared" si="5"/>
        <v>18208430</v>
      </c>
      <c r="L56" s="50">
        <f t="shared" si="5"/>
        <v>21831450</v>
      </c>
      <c r="M56" s="50">
        <f t="shared" si="5"/>
        <v>42410525</v>
      </c>
      <c r="N56" s="50">
        <f t="shared" si="5"/>
        <v>82450405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202471652</v>
      </c>
      <c r="X56" s="50">
        <f t="shared" si="5"/>
        <v>93421511</v>
      </c>
      <c r="Y56" s="50">
        <f t="shared" si="5"/>
        <v>109050141</v>
      </c>
      <c r="Z56" s="51">
        <f>+IF(X56&lt;&gt;0,+(Y56/X56)*100,0)</f>
        <v>116.72915566523004</v>
      </c>
      <c r="AA56" s="48">
        <f>SUM(AA53:AA55)</f>
        <v>339205190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193104228</v>
      </c>
      <c r="D59" s="65">
        <f>SUM(D56:D58)</f>
        <v>0</v>
      </c>
      <c r="E59" s="66">
        <f t="shared" si="6"/>
        <v>282397701</v>
      </c>
      <c r="F59" s="67">
        <f t="shared" si="6"/>
        <v>339205190</v>
      </c>
      <c r="G59" s="67">
        <f t="shared" si="6"/>
        <v>121207085</v>
      </c>
      <c r="H59" s="67">
        <f t="shared" si="6"/>
        <v>-9405862</v>
      </c>
      <c r="I59" s="67">
        <f t="shared" si="6"/>
        <v>8220024</v>
      </c>
      <c r="J59" s="67">
        <f t="shared" si="6"/>
        <v>120021247</v>
      </c>
      <c r="K59" s="67">
        <f t="shared" si="6"/>
        <v>18208430</v>
      </c>
      <c r="L59" s="67">
        <f t="shared" si="6"/>
        <v>21831450</v>
      </c>
      <c r="M59" s="67">
        <f t="shared" si="6"/>
        <v>42410525</v>
      </c>
      <c r="N59" s="67">
        <f t="shared" si="6"/>
        <v>82450405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202471652</v>
      </c>
      <c r="X59" s="67">
        <f t="shared" si="6"/>
        <v>93421511</v>
      </c>
      <c r="Y59" s="67">
        <f t="shared" si="6"/>
        <v>109050141</v>
      </c>
      <c r="Z59" s="68">
        <f>+IF(X59&lt;&gt;0,+(Y59/X59)*100,0)</f>
        <v>116.72915566523004</v>
      </c>
      <c r="AA59" s="65">
        <f>SUM(AA56:AA58)</f>
        <v>339205190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543810282</v>
      </c>
      <c r="D6" s="20"/>
      <c r="E6" s="21">
        <v>612204055</v>
      </c>
      <c r="F6" s="22">
        <v>612204055</v>
      </c>
      <c r="G6" s="22">
        <v>19266605</v>
      </c>
      <c r="H6" s="22">
        <v>60905630</v>
      </c>
      <c r="I6" s="22">
        <v>57790750</v>
      </c>
      <c r="J6" s="22">
        <v>137962985</v>
      </c>
      <c r="K6" s="22">
        <v>50571283</v>
      </c>
      <c r="L6" s="22">
        <v>48159978</v>
      </c>
      <c r="M6" s="22">
        <v>48745509</v>
      </c>
      <c r="N6" s="22">
        <v>147476770</v>
      </c>
      <c r="O6" s="22"/>
      <c r="P6" s="22"/>
      <c r="Q6" s="22"/>
      <c r="R6" s="22"/>
      <c r="S6" s="22"/>
      <c r="T6" s="22"/>
      <c r="U6" s="22"/>
      <c r="V6" s="22"/>
      <c r="W6" s="22">
        <v>285439755</v>
      </c>
      <c r="X6" s="22">
        <v>306280088</v>
      </c>
      <c r="Y6" s="22">
        <v>-20840333</v>
      </c>
      <c r="Z6" s="23">
        <v>-6.8043381912571475</v>
      </c>
      <c r="AA6" s="20">
        <v>612204055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1260780</v>
      </c>
      <c r="D19" s="20"/>
      <c r="E19" s="21">
        <v>43700</v>
      </c>
      <c r="F19" s="22">
        <v>43700</v>
      </c>
      <c r="G19" s="22">
        <v>9778</v>
      </c>
      <c r="H19" s="22">
        <v>4482</v>
      </c>
      <c r="I19" s="22">
        <v>4453</v>
      </c>
      <c r="J19" s="22">
        <v>18713</v>
      </c>
      <c r="K19" s="22">
        <v>4453</v>
      </c>
      <c r="L19" s="22">
        <v>13833</v>
      </c>
      <c r="M19" s="22">
        <v>157888</v>
      </c>
      <c r="N19" s="22">
        <v>176174</v>
      </c>
      <c r="O19" s="22"/>
      <c r="P19" s="22"/>
      <c r="Q19" s="22"/>
      <c r="R19" s="22"/>
      <c r="S19" s="22"/>
      <c r="T19" s="22"/>
      <c r="U19" s="22"/>
      <c r="V19" s="22"/>
      <c r="W19" s="22">
        <v>194887</v>
      </c>
      <c r="X19" s="22">
        <v>21000</v>
      </c>
      <c r="Y19" s="22">
        <v>173887</v>
      </c>
      <c r="Z19" s="23">
        <v>828.0333333333333</v>
      </c>
      <c r="AA19" s="20">
        <v>43700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281741</v>
      </c>
      <c r="D23" s="20"/>
      <c r="E23" s="21">
        <v>1560700</v>
      </c>
      <c r="F23" s="22">
        <v>1560700</v>
      </c>
      <c r="G23" s="22">
        <v>24030</v>
      </c>
      <c r="H23" s="22">
        <v>1609</v>
      </c>
      <c r="I23" s="22">
        <v>-4824</v>
      </c>
      <c r="J23" s="22">
        <v>20815</v>
      </c>
      <c r="K23" s="22">
        <v>13825</v>
      </c>
      <c r="L23" s="22">
        <v>30199</v>
      </c>
      <c r="M23" s="22">
        <v>35189</v>
      </c>
      <c r="N23" s="22">
        <v>79213</v>
      </c>
      <c r="O23" s="22"/>
      <c r="P23" s="22"/>
      <c r="Q23" s="22"/>
      <c r="R23" s="22"/>
      <c r="S23" s="22"/>
      <c r="T23" s="22"/>
      <c r="U23" s="22"/>
      <c r="V23" s="22"/>
      <c r="W23" s="22">
        <v>100028</v>
      </c>
      <c r="X23" s="22">
        <v>742000</v>
      </c>
      <c r="Y23" s="22">
        <v>-641972</v>
      </c>
      <c r="Z23" s="23">
        <v>-86.519137466307271</v>
      </c>
      <c r="AA23" s="20">
        <v>1560700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8984100</v>
      </c>
      <c r="D25" s="20"/>
      <c r="E25" s="21">
        <v>9475100</v>
      </c>
      <c r="F25" s="22">
        <v>9475100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4737546</v>
      </c>
      <c r="Y25" s="22">
        <v>-4737546</v>
      </c>
      <c r="Z25" s="23">
        <v>-100</v>
      </c>
      <c r="AA25" s="20">
        <v>9475100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2864037</v>
      </c>
      <c r="D28" s="20"/>
      <c r="E28" s="21">
        <v>2832300</v>
      </c>
      <c r="F28" s="22">
        <v>2832300</v>
      </c>
      <c r="G28" s="22">
        <v>266776</v>
      </c>
      <c r="H28" s="22">
        <v>266776</v>
      </c>
      <c r="I28" s="22">
        <v>269828</v>
      </c>
      <c r="J28" s="22">
        <v>803380</v>
      </c>
      <c r="K28" s="22">
        <v>268816</v>
      </c>
      <c r="L28" s="22">
        <v>269828</v>
      </c>
      <c r="M28" s="22">
        <v>268893</v>
      </c>
      <c r="N28" s="22">
        <v>807537</v>
      </c>
      <c r="O28" s="22"/>
      <c r="P28" s="22"/>
      <c r="Q28" s="22"/>
      <c r="R28" s="22"/>
      <c r="S28" s="22"/>
      <c r="T28" s="22"/>
      <c r="U28" s="22"/>
      <c r="V28" s="22"/>
      <c r="W28" s="22">
        <v>1610917</v>
      </c>
      <c r="X28" s="22">
        <v>1345600</v>
      </c>
      <c r="Y28" s="22">
        <v>265317</v>
      </c>
      <c r="Z28" s="23">
        <v>19.717375148632581</v>
      </c>
      <c r="AA28" s="20">
        <v>2832300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557200940</v>
      </c>
      <c r="D32" s="29">
        <f t="shared" ref="D32:Y32" si="0">SUM(D6:D31)</f>
        <v>0</v>
      </c>
      <c r="E32" s="30">
        <f t="shared" si="0"/>
        <v>626115855</v>
      </c>
      <c r="F32" s="31">
        <f t="shared" si="0"/>
        <v>626115855</v>
      </c>
      <c r="G32" s="31">
        <f t="shared" si="0"/>
        <v>19567189</v>
      </c>
      <c r="H32" s="31">
        <f t="shared" si="0"/>
        <v>61178497</v>
      </c>
      <c r="I32" s="31">
        <f t="shared" si="0"/>
        <v>58060207</v>
      </c>
      <c r="J32" s="31">
        <f t="shared" si="0"/>
        <v>138805893</v>
      </c>
      <c r="K32" s="31">
        <f t="shared" si="0"/>
        <v>50858377</v>
      </c>
      <c r="L32" s="31">
        <f t="shared" si="0"/>
        <v>48473838</v>
      </c>
      <c r="M32" s="31">
        <f t="shared" si="0"/>
        <v>49207479</v>
      </c>
      <c r="N32" s="31">
        <f t="shared" si="0"/>
        <v>148539694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287345587</v>
      </c>
      <c r="X32" s="31">
        <f t="shared" si="0"/>
        <v>313126234</v>
      </c>
      <c r="Y32" s="31">
        <f t="shared" si="0"/>
        <v>-25780647</v>
      </c>
      <c r="Z32" s="32">
        <f>+IF(X32&lt;&gt;0,+(Y32/X32)*100,0)</f>
        <v>-8.2333079124887387</v>
      </c>
      <c r="AA32" s="29">
        <f>SUM(AA6:AA31)</f>
        <v>626115855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23363486</v>
      </c>
      <c r="D34" s="20"/>
      <c r="E34" s="21">
        <v>34163930</v>
      </c>
      <c r="F34" s="22">
        <v>33913430</v>
      </c>
      <c r="G34" s="22">
        <v>1842114</v>
      </c>
      <c r="H34" s="22">
        <v>1638285</v>
      </c>
      <c r="I34" s="22">
        <v>2092555</v>
      </c>
      <c r="J34" s="22">
        <v>5572954</v>
      </c>
      <c r="K34" s="22">
        <v>1879227</v>
      </c>
      <c r="L34" s="22">
        <v>1904612</v>
      </c>
      <c r="M34" s="22">
        <v>1911381</v>
      </c>
      <c r="N34" s="22">
        <v>5695220</v>
      </c>
      <c r="O34" s="22"/>
      <c r="P34" s="22"/>
      <c r="Q34" s="22"/>
      <c r="R34" s="22"/>
      <c r="S34" s="22"/>
      <c r="T34" s="22"/>
      <c r="U34" s="22"/>
      <c r="V34" s="22"/>
      <c r="W34" s="22">
        <v>11268174</v>
      </c>
      <c r="X34" s="22">
        <v>16506036</v>
      </c>
      <c r="Y34" s="22">
        <v>-5237862</v>
      </c>
      <c r="Z34" s="23">
        <v>-31.733009669917113</v>
      </c>
      <c r="AA34" s="20">
        <v>33913430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454652106</v>
      </c>
      <c r="D36" s="20"/>
      <c r="E36" s="21">
        <v>487184300</v>
      </c>
      <c r="F36" s="22">
        <v>487184300</v>
      </c>
      <c r="G36" s="22">
        <v>13268</v>
      </c>
      <c r="H36" s="22">
        <v>68410780</v>
      </c>
      <c r="I36" s="22">
        <v>64133461</v>
      </c>
      <c r="J36" s="22">
        <v>132557509</v>
      </c>
      <c r="K36" s="22">
        <v>36643067</v>
      </c>
      <c r="L36" s="22">
        <v>37969055</v>
      </c>
      <c r="M36" s="22">
        <v>36776598</v>
      </c>
      <c r="N36" s="22">
        <v>111388720</v>
      </c>
      <c r="O36" s="22"/>
      <c r="P36" s="22"/>
      <c r="Q36" s="22"/>
      <c r="R36" s="22"/>
      <c r="S36" s="22"/>
      <c r="T36" s="22"/>
      <c r="U36" s="22"/>
      <c r="V36" s="22"/>
      <c r="W36" s="22">
        <v>243946229</v>
      </c>
      <c r="X36" s="22">
        <v>231413300</v>
      </c>
      <c r="Y36" s="22">
        <v>12532929</v>
      </c>
      <c r="Z36" s="23">
        <v>5.4158205254408456</v>
      </c>
      <c r="AA36" s="20">
        <v>487184300</v>
      </c>
    </row>
    <row r="37" spans="1:27" ht="13.5" x14ac:dyDescent="0.25">
      <c r="A37" s="19" t="s">
        <v>63</v>
      </c>
      <c r="B37" s="15" t="s">
        <v>32</v>
      </c>
      <c r="C37" s="20">
        <v>7027622</v>
      </c>
      <c r="D37" s="20"/>
      <c r="E37" s="21">
        <v>6969200</v>
      </c>
      <c r="F37" s="22">
        <v>6969200</v>
      </c>
      <c r="G37" s="22">
        <v>365934</v>
      </c>
      <c r="H37" s="22">
        <v>905192</v>
      </c>
      <c r="I37" s="22">
        <v>713447</v>
      </c>
      <c r="J37" s="22">
        <v>1984573</v>
      </c>
      <c r="K37" s="22">
        <v>644794</v>
      </c>
      <c r="L37" s="22">
        <v>337146</v>
      </c>
      <c r="M37" s="22">
        <v>476109</v>
      </c>
      <c r="N37" s="22">
        <v>1458049</v>
      </c>
      <c r="O37" s="22"/>
      <c r="P37" s="22"/>
      <c r="Q37" s="22"/>
      <c r="R37" s="22"/>
      <c r="S37" s="22"/>
      <c r="T37" s="22"/>
      <c r="U37" s="22"/>
      <c r="V37" s="22"/>
      <c r="W37" s="22">
        <v>3442622</v>
      </c>
      <c r="X37" s="22">
        <v>3313700</v>
      </c>
      <c r="Y37" s="22">
        <v>128922</v>
      </c>
      <c r="Z37" s="23">
        <v>3.8905754896339442</v>
      </c>
      <c r="AA37" s="20">
        <v>6969200</v>
      </c>
    </row>
    <row r="38" spans="1:27" ht="13.5" x14ac:dyDescent="0.25">
      <c r="A38" s="19" t="s">
        <v>64</v>
      </c>
      <c r="B38" s="15" t="s">
        <v>32</v>
      </c>
      <c r="C38" s="20">
        <v>-1604032</v>
      </c>
      <c r="D38" s="20"/>
      <c r="E38" s="21">
        <v>4196000</v>
      </c>
      <c r="F38" s="22">
        <v>4196000</v>
      </c>
      <c r="G38" s="22"/>
      <c r="H38" s="22">
        <v>1298</v>
      </c>
      <c r="I38" s="22">
        <v>236747</v>
      </c>
      <c r="J38" s="22">
        <v>238045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238045</v>
      </c>
      <c r="X38" s="22">
        <v>1993400</v>
      </c>
      <c r="Y38" s="22">
        <v>-1755355</v>
      </c>
      <c r="Z38" s="23">
        <v>-88.05834253035016</v>
      </c>
      <c r="AA38" s="20">
        <v>4196000</v>
      </c>
    </row>
    <row r="39" spans="1:27" ht="13.5" x14ac:dyDescent="0.25">
      <c r="A39" s="19" t="s">
        <v>65</v>
      </c>
      <c r="B39" s="15" t="s">
        <v>32</v>
      </c>
      <c r="C39" s="20">
        <v>20848388</v>
      </c>
      <c r="D39" s="20"/>
      <c r="E39" s="21">
        <v>16742800</v>
      </c>
      <c r="F39" s="22">
        <v>16742800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7957600</v>
      </c>
      <c r="Y39" s="22">
        <v>-7957600</v>
      </c>
      <c r="Z39" s="23">
        <v>-100</v>
      </c>
      <c r="AA39" s="20">
        <v>16742800</v>
      </c>
    </row>
    <row r="40" spans="1:27" ht="13.5" x14ac:dyDescent="0.25">
      <c r="A40" s="19" t="s">
        <v>40</v>
      </c>
      <c r="B40" s="15" t="s">
        <v>32</v>
      </c>
      <c r="C40" s="20">
        <v>7799049</v>
      </c>
      <c r="D40" s="20"/>
      <c r="E40" s="21">
        <v>16712800</v>
      </c>
      <c r="F40" s="22">
        <v>16712800</v>
      </c>
      <c r="G40" s="22">
        <v>-38066</v>
      </c>
      <c r="H40" s="22">
        <v>1714942</v>
      </c>
      <c r="I40" s="22">
        <v>762959</v>
      </c>
      <c r="J40" s="22">
        <v>2439835</v>
      </c>
      <c r="K40" s="22"/>
      <c r="L40" s="22">
        <v>1449103</v>
      </c>
      <c r="M40" s="22">
        <v>724552</v>
      </c>
      <c r="N40" s="22">
        <v>2173655</v>
      </c>
      <c r="O40" s="22"/>
      <c r="P40" s="22"/>
      <c r="Q40" s="22"/>
      <c r="R40" s="22"/>
      <c r="S40" s="22"/>
      <c r="T40" s="22"/>
      <c r="U40" s="22"/>
      <c r="V40" s="22"/>
      <c r="W40" s="22">
        <v>4613490</v>
      </c>
      <c r="X40" s="22">
        <v>7939300</v>
      </c>
      <c r="Y40" s="22">
        <v>-3325810</v>
      </c>
      <c r="Z40" s="23">
        <v>-41.890468933029361</v>
      </c>
      <c r="AA40" s="20">
        <v>16712800</v>
      </c>
    </row>
    <row r="41" spans="1:27" ht="13.5" x14ac:dyDescent="0.25">
      <c r="A41" s="19" t="s">
        <v>66</v>
      </c>
      <c r="B41" s="15" t="s">
        <v>32</v>
      </c>
      <c r="C41" s="20">
        <v>17932634</v>
      </c>
      <c r="D41" s="20"/>
      <c r="E41" s="21">
        <v>18134700</v>
      </c>
      <c r="F41" s="22">
        <v>18120700</v>
      </c>
      <c r="G41" s="22"/>
      <c r="H41" s="22">
        <v>627414</v>
      </c>
      <c r="I41" s="22">
        <v>104177</v>
      </c>
      <c r="J41" s="22">
        <v>731591</v>
      </c>
      <c r="K41" s="22">
        <v>1613014</v>
      </c>
      <c r="L41" s="22">
        <v>1181523</v>
      </c>
      <c r="M41" s="22">
        <v>2125739</v>
      </c>
      <c r="N41" s="22">
        <v>4920276</v>
      </c>
      <c r="O41" s="22"/>
      <c r="P41" s="22"/>
      <c r="Q41" s="22"/>
      <c r="R41" s="22"/>
      <c r="S41" s="22"/>
      <c r="T41" s="22"/>
      <c r="U41" s="22"/>
      <c r="V41" s="22"/>
      <c r="W41" s="22">
        <v>5651867</v>
      </c>
      <c r="X41" s="22">
        <v>8736854</v>
      </c>
      <c r="Y41" s="22">
        <v>-3084987</v>
      </c>
      <c r="Z41" s="23">
        <v>-35.310044095964059</v>
      </c>
      <c r="AA41" s="20">
        <v>18120700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1000</v>
      </c>
      <c r="G43" s="22">
        <v>13783</v>
      </c>
      <c r="H43" s="22"/>
      <c r="I43" s="22"/>
      <c r="J43" s="22">
        <v>13783</v>
      </c>
      <c r="K43" s="22">
        <v>5</v>
      </c>
      <c r="L43" s="22">
        <v>2631</v>
      </c>
      <c r="M43" s="22"/>
      <c r="N43" s="22">
        <v>2636</v>
      </c>
      <c r="O43" s="22"/>
      <c r="P43" s="22"/>
      <c r="Q43" s="22"/>
      <c r="R43" s="22"/>
      <c r="S43" s="22"/>
      <c r="T43" s="22"/>
      <c r="U43" s="22"/>
      <c r="V43" s="22"/>
      <c r="W43" s="22">
        <v>16419</v>
      </c>
      <c r="X43" s="22">
        <v>498</v>
      </c>
      <c r="Y43" s="22">
        <v>15921</v>
      </c>
      <c r="Z43" s="23">
        <v>3196.9879518072289</v>
      </c>
      <c r="AA43" s="20">
        <v>1000</v>
      </c>
    </row>
    <row r="44" spans="1:27" ht="13.5" x14ac:dyDescent="0.25">
      <c r="A44" s="19" t="s">
        <v>69</v>
      </c>
      <c r="B44" s="15" t="s">
        <v>32</v>
      </c>
      <c r="C44" s="20">
        <v>6912346</v>
      </c>
      <c r="D44" s="20"/>
      <c r="E44" s="21">
        <v>7511600</v>
      </c>
      <c r="F44" s="22">
        <v>7525600</v>
      </c>
      <c r="G44" s="22">
        <v>30562</v>
      </c>
      <c r="H44" s="22">
        <v>558541</v>
      </c>
      <c r="I44" s="22">
        <v>1392662</v>
      </c>
      <c r="J44" s="22">
        <v>1981765</v>
      </c>
      <c r="K44" s="22">
        <v>744625</v>
      </c>
      <c r="L44" s="22">
        <v>191411</v>
      </c>
      <c r="M44" s="22">
        <v>904478</v>
      </c>
      <c r="N44" s="22">
        <v>1840514</v>
      </c>
      <c r="O44" s="22"/>
      <c r="P44" s="22"/>
      <c r="Q44" s="22"/>
      <c r="R44" s="22"/>
      <c r="S44" s="22"/>
      <c r="T44" s="22"/>
      <c r="U44" s="22"/>
      <c r="V44" s="22"/>
      <c r="W44" s="22">
        <v>3822279</v>
      </c>
      <c r="X44" s="22">
        <v>3691046</v>
      </c>
      <c r="Y44" s="22">
        <v>131233</v>
      </c>
      <c r="Z44" s="23">
        <v>3.5554420074959778</v>
      </c>
      <c r="AA44" s="20">
        <v>7525600</v>
      </c>
    </row>
    <row r="45" spans="1:27" ht="13.5" x14ac:dyDescent="0.25">
      <c r="A45" s="19" t="s">
        <v>70</v>
      </c>
      <c r="B45" s="15" t="s">
        <v>32</v>
      </c>
      <c r="C45" s="20">
        <v>9238</v>
      </c>
      <c r="D45" s="20"/>
      <c r="E45" s="21">
        <v>2900</v>
      </c>
      <c r="F45" s="22">
        <v>2900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2200</v>
      </c>
      <c r="Y45" s="22">
        <v>-2200</v>
      </c>
      <c r="Z45" s="23">
        <v>-100</v>
      </c>
      <c r="AA45" s="20">
        <v>2900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536940837</v>
      </c>
      <c r="D47" s="29">
        <f t="shared" ref="D47:Y47" si="1">SUM(D34:D46)</f>
        <v>0</v>
      </c>
      <c r="E47" s="30">
        <f t="shared" si="1"/>
        <v>591618230</v>
      </c>
      <c r="F47" s="31">
        <f t="shared" si="1"/>
        <v>591368730</v>
      </c>
      <c r="G47" s="31">
        <f t="shared" si="1"/>
        <v>2227595</v>
      </c>
      <c r="H47" s="31">
        <f t="shared" si="1"/>
        <v>73856452</v>
      </c>
      <c r="I47" s="31">
        <f t="shared" si="1"/>
        <v>69436008</v>
      </c>
      <c r="J47" s="31">
        <f t="shared" si="1"/>
        <v>145520055</v>
      </c>
      <c r="K47" s="31">
        <f t="shared" si="1"/>
        <v>41524732</v>
      </c>
      <c r="L47" s="31">
        <f t="shared" si="1"/>
        <v>43035481</v>
      </c>
      <c r="M47" s="31">
        <f t="shared" si="1"/>
        <v>42918857</v>
      </c>
      <c r="N47" s="31">
        <f t="shared" si="1"/>
        <v>127479070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272999125</v>
      </c>
      <c r="X47" s="31">
        <f t="shared" si="1"/>
        <v>281553934</v>
      </c>
      <c r="Y47" s="31">
        <f t="shared" si="1"/>
        <v>-8554809</v>
      </c>
      <c r="Z47" s="32">
        <f>+IF(X47&lt;&gt;0,+(Y47/X47)*100,0)</f>
        <v>-3.0384263783719678</v>
      </c>
      <c r="AA47" s="29">
        <f>SUM(AA34:AA46)</f>
        <v>591368730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20260103</v>
      </c>
      <c r="D48" s="39">
        <f t="shared" si="2"/>
        <v>0</v>
      </c>
      <c r="E48" s="40">
        <f t="shared" si="2"/>
        <v>34497625</v>
      </c>
      <c r="F48" s="41">
        <f t="shared" si="2"/>
        <v>34747125</v>
      </c>
      <c r="G48" s="41">
        <f t="shared" si="2"/>
        <v>17339594</v>
      </c>
      <c r="H48" s="41">
        <f t="shared" si="2"/>
        <v>-12677955</v>
      </c>
      <c r="I48" s="41">
        <f t="shared" si="2"/>
        <v>-11375801</v>
      </c>
      <c r="J48" s="41">
        <f t="shared" si="2"/>
        <v>-6714162</v>
      </c>
      <c r="K48" s="41">
        <f t="shared" si="2"/>
        <v>9333645</v>
      </c>
      <c r="L48" s="41">
        <f t="shared" si="2"/>
        <v>5438357</v>
      </c>
      <c r="M48" s="41">
        <f t="shared" si="2"/>
        <v>6288622</v>
      </c>
      <c r="N48" s="41">
        <f t="shared" si="2"/>
        <v>21060624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14346462</v>
      </c>
      <c r="X48" s="41">
        <f t="shared" si="2"/>
        <v>31572300</v>
      </c>
      <c r="Y48" s="41">
        <f t="shared" si="2"/>
        <v>-17225838</v>
      </c>
      <c r="Z48" s="42">
        <f>+IF(X48&lt;&gt;0,+(Y48/X48)*100,0)</f>
        <v>-54.559971874079494</v>
      </c>
      <c r="AA48" s="39">
        <f>+AA32-AA47</f>
        <v>34747125</v>
      </c>
    </row>
    <row r="49" spans="1:27" ht="25.5" x14ac:dyDescent="0.25">
      <c r="A49" s="43" t="s">
        <v>74</v>
      </c>
      <c r="B49" s="15" t="s">
        <v>32</v>
      </c>
      <c r="C49" s="20">
        <v>53238000</v>
      </c>
      <c r="D49" s="20"/>
      <c r="E49" s="21">
        <v>14620000</v>
      </c>
      <c r="F49" s="22">
        <v>14620000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7309998</v>
      </c>
      <c r="Y49" s="22">
        <v>-7309998</v>
      </c>
      <c r="Z49" s="23">
        <v>-100</v>
      </c>
      <c r="AA49" s="20">
        <v>14620000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73498103</v>
      </c>
      <c r="D51" s="48">
        <f t="shared" si="3"/>
        <v>0</v>
      </c>
      <c r="E51" s="49">
        <f t="shared" si="3"/>
        <v>49117625</v>
      </c>
      <c r="F51" s="50">
        <f t="shared" si="3"/>
        <v>49367125</v>
      </c>
      <c r="G51" s="50">
        <f t="shared" si="3"/>
        <v>17339594</v>
      </c>
      <c r="H51" s="50">
        <f t="shared" si="3"/>
        <v>-12677955</v>
      </c>
      <c r="I51" s="50">
        <f t="shared" si="3"/>
        <v>-11375801</v>
      </c>
      <c r="J51" s="50">
        <f t="shared" si="3"/>
        <v>-6714162</v>
      </c>
      <c r="K51" s="50">
        <f t="shared" si="3"/>
        <v>9333645</v>
      </c>
      <c r="L51" s="50">
        <f t="shared" si="3"/>
        <v>5438357</v>
      </c>
      <c r="M51" s="50">
        <f t="shared" si="3"/>
        <v>6288622</v>
      </c>
      <c r="N51" s="50">
        <f t="shared" si="3"/>
        <v>21060624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14346462</v>
      </c>
      <c r="X51" s="50">
        <f t="shared" si="3"/>
        <v>38882298</v>
      </c>
      <c r="Y51" s="50">
        <f t="shared" si="3"/>
        <v>-24535836</v>
      </c>
      <c r="Z51" s="51">
        <f>+IF(X51&lt;&gt;0,+(Y51/X51)*100,0)</f>
        <v>-63.102844384351975</v>
      </c>
      <c r="AA51" s="48">
        <f>SUM(AA48:AA50)</f>
        <v>49367125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73498103</v>
      </c>
      <c r="D53" s="54">
        <f>+D51-D52</f>
        <v>0</v>
      </c>
      <c r="E53" s="55">
        <f t="shared" si="4"/>
        <v>49117625</v>
      </c>
      <c r="F53" s="56">
        <f t="shared" si="4"/>
        <v>49367125</v>
      </c>
      <c r="G53" s="56">
        <f t="shared" si="4"/>
        <v>17339594</v>
      </c>
      <c r="H53" s="56">
        <f t="shared" si="4"/>
        <v>-12677955</v>
      </c>
      <c r="I53" s="56">
        <f t="shared" si="4"/>
        <v>-11375801</v>
      </c>
      <c r="J53" s="56">
        <f t="shared" si="4"/>
        <v>-6714162</v>
      </c>
      <c r="K53" s="56">
        <f t="shared" si="4"/>
        <v>9333645</v>
      </c>
      <c r="L53" s="56">
        <f t="shared" si="4"/>
        <v>5438357</v>
      </c>
      <c r="M53" s="56">
        <f t="shared" si="4"/>
        <v>6288622</v>
      </c>
      <c r="N53" s="56">
        <f t="shared" si="4"/>
        <v>21060624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14346462</v>
      </c>
      <c r="X53" s="56">
        <f t="shared" si="4"/>
        <v>38882298</v>
      </c>
      <c r="Y53" s="56">
        <f t="shared" si="4"/>
        <v>-24535836</v>
      </c>
      <c r="Z53" s="57">
        <f>+IF(X53&lt;&gt;0,+(Y53/X53)*100,0)</f>
        <v>-63.102844384351975</v>
      </c>
      <c r="AA53" s="54">
        <f>+AA51-AA52</f>
        <v>49367125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73498103</v>
      </c>
      <c r="D56" s="48">
        <f>SUM(D53:D55)</f>
        <v>0</v>
      </c>
      <c r="E56" s="49">
        <f t="shared" si="5"/>
        <v>49117625</v>
      </c>
      <c r="F56" s="50">
        <f t="shared" si="5"/>
        <v>49367125</v>
      </c>
      <c r="G56" s="50">
        <f t="shared" si="5"/>
        <v>17339594</v>
      </c>
      <c r="H56" s="50">
        <f t="shared" si="5"/>
        <v>-12677955</v>
      </c>
      <c r="I56" s="50">
        <f t="shared" si="5"/>
        <v>-11375801</v>
      </c>
      <c r="J56" s="50">
        <f t="shared" si="5"/>
        <v>-6714162</v>
      </c>
      <c r="K56" s="50">
        <f t="shared" si="5"/>
        <v>9333645</v>
      </c>
      <c r="L56" s="50">
        <f t="shared" si="5"/>
        <v>5438357</v>
      </c>
      <c r="M56" s="50">
        <f t="shared" si="5"/>
        <v>6288622</v>
      </c>
      <c r="N56" s="50">
        <f t="shared" si="5"/>
        <v>21060624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14346462</v>
      </c>
      <c r="X56" s="50">
        <f t="shared" si="5"/>
        <v>38882298</v>
      </c>
      <c r="Y56" s="50">
        <f t="shared" si="5"/>
        <v>-24535836</v>
      </c>
      <c r="Z56" s="51">
        <f>+IF(X56&lt;&gt;0,+(Y56/X56)*100,0)</f>
        <v>-63.102844384351975</v>
      </c>
      <c r="AA56" s="48">
        <f>SUM(AA53:AA55)</f>
        <v>49367125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73498103</v>
      </c>
      <c r="D59" s="65">
        <f>SUM(D56:D58)</f>
        <v>0</v>
      </c>
      <c r="E59" s="66">
        <f t="shared" si="6"/>
        <v>49117625</v>
      </c>
      <c r="F59" s="67">
        <f t="shared" si="6"/>
        <v>49367125</v>
      </c>
      <c r="G59" s="67">
        <f t="shared" si="6"/>
        <v>17339594</v>
      </c>
      <c r="H59" s="67">
        <f t="shared" si="6"/>
        <v>-12677955</v>
      </c>
      <c r="I59" s="67">
        <f t="shared" si="6"/>
        <v>-11375801</v>
      </c>
      <c r="J59" s="67">
        <f t="shared" si="6"/>
        <v>-6714162</v>
      </c>
      <c r="K59" s="67">
        <f t="shared" si="6"/>
        <v>9333645</v>
      </c>
      <c r="L59" s="67">
        <f t="shared" si="6"/>
        <v>5438357</v>
      </c>
      <c r="M59" s="67">
        <f t="shared" si="6"/>
        <v>6288622</v>
      </c>
      <c r="N59" s="67">
        <f t="shared" si="6"/>
        <v>21060624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14346462</v>
      </c>
      <c r="X59" s="67">
        <f t="shared" si="6"/>
        <v>38882298</v>
      </c>
      <c r="Y59" s="67">
        <f t="shared" si="6"/>
        <v>-24535836</v>
      </c>
      <c r="Z59" s="68">
        <f>+IF(X59&lt;&gt;0,+(Y59/X59)*100,0)</f>
        <v>-63.102844384351975</v>
      </c>
      <c r="AA59" s="65">
        <f>SUM(AA56:AA58)</f>
        <v>49367125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562878462</v>
      </c>
      <c r="D6" s="20"/>
      <c r="E6" s="21">
        <v>621221852</v>
      </c>
      <c r="F6" s="22">
        <v>621221852</v>
      </c>
      <c r="G6" s="22">
        <v>38069353</v>
      </c>
      <c r="H6" s="22">
        <v>45011439</v>
      </c>
      <c r="I6" s="22">
        <v>35100260</v>
      </c>
      <c r="J6" s="22">
        <v>118181052</v>
      </c>
      <c r="K6" s="22">
        <v>43195351</v>
      </c>
      <c r="L6" s="22">
        <v>53519874</v>
      </c>
      <c r="M6" s="22">
        <v>65023044</v>
      </c>
      <c r="N6" s="22">
        <v>161738269</v>
      </c>
      <c r="O6" s="22"/>
      <c r="P6" s="22"/>
      <c r="Q6" s="22"/>
      <c r="R6" s="22"/>
      <c r="S6" s="22"/>
      <c r="T6" s="22"/>
      <c r="U6" s="22"/>
      <c r="V6" s="22"/>
      <c r="W6" s="22">
        <v>279919321</v>
      </c>
      <c r="X6" s="22">
        <v>310610958</v>
      </c>
      <c r="Y6" s="22">
        <v>-30691637</v>
      </c>
      <c r="Z6" s="23">
        <v>-9.8810541642255902</v>
      </c>
      <c r="AA6" s="20">
        <v>621221852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637</v>
      </c>
      <c r="D10" s="20"/>
      <c r="E10" s="21">
        <v>1001</v>
      </c>
      <c r="F10" s="22">
        <v>1001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498</v>
      </c>
      <c r="Y10" s="22">
        <v>-498</v>
      </c>
      <c r="Z10" s="23">
        <v>-100</v>
      </c>
      <c r="AA10" s="20">
        <v>1001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7985</v>
      </c>
      <c r="D18" s="20"/>
      <c r="E18" s="21">
        <v>4859</v>
      </c>
      <c r="F18" s="22">
        <v>4859</v>
      </c>
      <c r="G18" s="22">
        <v>680</v>
      </c>
      <c r="H18" s="22"/>
      <c r="I18" s="22"/>
      <c r="J18" s="22">
        <v>680</v>
      </c>
      <c r="K18" s="22"/>
      <c r="L18" s="22">
        <v>388</v>
      </c>
      <c r="M18" s="22"/>
      <c r="N18" s="22">
        <v>388</v>
      </c>
      <c r="O18" s="22"/>
      <c r="P18" s="22"/>
      <c r="Q18" s="22"/>
      <c r="R18" s="22"/>
      <c r="S18" s="22"/>
      <c r="T18" s="22"/>
      <c r="U18" s="22"/>
      <c r="V18" s="22"/>
      <c r="W18" s="22">
        <v>1068</v>
      </c>
      <c r="X18" s="22">
        <v>2430</v>
      </c>
      <c r="Y18" s="22">
        <v>-1362</v>
      </c>
      <c r="Z18" s="23">
        <v>-56.049382716049379</v>
      </c>
      <c r="AA18" s="20">
        <v>4859</v>
      </c>
    </row>
    <row r="19" spans="1:27" ht="13.5" x14ac:dyDescent="0.25">
      <c r="A19" s="19" t="s">
        <v>47</v>
      </c>
      <c r="B19" s="15" t="s">
        <v>32</v>
      </c>
      <c r="C19" s="20">
        <v>3418204</v>
      </c>
      <c r="D19" s="20"/>
      <c r="E19" s="21">
        <v>5826049</v>
      </c>
      <c r="F19" s="22">
        <v>5826049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2913024</v>
      </c>
      <c r="Y19" s="22">
        <v>-2913024</v>
      </c>
      <c r="Z19" s="23">
        <v>-100</v>
      </c>
      <c r="AA19" s="20">
        <v>5826049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6000</v>
      </c>
      <c r="D23" s="20"/>
      <c r="E23" s="21">
        <v>10903</v>
      </c>
      <c r="F23" s="22">
        <v>10903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5454</v>
      </c>
      <c r="Y23" s="22">
        <v>-5454</v>
      </c>
      <c r="Z23" s="23">
        <v>-100</v>
      </c>
      <c r="AA23" s="20">
        <v>10903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5976107</v>
      </c>
      <c r="D25" s="20"/>
      <c r="E25" s="21">
        <v>6711910</v>
      </c>
      <c r="F25" s="22">
        <v>6711910</v>
      </c>
      <c r="G25" s="22">
        <v>2796619</v>
      </c>
      <c r="H25" s="22"/>
      <c r="I25" s="22"/>
      <c r="J25" s="22">
        <v>2796619</v>
      </c>
      <c r="K25" s="22"/>
      <c r="L25" s="22"/>
      <c r="M25" s="22">
        <v>2134363</v>
      </c>
      <c r="N25" s="22">
        <v>2134363</v>
      </c>
      <c r="O25" s="22"/>
      <c r="P25" s="22"/>
      <c r="Q25" s="22"/>
      <c r="R25" s="22"/>
      <c r="S25" s="22"/>
      <c r="T25" s="22"/>
      <c r="U25" s="22"/>
      <c r="V25" s="22"/>
      <c r="W25" s="22">
        <v>4930982</v>
      </c>
      <c r="X25" s="22">
        <v>3355956</v>
      </c>
      <c r="Y25" s="22">
        <v>1575026</v>
      </c>
      <c r="Z25" s="23">
        <v>46.932260136902869</v>
      </c>
      <c r="AA25" s="20">
        <v>6711910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572287395</v>
      </c>
      <c r="D32" s="29">
        <f t="shared" ref="D32:Y32" si="0">SUM(D6:D31)</f>
        <v>0</v>
      </c>
      <c r="E32" s="30">
        <f t="shared" si="0"/>
        <v>633776574</v>
      </c>
      <c r="F32" s="31">
        <f t="shared" si="0"/>
        <v>633776574</v>
      </c>
      <c r="G32" s="31">
        <f t="shared" si="0"/>
        <v>40866652</v>
      </c>
      <c r="H32" s="31">
        <f t="shared" si="0"/>
        <v>45011439</v>
      </c>
      <c r="I32" s="31">
        <f t="shared" si="0"/>
        <v>35100260</v>
      </c>
      <c r="J32" s="31">
        <f t="shared" si="0"/>
        <v>120978351</v>
      </c>
      <c r="K32" s="31">
        <f t="shared" si="0"/>
        <v>43195351</v>
      </c>
      <c r="L32" s="31">
        <f t="shared" si="0"/>
        <v>53520262</v>
      </c>
      <c r="M32" s="31">
        <f t="shared" si="0"/>
        <v>67157407</v>
      </c>
      <c r="N32" s="31">
        <f t="shared" si="0"/>
        <v>163873020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284851371</v>
      </c>
      <c r="X32" s="31">
        <f t="shared" si="0"/>
        <v>316888320</v>
      </c>
      <c r="Y32" s="31">
        <f t="shared" si="0"/>
        <v>-32036949</v>
      </c>
      <c r="Z32" s="32">
        <f>+IF(X32&lt;&gt;0,+(Y32/X32)*100,0)</f>
        <v>-10.109854790482654</v>
      </c>
      <c r="AA32" s="29">
        <f>SUM(AA6:AA31)</f>
        <v>633776574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22428629</v>
      </c>
      <c r="D34" s="20"/>
      <c r="E34" s="21">
        <v>23904868</v>
      </c>
      <c r="F34" s="22">
        <v>23904868</v>
      </c>
      <c r="G34" s="22">
        <v>1429740</v>
      </c>
      <c r="H34" s="22">
        <v>1847367</v>
      </c>
      <c r="I34" s="22">
        <v>2120784</v>
      </c>
      <c r="J34" s="22">
        <v>5397891</v>
      </c>
      <c r="K34" s="22">
        <v>1842104</v>
      </c>
      <c r="L34" s="22">
        <v>2912002</v>
      </c>
      <c r="M34" s="22">
        <v>2198149</v>
      </c>
      <c r="N34" s="22">
        <v>6952255</v>
      </c>
      <c r="O34" s="22"/>
      <c r="P34" s="22"/>
      <c r="Q34" s="22"/>
      <c r="R34" s="22"/>
      <c r="S34" s="22"/>
      <c r="T34" s="22"/>
      <c r="U34" s="22"/>
      <c r="V34" s="22"/>
      <c r="W34" s="22">
        <v>12350146</v>
      </c>
      <c r="X34" s="22">
        <v>11952444</v>
      </c>
      <c r="Y34" s="22">
        <v>397702</v>
      </c>
      <c r="Z34" s="23">
        <v>3.3273696994522628</v>
      </c>
      <c r="AA34" s="20">
        <v>23904868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430782136</v>
      </c>
      <c r="D36" s="20"/>
      <c r="E36" s="21">
        <v>528619571</v>
      </c>
      <c r="F36" s="22">
        <v>528619571</v>
      </c>
      <c r="G36" s="22">
        <v>58824666</v>
      </c>
      <c r="H36" s="22">
        <v>55686315</v>
      </c>
      <c r="I36" s="22">
        <v>35901295</v>
      </c>
      <c r="J36" s="22">
        <v>150412276</v>
      </c>
      <c r="K36" s="22">
        <v>39666471</v>
      </c>
      <c r="L36" s="22">
        <v>41951711</v>
      </c>
      <c r="M36" s="22">
        <v>48386295</v>
      </c>
      <c r="N36" s="22">
        <v>130004477</v>
      </c>
      <c r="O36" s="22"/>
      <c r="P36" s="22"/>
      <c r="Q36" s="22"/>
      <c r="R36" s="22"/>
      <c r="S36" s="22"/>
      <c r="T36" s="22"/>
      <c r="U36" s="22"/>
      <c r="V36" s="22"/>
      <c r="W36" s="22">
        <v>280416753</v>
      </c>
      <c r="X36" s="22">
        <v>264309786</v>
      </c>
      <c r="Y36" s="22">
        <v>16106967</v>
      </c>
      <c r="Z36" s="23">
        <v>6.0939730018168907</v>
      </c>
      <c r="AA36" s="20">
        <v>528619571</v>
      </c>
    </row>
    <row r="37" spans="1:27" ht="13.5" x14ac:dyDescent="0.25">
      <c r="A37" s="19" t="s">
        <v>63</v>
      </c>
      <c r="B37" s="15" t="s">
        <v>32</v>
      </c>
      <c r="C37" s="20">
        <v>5618501</v>
      </c>
      <c r="D37" s="20"/>
      <c r="E37" s="21"/>
      <c r="F37" s="22">
        <v>6095626</v>
      </c>
      <c r="G37" s="22">
        <v>140215</v>
      </c>
      <c r="H37" s="22">
        <v>394622</v>
      </c>
      <c r="I37" s="22">
        <v>404196</v>
      </c>
      <c r="J37" s="22">
        <v>939033</v>
      </c>
      <c r="K37" s="22">
        <v>321702</v>
      </c>
      <c r="L37" s="22">
        <v>220399</v>
      </c>
      <c r="M37" s="22">
        <v>200027</v>
      </c>
      <c r="N37" s="22">
        <v>742128</v>
      </c>
      <c r="O37" s="22"/>
      <c r="P37" s="22"/>
      <c r="Q37" s="22"/>
      <c r="R37" s="22"/>
      <c r="S37" s="22"/>
      <c r="T37" s="22"/>
      <c r="U37" s="22"/>
      <c r="V37" s="22"/>
      <c r="W37" s="22">
        <v>1681161</v>
      </c>
      <c r="X37" s="22">
        <v>3047832</v>
      </c>
      <c r="Y37" s="22">
        <v>-1366671</v>
      </c>
      <c r="Z37" s="23">
        <v>-44.840758939469104</v>
      </c>
      <c r="AA37" s="20">
        <v>6095626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670333</v>
      </c>
      <c r="F38" s="22">
        <v>670333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335166</v>
      </c>
      <c r="Y38" s="22">
        <v>-335166</v>
      </c>
      <c r="Z38" s="23">
        <v>-100</v>
      </c>
      <c r="AA38" s="20">
        <v>670333</v>
      </c>
    </row>
    <row r="39" spans="1:27" ht="13.5" x14ac:dyDescent="0.25">
      <c r="A39" s="19" t="s">
        <v>65</v>
      </c>
      <c r="B39" s="15" t="s">
        <v>32</v>
      </c>
      <c r="C39" s="20">
        <v>6300929</v>
      </c>
      <c r="D39" s="20"/>
      <c r="E39" s="21">
        <v>6610950</v>
      </c>
      <c r="F39" s="22">
        <v>6610950</v>
      </c>
      <c r="G39" s="22"/>
      <c r="H39" s="22"/>
      <c r="I39" s="22"/>
      <c r="J39" s="22"/>
      <c r="K39" s="22"/>
      <c r="L39" s="22"/>
      <c r="M39" s="22">
        <v>3326530</v>
      </c>
      <c r="N39" s="22">
        <v>3326530</v>
      </c>
      <c r="O39" s="22"/>
      <c r="P39" s="22"/>
      <c r="Q39" s="22"/>
      <c r="R39" s="22"/>
      <c r="S39" s="22"/>
      <c r="T39" s="22"/>
      <c r="U39" s="22"/>
      <c r="V39" s="22"/>
      <c r="W39" s="22">
        <v>3326530</v>
      </c>
      <c r="X39" s="22">
        <v>3305490</v>
      </c>
      <c r="Y39" s="22">
        <v>21040</v>
      </c>
      <c r="Z39" s="23">
        <v>0.63651682503955542</v>
      </c>
      <c r="AA39" s="20">
        <v>6610950</v>
      </c>
    </row>
    <row r="40" spans="1:27" ht="13.5" x14ac:dyDescent="0.25">
      <c r="A40" s="19" t="s">
        <v>40</v>
      </c>
      <c r="B40" s="15" t="s">
        <v>32</v>
      </c>
      <c r="C40" s="20">
        <v>2631537</v>
      </c>
      <c r="D40" s="20"/>
      <c r="E40" s="21">
        <v>2400381</v>
      </c>
      <c r="F40" s="22">
        <v>2400381</v>
      </c>
      <c r="G40" s="22"/>
      <c r="H40" s="22">
        <v>432649</v>
      </c>
      <c r="I40" s="22">
        <v>201202</v>
      </c>
      <c r="J40" s="22">
        <v>633851</v>
      </c>
      <c r="K40" s="22">
        <v>207909</v>
      </c>
      <c r="L40" s="22">
        <v>201202</v>
      </c>
      <c r="M40" s="22">
        <v>207909</v>
      </c>
      <c r="N40" s="22">
        <v>617020</v>
      </c>
      <c r="O40" s="22"/>
      <c r="P40" s="22"/>
      <c r="Q40" s="22"/>
      <c r="R40" s="22"/>
      <c r="S40" s="22"/>
      <c r="T40" s="22"/>
      <c r="U40" s="22"/>
      <c r="V40" s="22"/>
      <c r="W40" s="22">
        <v>1250871</v>
      </c>
      <c r="X40" s="22">
        <v>1200192</v>
      </c>
      <c r="Y40" s="22">
        <v>50679</v>
      </c>
      <c r="Z40" s="23">
        <v>4.2225743880979039</v>
      </c>
      <c r="AA40" s="20">
        <v>2400381</v>
      </c>
    </row>
    <row r="41" spans="1:27" ht="13.5" x14ac:dyDescent="0.25">
      <c r="A41" s="19" t="s">
        <v>66</v>
      </c>
      <c r="B41" s="15" t="s">
        <v>32</v>
      </c>
      <c r="C41" s="20">
        <v>3175917</v>
      </c>
      <c r="D41" s="20"/>
      <c r="E41" s="21">
        <v>10245513</v>
      </c>
      <c r="F41" s="22">
        <v>11555624</v>
      </c>
      <c r="G41" s="22">
        <v>5065</v>
      </c>
      <c r="H41" s="22">
        <v>10171</v>
      </c>
      <c r="I41" s="22">
        <v>604296</v>
      </c>
      <c r="J41" s="22">
        <v>619532</v>
      </c>
      <c r="K41" s="22">
        <v>335193</v>
      </c>
      <c r="L41" s="22">
        <v>120549</v>
      </c>
      <c r="M41" s="22">
        <v>81300</v>
      </c>
      <c r="N41" s="22">
        <v>537042</v>
      </c>
      <c r="O41" s="22"/>
      <c r="P41" s="22"/>
      <c r="Q41" s="22"/>
      <c r="R41" s="22"/>
      <c r="S41" s="22"/>
      <c r="T41" s="22"/>
      <c r="U41" s="22"/>
      <c r="V41" s="22"/>
      <c r="W41" s="22">
        <v>1156574</v>
      </c>
      <c r="X41" s="22">
        <v>5777814</v>
      </c>
      <c r="Y41" s="22">
        <v>-4621240</v>
      </c>
      <c r="Z41" s="23">
        <v>-79.982498571258958</v>
      </c>
      <c r="AA41" s="20">
        <v>11555624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31357</v>
      </c>
      <c r="D43" s="20"/>
      <c r="E43" s="21">
        <v>76637</v>
      </c>
      <c r="F43" s="22">
        <v>76637</v>
      </c>
      <c r="G43" s="22">
        <v>129169</v>
      </c>
      <c r="H43" s="22"/>
      <c r="I43" s="22"/>
      <c r="J43" s="22">
        <v>129169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129169</v>
      </c>
      <c r="X43" s="22">
        <v>38316</v>
      </c>
      <c r="Y43" s="22">
        <v>90853</v>
      </c>
      <c r="Z43" s="23">
        <v>237.11504332393778</v>
      </c>
      <c r="AA43" s="20">
        <v>76637</v>
      </c>
    </row>
    <row r="44" spans="1:27" ht="13.5" x14ac:dyDescent="0.25">
      <c r="A44" s="19" t="s">
        <v>69</v>
      </c>
      <c r="B44" s="15" t="s">
        <v>32</v>
      </c>
      <c r="C44" s="20">
        <v>1470523</v>
      </c>
      <c r="D44" s="20"/>
      <c r="E44" s="21">
        <v>2115880</v>
      </c>
      <c r="F44" s="22">
        <v>2115880</v>
      </c>
      <c r="G44" s="22">
        <v>45714</v>
      </c>
      <c r="H44" s="22">
        <v>21348</v>
      </c>
      <c r="I44" s="22">
        <v>40754</v>
      </c>
      <c r="J44" s="22">
        <v>107816</v>
      </c>
      <c r="K44" s="22">
        <v>21851</v>
      </c>
      <c r="L44" s="22">
        <v>329869</v>
      </c>
      <c r="M44" s="22">
        <v>46713</v>
      </c>
      <c r="N44" s="22">
        <v>398433</v>
      </c>
      <c r="O44" s="22"/>
      <c r="P44" s="22"/>
      <c r="Q44" s="22"/>
      <c r="R44" s="22"/>
      <c r="S44" s="22"/>
      <c r="T44" s="22"/>
      <c r="U44" s="22"/>
      <c r="V44" s="22"/>
      <c r="W44" s="22">
        <v>506249</v>
      </c>
      <c r="X44" s="22">
        <v>1057956</v>
      </c>
      <c r="Y44" s="22">
        <v>-551707</v>
      </c>
      <c r="Z44" s="23">
        <v>-52.14838802369853</v>
      </c>
      <c r="AA44" s="20">
        <v>2115880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472439529</v>
      </c>
      <c r="D47" s="29">
        <f t="shared" ref="D47:Y47" si="1">SUM(D34:D46)</f>
        <v>0</v>
      </c>
      <c r="E47" s="30">
        <f t="shared" si="1"/>
        <v>574644133</v>
      </c>
      <c r="F47" s="31">
        <f t="shared" si="1"/>
        <v>582049870</v>
      </c>
      <c r="G47" s="31">
        <f t="shared" si="1"/>
        <v>60574569</v>
      </c>
      <c r="H47" s="31">
        <f t="shared" si="1"/>
        <v>58392472</v>
      </c>
      <c r="I47" s="31">
        <f t="shared" si="1"/>
        <v>39272527</v>
      </c>
      <c r="J47" s="31">
        <f t="shared" si="1"/>
        <v>158239568</v>
      </c>
      <c r="K47" s="31">
        <f t="shared" si="1"/>
        <v>42395230</v>
      </c>
      <c r="L47" s="31">
        <f t="shared" si="1"/>
        <v>45735732</v>
      </c>
      <c r="M47" s="31">
        <f t="shared" si="1"/>
        <v>54446923</v>
      </c>
      <c r="N47" s="31">
        <f t="shared" si="1"/>
        <v>142577885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300817453</v>
      </c>
      <c r="X47" s="31">
        <f t="shared" si="1"/>
        <v>291024996</v>
      </c>
      <c r="Y47" s="31">
        <f t="shared" si="1"/>
        <v>9792457</v>
      </c>
      <c r="Z47" s="32">
        <f>+IF(X47&lt;&gt;0,+(Y47/X47)*100,0)</f>
        <v>3.3648164709535808</v>
      </c>
      <c r="AA47" s="29">
        <f>SUM(AA34:AA46)</f>
        <v>582049870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99847866</v>
      </c>
      <c r="D48" s="39">
        <f t="shared" si="2"/>
        <v>0</v>
      </c>
      <c r="E48" s="40">
        <f t="shared" si="2"/>
        <v>59132441</v>
      </c>
      <c r="F48" s="41">
        <f t="shared" si="2"/>
        <v>51726704</v>
      </c>
      <c r="G48" s="41">
        <f t="shared" si="2"/>
        <v>-19707917</v>
      </c>
      <c r="H48" s="41">
        <f t="shared" si="2"/>
        <v>-13381033</v>
      </c>
      <c r="I48" s="41">
        <f t="shared" si="2"/>
        <v>-4172267</v>
      </c>
      <c r="J48" s="41">
        <f t="shared" si="2"/>
        <v>-37261217</v>
      </c>
      <c r="K48" s="41">
        <f t="shared" si="2"/>
        <v>800121</v>
      </c>
      <c r="L48" s="41">
        <f t="shared" si="2"/>
        <v>7784530</v>
      </c>
      <c r="M48" s="41">
        <f t="shared" si="2"/>
        <v>12710484</v>
      </c>
      <c r="N48" s="41">
        <f t="shared" si="2"/>
        <v>21295135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-15966082</v>
      </c>
      <c r="X48" s="41">
        <f t="shared" si="2"/>
        <v>25863324</v>
      </c>
      <c r="Y48" s="41">
        <f t="shared" si="2"/>
        <v>-41829406</v>
      </c>
      <c r="Z48" s="42">
        <f>+IF(X48&lt;&gt;0,+(Y48/X48)*100,0)</f>
        <v>-161.7325213108725</v>
      </c>
      <c r="AA48" s="39">
        <f>+AA32-AA47</f>
        <v>51726704</v>
      </c>
    </row>
    <row r="49" spans="1:27" ht="25.5" x14ac:dyDescent="0.25">
      <c r="A49" s="43" t="s">
        <v>74</v>
      </c>
      <c r="B49" s="15" t="s">
        <v>32</v>
      </c>
      <c r="C49" s="20">
        <v>27935</v>
      </c>
      <c r="D49" s="20"/>
      <c r="E49" s="21">
        <v>2925000</v>
      </c>
      <c r="F49" s="22">
        <v>3425000</v>
      </c>
      <c r="G49" s="22"/>
      <c r="H49" s="22"/>
      <c r="I49" s="22"/>
      <c r="J49" s="22"/>
      <c r="K49" s="22">
        <v>282162</v>
      </c>
      <c r="L49" s="22">
        <v>510376</v>
      </c>
      <c r="M49" s="22"/>
      <c r="N49" s="22">
        <v>792538</v>
      </c>
      <c r="O49" s="22"/>
      <c r="P49" s="22"/>
      <c r="Q49" s="22"/>
      <c r="R49" s="22"/>
      <c r="S49" s="22"/>
      <c r="T49" s="22"/>
      <c r="U49" s="22"/>
      <c r="V49" s="22"/>
      <c r="W49" s="22">
        <v>792538</v>
      </c>
      <c r="X49" s="22">
        <v>1712502</v>
      </c>
      <c r="Y49" s="22">
        <v>-919964</v>
      </c>
      <c r="Z49" s="23">
        <v>-53.720462808218613</v>
      </c>
      <c r="AA49" s="20">
        <v>3425000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99875801</v>
      </c>
      <c r="D51" s="48">
        <f t="shared" si="3"/>
        <v>0</v>
      </c>
      <c r="E51" s="49">
        <f t="shared" si="3"/>
        <v>62057441</v>
      </c>
      <c r="F51" s="50">
        <f t="shared" si="3"/>
        <v>55151704</v>
      </c>
      <c r="G51" s="50">
        <f t="shared" si="3"/>
        <v>-19707917</v>
      </c>
      <c r="H51" s="50">
        <f t="shared" si="3"/>
        <v>-13381033</v>
      </c>
      <c r="I51" s="50">
        <f t="shared" si="3"/>
        <v>-4172267</v>
      </c>
      <c r="J51" s="50">
        <f t="shared" si="3"/>
        <v>-37261217</v>
      </c>
      <c r="K51" s="50">
        <f t="shared" si="3"/>
        <v>1082283</v>
      </c>
      <c r="L51" s="50">
        <f t="shared" si="3"/>
        <v>8294906</v>
      </c>
      <c r="M51" s="50">
        <f t="shared" si="3"/>
        <v>12710484</v>
      </c>
      <c r="N51" s="50">
        <f t="shared" si="3"/>
        <v>22087673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-15173544</v>
      </c>
      <c r="X51" s="50">
        <f t="shared" si="3"/>
        <v>27575826</v>
      </c>
      <c r="Y51" s="50">
        <f t="shared" si="3"/>
        <v>-42749370</v>
      </c>
      <c r="Z51" s="51">
        <f>+IF(X51&lt;&gt;0,+(Y51/X51)*100,0)</f>
        <v>-155.02480324614757</v>
      </c>
      <c r="AA51" s="48">
        <f>SUM(AA48:AA50)</f>
        <v>55151704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99875801</v>
      </c>
      <c r="D53" s="54">
        <f>+D51-D52</f>
        <v>0</v>
      </c>
      <c r="E53" s="55">
        <f t="shared" si="4"/>
        <v>62057441</v>
      </c>
      <c r="F53" s="56">
        <f t="shared" si="4"/>
        <v>55151704</v>
      </c>
      <c r="G53" s="56">
        <f t="shared" si="4"/>
        <v>-19707917</v>
      </c>
      <c r="H53" s="56">
        <f t="shared" si="4"/>
        <v>-13381033</v>
      </c>
      <c r="I53" s="56">
        <f t="shared" si="4"/>
        <v>-4172267</v>
      </c>
      <c r="J53" s="56">
        <f t="shared" si="4"/>
        <v>-37261217</v>
      </c>
      <c r="K53" s="56">
        <f t="shared" si="4"/>
        <v>1082283</v>
      </c>
      <c r="L53" s="56">
        <f t="shared" si="4"/>
        <v>8294906</v>
      </c>
      <c r="M53" s="56">
        <f t="shared" si="4"/>
        <v>12710484</v>
      </c>
      <c r="N53" s="56">
        <f t="shared" si="4"/>
        <v>22087673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-15173544</v>
      </c>
      <c r="X53" s="56">
        <f t="shared" si="4"/>
        <v>27575826</v>
      </c>
      <c r="Y53" s="56">
        <f t="shared" si="4"/>
        <v>-42749370</v>
      </c>
      <c r="Z53" s="57">
        <f>+IF(X53&lt;&gt;0,+(Y53/X53)*100,0)</f>
        <v>-155.02480324614757</v>
      </c>
      <c r="AA53" s="54">
        <f>+AA51-AA52</f>
        <v>55151704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99875801</v>
      </c>
      <c r="D56" s="48">
        <f>SUM(D53:D55)</f>
        <v>0</v>
      </c>
      <c r="E56" s="49">
        <f t="shared" si="5"/>
        <v>62057441</v>
      </c>
      <c r="F56" s="50">
        <f t="shared" si="5"/>
        <v>55151704</v>
      </c>
      <c r="G56" s="50">
        <f t="shared" si="5"/>
        <v>-19707917</v>
      </c>
      <c r="H56" s="50">
        <f t="shared" si="5"/>
        <v>-13381033</v>
      </c>
      <c r="I56" s="50">
        <f t="shared" si="5"/>
        <v>-4172267</v>
      </c>
      <c r="J56" s="50">
        <f t="shared" si="5"/>
        <v>-37261217</v>
      </c>
      <c r="K56" s="50">
        <f t="shared" si="5"/>
        <v>1082283</v>
      </c>
      <c r="L56" s="50">
        <f t="shared" si="5"/>
        <v>8294906</v>
      </c>
      <c r="M56" s="50">
        <f t="shared" si="5"/>
        <v>12710484</v>
      </c>
      <c r="N56" s="50">
        <f t="shared" si="5"/>
        <v>22087673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-15173544</v>
      </c>
      <c r="X56" s="50">
        <f t="shared" si="5"/>
        <v>27575826</v>
      </c>
      <c r="Y56" s="50">
        <f t="shared" si="5"/>
        <v>-42749370</v>
      </c>
      <c r="Z56" s="51">
        <f>+IF(X56&lt;&gt;0,+(Y56/X56)*100,0)</f>
        <v>-155.02480324614757</v>
      </c>
      <c r="AA56" s="48">
        <f>SUM(AA53:AA55)</f>
        <v>55151704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99875801</v>
      </c>
      <c r="D59" s="65">
        <f>SUM(D56:D58)</f>
        <v>0</v>
      </c>
      <c r="E59" s="66">
        <f t="shared" si="6"/>
        <v>62057441</v>
      </c>
      <c r="F59" s="67">
        <f t="shared" si="6"/>
        <v>55151704</v>
      </c>
      <c r="G59" s="67">
        <f t="shared" si="6"/>
        <v>-19707917</v>
      </c>
      <c r="H59" s="67">
        <f t="shared" si="6"/>
        <v>-13381033</v>
      </c>
      <c r="I59" s="67">
        <f t="shared" si="6"/>
        <v>-4172267</v>
      </c>
      <c r="J59" s="67">
        <f t="shared" si="6"/>
        <v>-37261217</v>
      </c>
      <c r="K59" s="67">
        <f t="shared" si="6"/>
        <v>1082283</v>
      </c>
      <c r="L59" s="67">
        <f t="shared" si="6"/>
        <v>8294906</v>
      </c>
      <c r="M59" s="67">
        <f t="shared" si="6"/>
        <v>12710484</v>
      </c>
      <c r="N59" s="67">
        <f t="shared" si="6"/>
        <v>22087673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-15173544</v>
      </c>
      <c r="X59" s="67">
        <f t="shared" si="6"/>
        <v>27575826</v>
      </c>
      <c r="Y59" s="67">
        <f t="shared" si="6"/>
        <v>-42749370</v>
      </c>
      <c r="Z59" s="68">
        <f>+IF(X59&lt;&gt;0,+(Y59/X59)*100,0)</f>
        <v>-155.02480324614757</v>
      </c>
      <c r="AA59" s="65">
        <f>SUM(AA56:AA58)</f>
        <v>55151704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131841010</v>
      </c>
      <c r="D6" s="20"/>
      <c r="E6" s="21">
        <v>147247127</v>
      </c>
      <c r="F6" s="22">
        <v>147247127</v>
      </c>
      <c r="G6" s="22">
        <v>15576430</v>
      </c>
      <c r="H6" s="22">
        <v>13687689</v>
      </c>
      <c r="I6" s="22">
        <v>12868623</v>
      </c>
      <c r="J6" s="22">
        <v>42132742</v>
      </c>
      <c r="K6" s="22">
        <v>14538628</v>
      </c>
      <c r="L6" s="22">
        <v>10641738</v>
      </c>
      <c r="M6" s="22">
        <v>12126432</v>
      </c>
      <c r="N6" s="22">
        <v>37306798</v>
      </c>
      <c r="O6" s="22"/>
      <c r="P6" s="22"/>
      <c r="Q6" s="22"/>
      <c r="R6" s="22"/>
      <c r="S6" s="22"/>
      <c r="T6" s="22"/>
      <c r="U6" s="22"/>
      <c r="V6" s="22"/>
      <c r="W6" s="22">
        <v>79439540</v>
      </c>
      <c r="X6" s="22">
        <v>73623557</v>
      </c>
      <c r="Y6" s="22">
        <v>5815983</v>
      </c>
      <c r="Z6" s="23">
        <v>7.8996223993904557</v>
      </c>
      <c r="AA6" s="20">
        <v>147247127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819150</v>
      </c>
      <c r="G13" s="22">
        <v>41344</v>
      </c>
      <c r="H13" s="22">
        <v>43134</v>
      </c>
      <c r="I13" s="22">
        <v>44362</v>
      </c>
      <c r="J13" s="22">
        <v>128840</v>
      </c>
      <c r="K13" s="22">
        <v>39885</v>
      </c>
      <c r="L13" s="22">
        <v>42433</v>
      </c>
      <c r="M13" s="22">
        <v>47294</v>
      </c>
      <c r="N13" s="22">
        <v>129612</v>
      </c>
      <c r="O13" s="22"/>
      <c r="P13" s="22"/>
      <c r="Q13" s="22"/>
      <c r="R13" s="22"/>
      <c r="S13" s="22"/>
      <c r="T13" s="22"/>
      <c r="U13" s="22"/>
      <c r="V13" s="22"/>
      <c r="W13" s="22">
        <v>258452</v>
      </c>
      <c r="X13" s="22">
        <v>409572</v>
      </c>
      <c r="Y13" s="22">
        <v>-151120</v>
      </c>
      <c r="Z13" s="23">
        <v>-36.897053509517249</v>
      </c>
      <c r="AA13" s="20">
        <v>819150</v>
      </c>
    </row>
    <row r="14" spans="1:27" ht="13.5" x14ac:dyDescent="0.25">
      <c r="A14" s="19" t="s">
        <v>42</v>
      </c>
      <c r="B14" s="15" t="s">
        <v>32</v>
      </c>
      <c r="C14" s="20">
        <v>253839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212337</v>
      </c>
      <c r="D22" s="20"/>
      <c r="E22" s="21">
        <v>212000</v>
      </c>
      <c r="F22" s="22">
        <v>212000</v>
      </c>
      <c r="G22" s="22">
        <v>19810</v>
      </c>
      <c r="H22" s="22">
        <v>18979</v>
      </c>
      <c r="I22" s="22">
        <v>18509</v>
      </c>
      <c r="J22" s="22">
        <v>57298</v>
      </c>
      <c r="K22" s="22">
        <v>17752</v>
      </c>
      <c r="L22" s="22">
        <v>17474</v>
      </c>
      <c r="M22" s="22">
        <v>17500</v>
      </c>
      <c r="N22" s="22">
        <v>52726</v>
      </c>
      <c r="O22" s="22"/>
      <c r="P22" s="22"/>
      <c r="Q22" s="22"/>
      <c r="R22" s="22"/>
      <c r="S22" s="22"/>
      <c r="T22" s="22"/>
      <c r="U22" s="22"/>
      <c r="V22" s="22"/>
      <c r="W22" s="22">
        <v>110024</v>
      </c>
      <c r="X22" s="22">
        <v>105998</v>
      </c>
      <c r="Y22" s="22">
        <v>4026</v>
      </c>
      <c r="Z22" s="23">
        <v>3.7981848714126678</v>
      </c>
      <c r="AA22" s="20">
        <v>212000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11418359</v>
      </c>
      <c r="D25" s="20"/>
      <c r="E25" s="21">
        <v>15048574</v>
      </c>
      <c r="F25" s="22">
        <v>15048574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7524286</v>
      </c>
      <c r="Y25" s="22">
        <v>-7524286</v>
      </c>
      <c r="Z25" s="23">
        <v>-100</v>
      </c>
      <c r="AA25" s="20">
        <v>15048574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1547007</v>
      </c>
      <c r="D28" s="20"/>
      <c r="E28" s="21">
        <v>1242694</v>
      </c>
      <c r="F28" s="22">
        <v>1242694</v>
      </c>
      <c r="G28" s="22">
        <v>303137</v>
      </c>
      <c r="H28" s="22">
        <v>128049</v>
      </c>
      <c r="I28" s="22">
        <v>128572</v>
      </c>
      <c r="J28" s="22">
        <v>559758</v>
      </c>
      <c r="K28" s="22">
        <v>117919</v>
      </c>
      <c r="L28" s="22">
        <v>131274</v>
      </c>
      <c r="M28" s="22">
        <v>125959</v>
      </c>
      <c r="N28" s="22">
        <v>375152</v>
      </c>
      <c r="O28" s="22"/>
      <c r="P28" s="22"/>
      <c r="Q28" s="22"/>
      <c r="R28" s="22"/>
      <c r="S28" s="22"/>
      <c r="T28" s="22"/>
      <c r="U28" s="22"/>
      <c r="V28" s="22"/>
      <c r="W28" s="22">
        <v>934910</v>
      </c>
      <c r="X28" s="22">
        <v>621346</v>
      </c>
      <c r="Y28" s="22">
        <v>313564</v>
      </c>
      <c r="Z28" s="23">
        <v>50.465280214244558</v>
      </c>
      <c r="AA28" s="20">
        <v>1242694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145272552</v>
      </c>
      <c r="D32" s="29">
        <f t="shared" ref="D32:Y32" si="0">SUM(D6:D31)</f>
        <v>0</v>
      </c>
      <c r="E32" s="30">
        <f t="shared" si="0"/>
        <v>163750395</v>
      </c>
      <c r="F32" s="31">
        <f t="shared" si="0"/>
        <v>164569545</v>
      </c>
      <c r="G32" s="31">
        <f t="shared" si="0"/>
        <v>15940721</v>
      </c>
      <c r="H32" s="31">
        <f t="shared" si="0"/>
        <v>13877851</v>
      </c>
      <c r="I32" s="31">
        <f t="shared" si="0"/>
        <v>13060066</v>
      </c>
      <c r="J32" s="31">
        <f t="shared" si="0"/>
        <v>42878638</v>
      </c>
      <c r="K32" s="31">
        <f t="shared" si="0"/>
        <v>14714184</v>
      </c>
      <c r="L32" s="31">
        <f t="shared" si="0"/>
        <v>10832919</v>
      </c>
      <c r="M32" s="31">
        <f t="shared" si="0"/>
        <v>12317185</v>
      </c>
      <c r="N32" s="31">
        <f t="shared" si="0"/>
        <v>37864288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80742926</v>
      </c>
      <c r="X32" s="31">
        <f t="shared" si="0"/>
        <v>82284759</v>
      </c>
      <c r="Y32" s="31">
        <f t="shared" si="0"/>
        <v>-1541833</v>
      </c>
      <c r="Z32" s="32">
        <f>+IF(X32&lt;&gt;0,+(Y32/X32)*100,0)</f>
        <v>-1.873777135325875</v>
      </c>
      <c r="AA32" s="29">
        <f>SUM(AA6:AA31)</f>
        <v>164569545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9243747</v>
      </c>
      <c r="D34" s="20"/>
      <c r="E34" s="21">
        <v>9303190</v>
      </c>
      <c r="F34" s="22">
        <v>9303190</v>
      </c>
      <c r="G34" s="22">
        <v>637796</v>
      </c>
      <c r="H34" s="22">
        <v>692763</v>
      </c>
      <c r="I34" s="22">
        <v>876439</v>
      </c>
      <c r="J34" s="22">
        <v>2206998</v>
      </c>
      <c r="K34" s="22">
        <v>736476</v>
      </c>
      <c r="L34" s="22">
        <v>686780</v>
      </c>
      <c r="M34" s="22">
        <v>772473</v>
      </c>
      <c r="N34" s="22">
        <v>2195729</v>
      </c>
      <c r="O34" s="22"/>
      <c r="P34" s="22"/>
      <c r="Q34" s="22"/>
      <c r="R34" s="22"/>
      <c r="S34" s="22"/>
      <c r="T34" s="22"/>
      <c r="U34" s="22"/>
      <c r="V34" s="22"/>
      <c r="W34" s="22">
        <v>4402727</v>
      </c>
      <c r="X34" s="22">
        <v>4651594</v>
      </c>
      <c r="Y34" s="22">
        <v>-248867</v>
      </c>
      <c r="Z34" s="23">
        <v>-5.3501444881045082</v>
      </c>
      <c r="AA34" s="20">
        <v>9303190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101021445</v>
      </c>
      <c r="D36" s="20"/>
      <c r="E36" s="21">
        <v>100717761</v>
      </c>
      <c r="F36" s="22">
        <v>100717761</v>
      </c>
      <c r="G36" s="22"/>
      <c r="H36" s="22">
        <v>16224196</v>
      </c>
      <c r="I36" s="22">
        <v>14558316</v>
      </c>
      <c r="J36" s="22">
        <v>30782512</v>
      </c>
      <c r="K36" s="22">
        <v>7887588</v>
      </c>
      <c r="L36" s="22">
        <v>-14744781</v>
      </c>
      <c r="M36" s="22">
        <v>13174136</v>
      </c>
      <c r="N36" s="22">
        <v>6316943</v>
      </c>
      <c r="O36" s="22"/>
      <c r="P36" s="22"/>
      <c r="Q36" s="22"/>
      <c r="R36" s="22"/>
      <c r="S36" s="22"/>
      <c r="T36" s="22"/>
      <c r="U36" s="22"/>
      <c r="V36" s="22"/>
      <c r="W36" s="22">
        <v>37099455</v>
      </c>
      <c r="X36" s="22">
        <v>50358879</v>
      </c>
      <c r="Y36" s="22">
        <v>-13259424</v>
      </c>
      <c r="Z36" s="23">
        <v>-26.32986329977679</v>
      </c>
      <c r="AA36" s="20">
        <v>100717761</v>
      </c>
    </row>
    <row r="37" spans="1:27" ht="13.5" x14ac:dyDescent="0.25">
      <c r="A37" s="19" t="s">
        <v>63</v>
      </c>
      <c r="B37" s="15" t="s">
        <v>32</v>
      </c>
      <c r="C37" s="20">
        <v>1550179</v>
      </c>
      <c r="D37" s="20"/>
      <c r="E37" s="21">
        <v>1919846</v>
      </c>
      <c r="F37" s="22">
        <v>1919846</v>
      </c>
      <c r="G37" s="22">
        <v>82143</v>
      </c>
      <c r="H37" s="22">
        <v>92596</v>
      </c>
      <c r="I37" s="22">
        <v>147554</v>
      </c>
      <c r="J37" s="22">
        <v>322293</v>
      </c>
      <c r="K37" s="22">
        <v>118216</v>
      </c>
      <c r="L37" s="22">
        <v>103041</v>
      </c>
      <c r="M37" s="22">
        <v>51311</v>
      </c>
      <c r="N37" s="22">
        <v>272568</v>
      </c>
      <c r="O37" s="22"/>
      <c r="P37" s="22"/>
      <c r="Q37" s="22"/>
      <c r="R37" s="22"/>
      <c r="S37" s="22"/>
      <c r="T37" s="22"/>
      <c r="U37" s="22"/>
      <c r="V37" s="22"/>
      <c r="W37" s="22">
        <v>594861</v>
      </c>
      <c r="X37" s="22">
        <v>959918</v>
      </c>
      <c r="Y37" s="22">
        <v>-365057</v>
      </c>
      <c r="Z37" s="23">
        <v>-38.030019230809295</v>
      </c>
      <c r="AA37" s="20">
        <v>1919846</v>
      </c>
    </row>
    <row r="38" spans="1:27" ht="13.5" x14ac:dyDescent="0.25">
      <c r="A38" s="19" t="s">
        <v>64</v>
      </c>
      <c r="B38" s="15" t="s">
        <v>32</v>
      </c>
      <c r="C38" s="20">
        <v>-1133430</v>
      </c>
      <c r="D38" s="20"/>
      <c r="E38" s="21">
        <v>4078630</v>
      </c>
      <c r="F38" s="22">
        <v>4078630</v>
      </c>
      <c r="G38" s="22"/>
      <c r="H38" s="22">
        <v>679772</v>
      </c>
      <c r="I38" s="22">
        <v>339886</v>
      </c>
      <c r="J38" s="22">
        <v>1019658</v>
      </c>
      <c r="K38" s="22">
        <v>339886</v>
      </c>
      <c r="L38" s="22">
        <v>339886</v>
      </c>
      <c r="M38" s="22">
        <v>339886</v>
      </c>
      <c r="N38" s="22">
        <v>1019658</v>
      </c>
      <c r="O38" s="22"/>
      <c r="P38" s="22"/>
      <c r="Q38" s="22"/>
      <c r="R38" s="22"/>
      <c r="S38" s="22"/>
      <c r="T38" s="22"/>
      <c r="U38" s="22"/>
      <c r="V38" s="22"/>
      <c r="W38" s="22">
        <v>2039316</v>
      </c>
      <c r="X38" s="22">
        <v>2039314</v>
      </c>
      <c r="Y38" s="22">
        <v>2</v>
      </c>
      <c r="Z38" s="23"/>
      <c r="AA38" s="20">
        <v>4078630</v>
      </c>
    </row>
    <row r="39" spans="1:27" ht="13.5" x14ac:dyDescent="0.25">
      <c r="A39" s="19" t="s">
        <v>65</v>
      </c>
      <c r="B39" s="15" t="s">
        <v>32</v>
      </c>
      <c r="C39" s="20">
        <v>3726785</v>
      </c>
      <c r="D39" s="20"/>
      <c r="E39" s="21">
        <v>3728903</v>
      </c>
      <c r="F39" s="22">
        <v>3728903</v>
      </c>
      <c r="G39" s="22">
        <v>315611</v>
      </c>
      <c r="H39" s="22">
        <v>392745</v>
      </c>
      <c r="I39" s="22">
        <v>306421</v>
      </c>
      <c r="J39" s="22">
        <v>1014777</v>
      </c>
      <c r="K39" s="22">
        <v>309443</v>
      </c>
      <c r="L39" s="22">
        <v>304397</v>
      </c>
      <c r="M39" s="22">
        <v>313443</v>
      </c>
      <c r="N39" s="22">
        <v>927283</v>
      </c>
      <c r="O39" s="22"/>
      <c r="P39" s="22"/>
      <c r="Q39" s="22"/>
      <c r="R39" s="22"/>
      <c r="S39" s="22"/>
      <c r="T39" s="22"/>
      <c r="U39" s="22"/>
      <c r="V39" s="22"/>
      <c r="W39" s="22">
        <v>1942060</v>
      </c>
      <c r="X39" s="22">
        <v>1864451</v>
      </c>
      <c r="Y39" s="22">
        <v>77609</v>
      </c>
      <c r="Z39" s="23">
        <v>4.1625658169616688</v>
      </c>
      <c r="AA39" s="20">
        <v>3728903</v>
      </c>
    </row>
    <row r="40" spans="1:27" ht="13.5" x14ac:dyDescent="0.25">
      <c r="A40" s="19" t="s">
        <v>40</v>
      </c>
      <c r="B40" s="15" t="s">
        <v>32</v>
      </c>
      <c r="C40" s="20">
        <v>2093025</v>
      </c>
      <c r="D40" s="20"/>
      <c r="E40" s="21">
        <v>2743001</v>
      </c>
      <c r="F40" s="22">
        <v>2743001</v>
      </c>
      <c r="G40" s="22"/>
      <c r="H40" s="22"/>
      <c r="I40" s="22">
        <v>119794</v>
      </c>
      <c r="J40" s="22">
        <v>119794</v>
      </c>
      <c r="K40" s="22"/>
      <c r="L40" s="22"/>
      <c r="M40" s="22">
        <v>571740</v>
      </c>
      <c r="N40" s="22">
        <v>571740</v>
      </c>
      <c r="O40" s="22"/>
      <c r="P40" s="22"/>
      <c r="Q40" s="22"/>
      <c r="R40" s="22"/>
      <c r="S40" s="22"/>
      <c r="T40" s="22"/>
      <c r="U40" s="22"/>
      <c r="V40" s="22"/>
      <c r="W40" s="22">
        <v>691534</v>
      </c>
      <c r="X40" s="22">
        <v>1371497</v>
      </c>
      <c r="Y40" s="22">
        <v>-679963</v>
      </c>
      <c r="Z40" s="23">
        <v>-49.578161672974858</v>
      </c>
      <c r="AA40" s="20">
        <v>2743001</v>
      </c>
    </row>
    <row r="41" spans="1:27" ht="13.5" x14ac:dyDescent="0.25">
      <c r="A41" s="19" t="s">
        <v>66</v>
      </c>
      <c r="B41" s="15" t="s">
        <v>32</v>
      </c>
      <c r="C41" s="20">
        <v>2711816</v>
      </c>
      <c r="D41" s="20"/>
      <c r="E41" s="21">
        <v>2475069</v>
      </c>
      <c r="F41" s="22">
        <v>2475069</v>
      </c>
      <c r="G41" s="22"/>
      <c r="H41" s="22">
        <v>372241</v>
      </c>
      <c r="I41" s="22">
        <v>203256</v>
      </c>
      <c r="J41" s="22">
        <v>575497</v>
      </c>
      <c r="K41" s="22">
        <v>243533</v>
      </c>
      <c r="L41" s="22">
        <v>116965</v>
      </c>
      <c r="M41" s="22">
        <v>213121</v>
      </c>
      <c r="N41" s="22">
        <v>573619</v>
      </c>
      <c r="O41" s="22"/>
      <c r="P41" s="22"/>
      <c r="Q41" s="22"/>
      <c r="R41" s="22"/>
      <c r="S41" s="22"/>
      <c r="T41" s="22"/>
      <c r="U41" s="22"/>
      <c r="V41" s="22"/>
      <c r="W41" s="22">
        <v>1149116</v>
      </c>
      <c r="X41" s="22">
        <v>1237515</v>
      </c>
      <c r="Y41" s="22">
        <v>-88399</v>
      </c>
      <c r="Z41" s="23">
        <v>-7.1432669502995925</v>
      </c>
      <c r="AA41" s="20">
        <v>2475069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</v>
      </c>
      <c r="Y43" s="22">
        <v>-1</v>
      </c>
      <c r="Z43" s="23">
        <v>-100</v>
      </c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6526383</v>
      </c>
      <c r="D44" s="20"/>
      <c r="E44" s="21">
        <v>10186110</v>
      </c>
      <c r="F44" s="22">
        <v>10186110</v>
      </c>
      <c r="G44" s="22">
        <v>16728</v>
      </c>
      <c r="H44" s="22">
        <v>1347140</v>
      </c>
      <c r="I44" s="22">
        <v>1461563</v>
      </c>
      <c r="J44" s="22">
        <v>2825431</v>
      </c>
      <c r="K44" s="22">
        <v>1369689</v>
      </c>
      <c r="L44" s="22">
        <v>1073449</v>
      </c>
      <c r="M44" s="22">
        <v>1613007</v>
      </c>
      <c r="N44" s="22">
        <v>4056145</v>
      </c>
      <c r="O44" s="22"/>
      <c r="P44" s="22"/>
      <c r="Q44" s="22"/>
      <c r="R44" s="22"/>
      <c r="S44" s="22"/>
      <c r="T44" s="22"/>
      <c r="U44" s="22"/>
      <c r="V44" s="22"/>
      <c r="W44" s="22">
        <v>6881576</v>
      </c>
      <c r="X44" s="22">
        <v>5093016</v>
      </c>
      <c r="Y44" s="22">
        <v>1788560</v>
      </c>
      <c r="Z44" s="23">
        <v>35.117894779831829</v>
      </c>
      <c r="AA44" s="20">
        <v>10186110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125739950</v>
      </c>
      <c r="D47" s="29">
        <f t="shared" ref="D47:Y47" si="1">SUM(D34:D46)</f>
        <v>0</v>
      </c>
      <c r="E47" s="30">
        <f t="shared" si="1"/>
        <v>135152511</v>
      </c>
      <c r="F47" s="31">
        <f t="shared" si="1"/>
        <v>135152511</v>
      </c>
      <c r="G47" s="31">
        <f t="shared" si="1"/>
        <v>1052278</v>
      </c>
      <c r="H47" s="31">
        <f t="shared" si="1"/>
        <v>19801453</v>
      </c>
      <c r="I47" s="31">
        <f t="shared" si="1"/>
        <v>18013229</v>
      </c>
      <c r="J47" s="31">
        <f t="shared" si="1"/>
        <v>38866960</v>
      </c>
      <c r="K47" s="31">
        <f t="shared" si="1"/>
        <v>11004831</v>
      </c>
      <c r="L47" s="31">
        <f t="shared" si="1"/>
        <v>-12120263</v>
      </c>
      <c r="M47" s="31">
        <f t="shared" si="1"/>
        <v>17049117</v>
      </c>
      <c r="N47" s="31">
        <f t="shared" si="1"/>
        <v>15933685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54800645</v>
      </c>
      <c r="X47" s="31">
        <f t="shared" si="1"/>
        <v>67576185</v>
      </c>
      <c r="Y47" s="31">
        <f t="shared" si="1"/>
        <v>-12775540</v>
      </c>
      <c r="Z47" s="32">
        <f>+IF(X47&lt;&gt;0,+(Y47/X47)*100,0)</f>
        <v>-18.905388044619563</v>
      </c>
      <c r="AA47" s="29">
        <f>SUM(AA34:AA46)</f>
        <v>135152511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19532602</v>
      </c>
      <c r="D48" s="39">
        <f t="shared" si="2"/>
        <v>0</v>
      </c>
      <c r="E48" s="40">
        <f t="shared" si="2"/>
        <v>28597884</v>
      </c>
      <c r="F48" s="41">
        <f t="shared" si="2"/>
        <v>29417034</v>
      </c>
      <c r="G48" s="41">
        <f t="shared" si="2"/>
        <v>14888443</v>
      </c>
      <c r="H48" s="41">
        <f t="shared" si="2"/>
        <v>-5923602</v>
      </c>
      <c r="I48" s="41">
        <f t="shared" si="2"/>
        <v>-4953163</v>
      </c>
      <c r="J48" s="41">
        <f t="shared" si="2"/>
        <v>4011678</v>
      </c>
      <c r="K48" s="41">
        <f t="shared" si="2"/>
        <v>3709353</v>
      </c>
      <c r="L48" s="41">
        <f t="shared" si="2"/>
        <v>22953182</v>
      </c>
      <c r="M48" s="41">
        <f t="shared" si="2"/>
        <v>-4731932</v>
      </c>
      <c r="N48" s="41">
        <f t="shared" si="2"/>
        <v>21930603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25942281</v>
      </c>
      <c r="X48" s="41">
        <f t="shared" si="2"/>
        <v>14708574</v>
      </c>
      <c r="Y48" s="41">
        <f t="shared" si="2"/>
        <v>11233707</v>
      </c>
      <c r="Z48" s="42">
        <f>+IF(X48&lt;&gt;0,+(Y48/X48)*100,0)</f>
        <v>76.375228489179165</v>
      </c>
      <c r="AA48" s="39">
        <f>+AA32-AA47</f>
        <v>29417034</v>
      </c>
    </row>
    <row r="49" spans="1:27" ht="25.5" x14ac:dyDescent="0.25">
      <c r="A49" s="43" t="s">
        <v>74</v>
      </c>
      <c r="B49" s="15" t="s">
        <v>32</v>
      </c>
      <c r="C49" s="20">
        <v>3696499</v>
      </c>
      <c r="D49" s="20"/>
      <c r="E49" s="21">
        <v>5141740</v>
      </c>
      <c r="F49" s="22">
        <v>5141740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2570872</v>
      </c>
      <c r="Y49" s="22">
        <v>-2570872</v>
      </c>
      <c r="Z49" s="23">
        <v>-100</v>
      </c>
      <c r="AA49" s="20">
        <v>5141740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23229101</v>
      </c>
      <c r="D51" s="48">
        <f t="shared" si="3"/>
        <v>0</v>
      </c>
      <c r="E51" s="49">
        <f t="shared" si="3"/>
        <v>33739624</v>
      </c>
      <c r="F51" s="50">
        <f t="shared" si="3"/>
        <v>34558774</v>
      </c>
      <c r="G51" s="50">
        <f t="shared" si="3"/>
        <v>14888443</v>
      </c>
      <c r="H51" s="50">
        <f t="shared" si="3"/>
        <v>-5923602</v>
      </c>
      <c r="I51" s="50">
        <f t="shared" si="3"/>
        <v>-4953163</v>
      </c>
      <c r="J51" s="50">
        <f t="shared" si="3"/>
        <v>4011678</v>
      </c>
      <c r="K51" s="50">
        <f t="shared" si="3"/>
        <v>3709353</v>
      </c>
      <c r="L51" s="50">
        <f t="shared" si="3"/>
        <v>22953182</v>
      </c>
      <c r="M51" s="50">
        <f t="shared" si="3"/>
        <v>-4731932</v>
      </c>
      <c r="N51" s="50">
        <f t="shared" si="3"/>
        <v>21930603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25942281</v>
      </c>
      <c r="X51" s="50">
        <f t="shared" si="3"/>
        <v>17279446</v>
      </c>
      <c r="Y51" s="50">
        <f t="shared" si="3"/>
        <v>8662835</v>
      </c>
      <c r="Z51" s="51">
        <f>+IF(X51&lt;&gt;0,+(Y51/X51)*100,0)</f>
        <v>50.133754288187248</v>
      </c>
      <c r="AA51" s="48">
        <f>SUM(AA48:AA50)</f>
        <v>34558774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23229101</v>
      </c>
      <c r="D53" s="54">
        <f>+D51-D52</f>
        <v>0</v>
      </c>
      <c r="E53" s="55">
        <f t="shared" si="4"/>
        <v>33739624</v>
      </c>
      <c r="F53" s="56">
        <f t="shared" si="4"/>
        <v>34558774</v>
      </c>
      <c r="G53" s="56">
        <f t="shared" si="4"/>
        <v>14888443</v>
      </c>
      <c r="H53" s="56">
        <f t="shared" si="4"/>
        <v>-5923602</v>
      </c>
      <c r="I53" s="56">
        <f t="shared" si="4"/>
        <v>-4953163</v>
      </c>
      <c r="J53" s="56">
        <f t="shared" si="4"/>
        <v>4011678</v>
      </c>
      <c r="K53" s="56">
        <f t="shared" si="4"/>
        <v>3709353</v>
      </c>
      <c r="L53" s="56">
        <f t="shared" si="4"/>
        <v>22953182</v>
      </c>
      <c r="M53" s="56">
        <f t="shared" si="4"/>
        <v>-4731932</v>
      </c>
      <c r="N53" s="56">
        <f t="shared" si="4"/>
        <v>21930603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25942281</v>
      </c>
      <c r="X53" s="56">
        <f t="shared" si="4"/>
        <v>17279446</v>
      </c>
      <c r="Y53" s="56">
        <f t="shared" si="4"/>
        <v>8662835</v>
      </c>
      <c r="Z53" s="57">
        <f>+IF(X53&lt;&gt;0,+(Y53/X53)*100,0)</f>
        <v>50.133754288187248</v>
      </c>
      <c r="AA53" s="54">
        <f>+AA51-AA52</f>
        <v>34558774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23229101</v>
      </c>
      <c r="D56" s="48">
        <f>SUM(D53:D55)</f>
        <v>0</v>
      </c>
      <c r="E56" s="49">
        <f t="shared" si="5"/>
        <v>33739624</v>
      </c>
      <c r="F56" s="50">
        <f t="shared" si="5"/>
        <v>34558774</v>
      </c>
      <c r="G56" s="50">
        <f t="shared" si="5"/>
        <v>14888443</v>
      </c>
      <c r="H56" s="50">
        <f t="shared" si="5"/>
        <v>-5923602</v>
      </c>
      <c r="I56" s="50">
        <f t="shared" si="5"/>
        <v>-4953163</v>
      </c>
      <c r="J56" s="50">
        <f t="shared" si="5"/>
        <v>4011678</v>
      </c>
      <c r="K56" s="50">
        <f t="shared" si="5"/>
        <v>3709353</v>
      </c>
      <c r="L56" s="50">
        <f t="shared" si="5"/>
        <v>22953182</v>
      </c>
      <c r="M56" s="50">
        <f t="shared" si="5"/>
        <v>-4731932</v>
      </c>
      <c r="N56" s="50">
        <f t="shared" si="5"/>
        <v>21930603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25942281</v>
      </c>
      <c r="X56" s="50">
        <f t="shared" si="5"/>
        <v>17279446</v>
      </c>
      <c r="Y56" s="50">
        <f t="shared" si="5"/>
        <v>8662835</v>
      </c>
      <c r="Z56" s="51">
        <f>+IF(X56&lt;&gt;0,+(Y56/X56)*100,0)</f>
        <v>50.133754288187248</v>
      </c>
      <c r="AA56" s="48">
        <f>SUM(AA53:AA55)</f>
        <v>34558774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23229101</v>
      </c>
      <c r="D59" s="65">
        <f>SUM(D56:D58)</f>
        <v>0</v>
      </c>
      <c r="E59" s="66">
        <f t="shared" si="6"/>
        <v>33739624</v>
      </c>
      <c r="F59" s="67">
        <f t="shared" si="6"/>
        <v>34558774</v>
      </c>
      <c r="G59" s="67">
        <f t="shared" si="6"/>
        <v>14888443</v>
      </c>
      <c r="H59" s="67">
        <f t="shared" si="6"/>
        <v>-5923602</v>
      </c>
      <c r="I59" s="67">
        <f t="shared" si="6"/>
        <v>-4953163</v>
      </c>
      <c r="J59" s="67">
        <f t="shared" si="6"/>
        <v>4011678</v>
      </c>
      <c r="K59" s="67">
        <f t="shared" si="6"/>
        <v>3709353</v>
      </c>
      <c r="L59" s="67">
        <f t="shared" si="6"/>
        <v>22953182</v>
      </c>
      <c r="M59" s="67">
        <f t="shared" si="6"/>
        <v>-4731932</v>
      </c>
      <c r="N59" s="67">
        <f t="shared" si="6"/>
        <v>21930603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25942281</v>
      </c>
      <c r="X59" s="67">
        <f t="shared" si="6"/>
        <v>17279446</v>
      </c>
      <c r="Y59" s="67">
        <f t="shared" si="6"/>
        <v>8662835</v>
      </c>
      <c r="Z59" s="68">
        <f>+IF(X59&lt;&gt;0,+(Y59/X59)*100,0)</f>
        <v>50.133754288187248</v>
      </c>
      <c r="AA59" s="65">
        <f>SUM(AA56:AA58)</f>
        <v>34558774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606822813</v>
      </c>
      <c r="D6" s="20"/>
      <c r="E6" s="21">
        <v>635947200</v>
      </c>
      <c r="F6" s="22">
        <v>635947200</v>
      </c>
      <c r="G6" s="22">
        <v>59622491</v>
      </c>
      <c r="H6" s="22">
        <v>61721223</v>
      </c>
      <c r="I6" s="22">
        <v>59128841</v>
      </c>
      <c r="J6" s="22">
        <v>180472555</v>
      </c>
      <c r="K6" s="22">
        <v>56181035</v>
      </c>
      <c r="L6" s="22">
        <v>54105276</v>
      </c>
      <c r="M6" s="22">
        <v>54922800</v>
      </c>
      <c r="N6" s="22">
        <v>165209111</v>
      </c>
      <c r="O6" s="22"/>
      <c r="P6" s="22"/>
      <c r="Q6" s="22"/>
      <c r="R6" s="22"/>
      <c r="S6" s="22"/>
      <c r="T6" s="22"/>
      <c r="U6" s="22"/>
      <c r="V6" s="22"/>
      <c r="W6" s="22">
        <v>345681666</v>
      </c>
      <c r="X6" s="22">
        <v>317973582</v>
      </c>
      <c r="Y6" s="22">
        <v>27708084</v>
      </c>
      <c r="Z6" s="23">
        <v>8.7139578784252585</v>
      </c>
      <c r="AA6" s="20">
        <v>635947200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658874</v>
      </c>
      <c r="D19" s="20"/>
      <c r="E19" s="21">
        <v>318000</v>
      </c>
      <c r="F19" s="22">
        <v>318000</v>
      </c>
      <c r="G19" s="22"/>
      <c r="H19" s="22">
        <v>39949</v>
      </c>
      <c r="I19" s="22">
        <v>39</v>
      </c>
      <c r="J19" s="22">
        <v>39988</v>
      </c>
      <c r="K19" s="22">
        <v>79353</v>
      </c>
      <c r="L19" s="22">
        <v>8535</v>
      </c>
      <c r="M19" s="22">
        <v>68303</v>
      </c>
      <c r="N19" s="22">
        <v>156191</v>
      </c>
      <c r="O19" s="22"/>
      <c r="P19" s="22"/>
      <c r="Q19" s="22"/>
      <c r="R19" s="22"/>
      <c r="S19" s="22"/>
      <c r="T19" s="22"/>
      <c r="U19" s="22"/>
      <c r="V19" s="22"/>
      <c r="W19" s="22">
        <v>196179</v>
      </c>
      <c r="X19" s="22">
        <v>159000</v>
      </c>
      <c r="Y19" s="22">
        <v>37179</v>
      </c>
      <c r="Z19" s="23">
        <v>23.38301886792453</v>
      </c>
      <c r="AA19" s="20">
        <v>318000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234813</v>
      </c>
      <c r="D23" s="20"/>
      <c r="E23" s="21">
        <v>291000</v>
      </c>
      <c r="F23" s="22">
        <v>291000</v>
      </c>
      <c r="G23" s="22">
        <v>20671</v>
      </c>
      <c r="H23" s="22">
        <v>21162</v>
      </c>
      <c r="I23" s="22">
        <v>142428</v>
      </c>
      <c r="J23" s="22">
        <v>184261</v>
      </c>
      <c r="K23" s="22">
        <v>25314</v>
      </c>
      <c r="L23" s="22">
        <v>30203</v>
      </c>
      <c r="M23" s="22">
        <v>13238</v>
      </c>
      <c r="N23" s="22">
        <v>68755</v>
      </c>
      <c r="O23" s="22"/>
      <c r="P23" s="22"/>
      <c r="Q23" s="22"/>
      <c r="R23" s="22"/>
      <c r="S23" s="22"/>
      <c r="T23" s="22"/>
      <c r="U23" s="22"/>
      <c r="V23" s="22"/>
      <c r="W23" s="22">
        <v>253016</v>
      </c>
      <c r="X23" s="22">
        <v>145500</v>
      </c>
      <c r="Y23" s="22">
        <v>107516</v>
      </c>
      <c r="Z23" s="23">
        <v>73.894158075601382</v>
      </c>
      <c r="AA23" s="20">
        <v>291000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28658131</v>
      </c>
      <c r="D25" s="20"/>
      <c r="E25" s="21">
        <v>33457900</v>
      </c>
      <c r="F25" s="22">
        <v>33457900</v>
      </c>
      <c r="G25" s="22">
        <v>13940626</v>
      </c>
      <c r="H25" s="22"/>
      <c r="I25" s="22"/>
      <c r="J25" s="22">
        <v>13940626</v>
      </c>
      <c r="K25" s="22"/>
      <c r="L25" s="22"/>
      <c r="M25" s="22">
        <v>11152699</v>
      </c>
      <c r="N25" s="22">
        <v>11152699</v>
      </c>
      <c r="O25" s="22"/>
      <c r="P25" s="22"/>
      <c r="Q25" s="22"/>
      <c r="R25" s="22"/>
      <c r="S25" s="22"/>
      <c r="T25" s="22"/>
      <c r="U25" s="22"/>
      <c r="V25" s="22"/>
      <c r="W25" s="22">
        <v>25093325</v>
      </c>
      <c r="X25" s="22">
        <v>16728948</v>
      </c>
      <c r="Y25" s="22">
        <v>8364377</v>
      </c>
      <c r="Z25" s="23">
        <v>49.999420166767209</v>
      </c>
      <c r="AA25" s="20">
        <v>33457900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636374631</v>
      </c>
      <c r="D32" s="29">
        <f t="shared" ref="D32:Y32" si="0">SUM(D6:D31)</f>
        <v>0</v>
      </c>
      <c r="E32" s="30">
        <f t="shared" si="0"/>
        <v>670014100</v>
      </c>
      <c r="F32" s="31">
        <f t="shared" si="0"/>
        <v>670014100</v>
      </c>
      <c r="G32" s="31">
        <f t="shared" si="0"/>
        <v>73583788</v>
      </c>
      <c r="H32" s="31">
        <f t="shared" si="0"/>
        <v>61782334</v>
      </c>
      <c r="I32" s="31">
        <f t="shared" si="0"/>
        <v>59271308</v>
      </c>
      <c r="J32" s="31">
        <f t="shared" si="0"/>
        <v>194637430</v>
      </c>
      <c r="K32" s="31">
        <f t="shared" si="0"/>
        <v>56285702</v>
      </c>
      <c r="L32" s="31">
        <f t="shared" si="0"/>
        <v>54144014</v>
      </c>
      <c r="M32" s="31">
        <f t="shared" si="0"/>
        <v>66157040</v>
      </c>
      <c r="N32" s="31">
        <f t="shared" si="0"/>
        <v>176586756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371224186</v>
      </c>
      <c r="X32" s="31">
        <f t="shared" si="0"/>
        <v>335007030</v>
      </c>
      <c r="Y32" s="31">
        <f t="shared" si="0"/>
        <v>36217156</v>
      </c>
      <c r="Z32" s="32">
        <f>+IF(X32&lt;&gt;0,+(Y32/X32)*100,0)</f>
        <v>10.810864476485763</v>
      </c>
      <c r="AA32" s="29">
        <f>SUM(AA6:AA31)</f>
        <v>670014100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30398850</v>
      </c>
      <c r="D34" s="20"/>
      <c r="E34" s="21">
        <v>34386403</v>
      </c>
      <c r="F34" s="22">
        <v>34386403</v>
      </c>
      <c r="G34" s="22">
        <v>1843472</v>
      </c>
      <c r="H34" s="22">
        <v>2150261</v>
      </c>
      <c r="I34" s="22">
        <v>2680828</v>
      </c>
      <c r="J34" s="22">
        <v>6674561</v>
      </c>
      <c r="K34" s="22">
        <v>2549870</v>
      </c>
      <c r="L34" s="22">
        <v>3756756</v>
      </c>
      <c r="M34" s="22">
        <v>2571374</v>
      </c>
      <c r="N34" s="22">
        <v>8878000</v>
      </c>
      <c r="O34" s="22"/>
      <c r="P34" s="22"/>
      <c r="Q34" s="22"/>
      <c r="R34" s="22"/>
      <c r="S34" s="22"/>
      <c r="T34" s="22"/>
      <c r="U34" s="22"/>
      <c r="V34" s="22"/>
      <c r="W34" s="22">
        <v>15552561</v>
      </c>
      <c r="X34" s="22">
        <v>17193102</v>
      </c>
      <c r="Y34" s="22">
        <v>-1640541</v>
      </c>
      <c r="Z34" s="23">
        <v>-9.5418557977495855</v>
      </c>
      <c r="AA34" s="20">
        <v>34386403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444223059</v>
      </c>
      <c r="D36" s="20"/>
      <c r="E36" s="21">
        <v>484476513</v>
      </c>
      <c r="F36" s="22">
        <v>484476513</v>
      </c>
      <c r="G36" s="22">
        <v>17756</v>
      </c>
      <c r="H36" s="22">
        <v>62864448</v>
      </c>
      <c r="I36" s="22">
        <v>44941383</v>
      </c>
      <c r="J36" s="22">
        <v>107823587</v>
      </c>
      <c r="K36" s="22">
        <v>35577037</v>
      </c>
      <c r="L36" s="22">
        <v>35479920</v>
      </c>
      <c r="M36" s="22">
        <v>34135895</v>
      </c>
      <c r="N36" s="22">
        <v>105192852</v>
      </c>
      <c r="O36" s="22"/>
      <c r="P36" s="22"/>
      <c r="Q36" s="22"/>
      <c r="R36" s="22"/>
      <c r="S36" s="22"/>
      <c r="T36" s="22"/>
      <c r="U36" s="22"/>
      <c r="V36" s="22"/>
      <c r="W36" s="22">
        <v>213016439</v>
      </c>
      <c r="X36" s="22">
        <v>242238246</v>
      </c>
      <c r="Y36" s="22">
        <v>-29221807</v>
      </c>
      <c r="Z36" s="23">
        <v>-12.063250738696317</v>
      </c>
      <c r="AA36" s="20">
        <v>484476513</v>
      </c>
    </row>
    <row r="37" spans="1:27" ht="13.5" x14ac:dyDescent="0.25">
      <c r="A37" s="19" t="s">
        <v>63</v>
      </c>
      <c r="B37" s="15" t="s">
        <v>32</v>
      </c>
      <c r="C37" s="20">
        <v>13984389</v>
      </c>
      <c r="D37" s="20"/>
      <c r="E37" s="21">
        <v>9142779</v>
      </c>
      <c r="F37" s="22">
        <v>9142779</v>
      </c>
      <c r="G37" s="22">
        <v>192890</v>
      </c>
      <c r="H37" s="22">
        <v>541313</v>
      </c>
      <c r="I37" s="22">
        <v>701090</v>
      </c>
      <c r="J37" s="22">
        <v>1435293</v>
      </c>
      <c r="K37" s="22">
        <v>1053688</v>
      </c>
      <c r="L37" s="22">
        <v>499868</v>
      </c>
      <c r="M37" s="22">
        <v>919265</v>
      </c>
      <c r="N37" s="22">
        <v>2472821</v>
      </c>
      <c r="O37" s="22"/>
      <c r="P37" s="22"/>
      <c r="Q37" s="22"/>
      <c r="R37" s="22"/>
      <c r="S37" s="22"/>
      <c r="T37" s="22"/>
      <c r="U37" s="22"/>
      <c r="V37" s="22"/>
      <c r="W37" s="22">
        <v>3908114</v>
      </c>
      <c r="X37" s="22">
        <v>4571364</v>
      </c>
      <c r="Y37" s="22">
        <v>-663250</v>
      </c>
      <c r="Z37" s="23">
        <v>-14.508798686781452</v>
      </c>
      <c r="AA37" s="20">
        <v>9142779</v>
      </c>
    </row>
    <row r="38" spans="1:27" ht="13.5" x14ac:dyDescent="0.25">
      <c r="A38" s="19" t="s">
        <v>64</v>
      </c>
      <c r="B38" s="15" t="s">
        <v>32</v>
      </c>
      <c r="C38" s="20">
        <v>6489332</v>
      </c>
      <c r="D38" s="20"/>
      <c r="E38" s="21">
        <v>3014708</v>
      </c>
      <c r="F38" s="22">
        <v>3014708</v>
      </c>
      <c r="G38" s="22">
        <v>251226</v>
      </c>
      <c r="H38" s="22">
        <v>251226</v>
      </c>
      <c r="I38" s="22">
        <v>251226</v>
      </c>
      <c r="J38" s="22">
        <v>753678</v>
      </c>
      <c r="K38" s="22">
        <v>251226</v>
      </c>
      <c r="L38" s="22">
        <v>251226</v>
      </c>
      <c r="M38" s="22">
        <v>251226</v>
      </c>
      <c r="N38" s="22">
        <v>753678</v>
      </c>
      <c r="O38" s="22"/>
      <c r="P38" s="22"/>
      <c r="Q38" s="22"/>
      <c r="R38" s="22"/>
      <c r="S38" s="22"/>
      <c r="T38" s="22"/>
      <c r="U38" s="22"/>
      <c r="V38" s="22"/>
      <c r="W38" s="22">
        <v>1507356</v>
      </c>
      <c r="X38" s="22">
        <v>1507350</v>
      </c>
      <c r="Y38" s="22">
        <v>6</v>
      </c>
      <c r="Z38" s="23"/>
      <c r="AA38" s="20">
        <v>3014708</v>
      </c>
    </row>
    <row r="39" spans="1:27" ht="13.5" x14ac:dyDescent="0.25">
      <c r="A39" s="19" t="s">
        <v>65</v>
      </c>
      <c r="B39" s="15" t="s">
        <v>32</v>
      </c>
      <c r="C39" s="20">
        <v>27982156</v>
      </c>
      <c r="D39" s="20"/>
      <c r="E39" s="21">
        <v>28051061</v>
      </c>
      <c r="F39" s="22">
        <v>28051061</v>
      </c>
      <c r="G39" s="22">
        <v>2337588</v>
      </c>
      <c r="H39" s="22">
        <v>2337588</v>
      </c>
      <c r="I39" s="22">
        <v>2337590</v>
      </c>
      <c r="J39" s="22">
        <v>7012766</v>
      </c>
      <c r="K39" s="22">
        <v>2337590</v>
      </c>
      <c r="L39" s="22">
        <v>2337590</v>
      </c>
      <c r="M39" s="22">
        <v>2337590</v>
      </c>
      <c r="N39" s="22">
        <v>7012770</v>
      </c>
      <c r="O39" s="22"/>
      <c r="P39" s="22"/>
      <c r="Q39" s="22"/>
      <c r="R39" s="22"/>
      <c r="S39" s="22"/>
      <c r="T39" s="22"/>
      <c r="U39" s="22"/>
      <c r="V39" s="22"/>
      <c r="W39" s="22">
        <v>14025536</v>
      </c>
      <c r="X39" s="22">
        <v>14025498</v>
      </c>
      <c r="Y39" s="22">
        <v>38</v>
      </c>
      <c r="Z39" s="23"/>
      <c r="AA39" s="20">
        <v>28051061</v>
      </c>
    </row>
    <row r="40" spans="1:27" ht="13.5" x14ac:dyDescent="0.25">
      <c r="A40" s="19" t="s">
        <v>40</v>
      </c>
      <c r="B40" s="15" t="s">
        <v>32</v>
      </c>
      <c r="C40" s="20">
        <v>14772543</v>
      </c>
      <c r="D40" s="20"/>
      <c r="E40" s="21">
        <v>14340000</v>
      </c>
      <c r="F40" s="22">
        <v>14340000</v>
      </c>
      <c r="G40" s="22"/>
      <c r="H40" s="22">
        <v>150875</v>
      </c>
      <c r="I40" s="22">
        <v>255004</v>
      </c>
      <c r="J40" s="22">
        <v>405879</v>
      </c>
      <c r="K40" s="22"/>
      <c r="L40" s="22">
        <v>159686</v>
      </c>
      <c r="M40" s="22">
        <v>6257314</v>
      </c>
      <c r="N40" s="22">
        <v>6417000</v>
      </c>
      <c r="O40" s="22"/>
      <c r="P40" s="22"/>
      <c r="Q40" s="22"/>
      <c r="R40" s="22"/>
      <c r="S40" s="22"/>
      <c r="T40" s="22"/>
      <c r="U40" s="22"/>
      <c r="V40" s="22"/>
      <c r="W40" s="22">
        <v>6822879</v>
      </c>
      <c r="X40" s="22">
        <v>7169996</v>
      </c>
      <c r="Y40" s="22">
        <v>-347117</v>
      </c>
      <c r="Z40" s="23">
        <v>-4.8412439839575923</v>
      </c>
      <c r="AA40" s="20">
        <v>14340000</v>
      </c>
    </row>
    <row r="41" spans="1:27" ht="13.5" x14ac:dyDescent="0.25">
      <c r="A41" s="19" t="s">
        <v>66</v>
      </c>
      <c r="B41" s="15" t="s">
        <v>32</v>
      </c>
      <c r="C41" s="20">
        <v>4560919</v>
      </c>
      <c r="D41" s="20"/>
      <c r="E41" s="21">
        <v>8583125</v>
      </c>
      <c r="F41" s="22">
        <v>8583125</v>
      </c>
      <c r="G41" s="22"/>
      <c r="H41" s="22">
        <v>71853</v>
      </c>
      <c r="I41" s="22">
        <v>106541</v>
      </c>
      <c r="J41" s="22">
        <v>178394</v>
      </c>
      <c r="K41" s="22">
        <v>334605</v>
      </c>
      <c r="L41" s="22">
        <v>208217</v>
      </c>
      <c r="M41" s="22">
        <v>639422</v>
      </c>
      <c r="N41" s="22">
        <v>1182244</v>
      </c>
      <c r="O41" s="22"/>
      <c r="P41" s="22"/>
      <c r="Q41" s="22"/>
      <c r="R41" s="22"/>
      <c r="S41" s="22"/>
      <c r="T41" s="22"/>
      <c r="U41" s="22"/>
      <c r="V41" s="22"/>
      <c r="W41" s="22">
        <v>1360638</v>
      </c>
      <c r="X41" s="22">
        <v>4291526</v>
      </c>
      <c r="Y41" s="22">
        <v>-2930888</v>
      </c>
      <c r="Z41" s="23">
        <v>-68.294774399595866</v>
      </c>
      <c r="AA41" s="20">
        <v>8583125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10109421</v>
      </c>
      <c r="D43" s="20"/>
      <c r="E43" s="21">
        <v>2002806</v>
      </c>
      <c r="F43" s="22">
        <v>2002806</v>
      </c>
      <c r="G43" s="22"/>
      <c r="H43" s="22"/>
      <c r="I43" s="22"/>
      <c r="J43" s="22"/>
      <c r="K43" s="22">
        <v>-5472</v>
      </c>
      <c r="L43" s="22">
        <v>9065596</v>
      </c>
      <c r="M43" s="22"/>
      <c r="N43" s="22">
        <v>9060124</v>
      </c>
      <c r="O43" s="22"/>
      <c r="P43" s="22"/>
      <c r="Q43" s="22"/>
      <c r="R43" s="22"/>
      <c r="S43" s="22"/>
      <c r="T43" s="22"/>
      <c r="U43" s="22"/>
      <c r="V43" s="22"/>
      <c r="W43" s="22">
        <v>9060124</v>
      </c>
      <c r="X43" s="22">
        <v>1001400</v>
      </c>
      <c r="Y43" s="22">
        <v>8058724</v>
      </c>
      <c r="Z43" s="23">
        <v>804.74575594168164</v>
      </c>
      <c r="AA43" s="20">
        <v>2002806</v>
      </c>
    </row>
    <row r="44" spans="1:27" ht="13.5" x14ac:dyDescent="0.25">
      <c r="A44" s="19" t="s">
        <v>69</v>
      </c>
      <c r="B44" s="15" t="s">
        <v>32</v>
      </c>
      <c r="C44" s="20">
        <v>1143084</v>
      </c>
      <c r="D44" s="20"/>
      <c r="E44" s="21">
        <v>1412263</v>
      </c>
      <c r="F44" s="22">
        <v>1412263</v>
      </c>
      <c r="G44" s="22">
        <v>71756</v>
      </c>
      <c r="H44" s="22">
        <v>63351</v>
      </c>
      <c r="I44" s="22">
        <v>115830</v>
      </c>
      <c r="J44" s="22">
        <v>250937</v>
      </c>
      <c r="K44" s="22">
        <v>160036</v>
      </c>
      <c r="L44" s="22">
        <v>105115</v>
      </c>
      <c r="M44" s="22">
        <v>62053</v>
      </c>
      <c r="N44" s="22">
        <v>327204</v>
      </c>
      <c r="O44" s="22"/>
      <c r="P44" s="22"/>
      <c r="Q44" s="22"/>
      <c r="R44" s="22"/>
      <c r="S44" s="22"/>
      <c r="T44" s="22"/>
      <c r="U44" s="22"/>
      <c r="V44" s="22"/>
      <c r="W44" s="22">
        <v>578141</v>
      </c>
      <c r="X44" s="22">
        <v>706086</v>
      </c>
      <c r="Y44" s="22">
        <v>-127945</v>
      </c>
      <c r="Z44" s="23">
        <v>-18.120313956090335</v>
      </c>
      <c r="AA44" s="20">
        <v>1412263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553663753</v>
      </c>
      <c r="D47" s="29">
        <f t="shared" ref="D47:Y47" si="1">SUM(D34:D46)</f>
        <v>0</v>
      </c>
      <c r="E47" s="30">
        <f t="shared" si="1"/>
        <v>585409658</v>
      </c>
      <c r="F47" s="31">
        <f t="shared" si="1"/>
        <v>585409658</v>
      </c>
      <c r="G47" s="31">
        <f t="shared" si="1"/>
        <v>4714688</v>
      </c>
      <c r="H47" s="31">
        <f t="shared" si="1"/>
        <v>68430915</v>
      </c>
      <c r="I47" s="31">
        <f t="shared" si="1"/>
        <v>51389492</v>
      </c>
      <c r="J47" s="31">
        <f t="shared" si="1"/>
        <v>124535095</v>
      </c>
      <c r="K47" s="31">
        <f t="shared" si="1"/>
        <v>42258580</v>
      </c>
      <c r="L47" s="31">
        <f t="shared" si="1"/>
        <v>51863974</v>
      </c>
      <c r="M47" s="31">
        <f t="shared" si="1"/>
        <v>47174139</v>
      </c>
      <c r="N47" s="31">
        <f t="shared" si="1"/>
        <v>141296693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265831788</v>
      </c>
      <c r="X47" s="31">
        <f t="shared" si="1"/>
        <v>292704568</v>
      </c>
      <c r="Y47" s="31">
        <f t="shared" si="1"/>
        <v>-26872780</v>
      </c>
      <c r="Z47" s="32">
        <f>+IF(X47&lt;&gt;0,+(Y47/X47)*100,0)</f>
        <v>-9.1808543281770714</v>
      </c>
      <c r="AA47" s="29">
        <f>SUM(AA34:AA46)</f>
        <v>585409658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82710878</v>
      </c>
      <c r="D48" s="39">
        <f t="shared" si="2"/>
        <v>0</v>
      </c>
      <c r="E48" s="40">
        <f t="shared" si="2"/>
        <v>84604442</v>
      </c>
      <c r="F48" s="41">
        <f t="shared" si="2"/>
        <v>84604442</v>
      </c>
      <c r="G48" s="41">
        <f t="shared" si="2"/>
        <v>68869100</v>
      </c>
      <c r="H48" s="41">
        <f t="shared" si="2"/>
        <v>-6648581</v>
      </c>
      <c r="I48" s="41">
        <f t="shared" si="2"/>
        <v>7881816</v>
      </c>
      <c r="J48" s="41">
        <f t="shared" si="2"/>
        <v>70102335</v>
      </c>
      <c r="K48" s="41">
        <f t="shared" si="2"/>
        <v>14027122</v>
      </c>
      <c r="L48" s="41">
        <f t="shared" si="2"/>
        <v>2280040</v>
      </c>
      <c r="M48" s="41">
        <f t="shared" si="2"/>
        <v>18982901</v>
      </c>
      <c r="N48" s="41">
        <f t="shared" si="2"/>
        <v>35290063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105392398</v>
      </c>
      <c r="X48" s="41">
        <f t="shared" si="2"/>
        <v>42302462</v>
      </c>
      <c r="Y48" s="41">
        <f t="shared" si="2"/>
        <v>63089936</v>
      </c>
      <c r="Z48" s="42">
        <f>+IF(X48&lt;&gt;0,+(Y48/X48)*100,0)</f>
        <v>149.14010442229107</v>
      </c>
      <c r="AA48" s="39">
        <f>+AA32-AA47</f>
        <v>84604442</v>
      </c>
    </row>
    <row r="49" spans="1:27" ht="25.5" x14ac:dyDescent="0.25">
      <c r="A49" s="43" t="s">
        <v>74</v>
      </c>
      <c r="B49" s="15" t="s">
        <v>32</v>
      </c>
      <c r="C49" s="20">
        <v>24515374</v>
      </c>
      <c r="D49" s="20"/>
      <c r="E49" s="21">
        <v>19334000</v>
      </c>
      <c r="F49" s="22">
        <v>19334000</v>
      </c>
      <c r="G49" s="22"/>
      <c r="H49" s="22"/>
      <c r="I49" s="22"/>
      <c r="J49" s="22"/>
      <c r="K49" s="22"/>
      <c r="L49" s="22">
        <v>6756573</v>
      </c>
      <c r="M49" s="22">
        <v>1886378</v>
      </c>
      <c r="N49" s="22">
        <v>8642951</v>
      </c>
      <c r="O49" s="22"/>
      <c r="P49" s="22"/>
      <c r="Q49" s="22"/>
      <c r="R49" s="22"/>
      <c r="S49" s="22"/>
      <c r="T49" s="22"/>
      <c r="U49" s="22"/>
      <c r="V49" s="22"/>
      <c r="W49" s="22">
        <v>8642951</v>
      </c>
      <c r="X49" s="22">
        <v>9666996</v>
      </c>
      <c r="Y49" s="22">
        <v>-1024045</v>
      </c>
      <c r="Z49" s="23">
        <v>-10.593208065876929</v>
      </c>
      <c r="AA49" s="20">
        <v>19334000</v>
      </c>
    </row>
    <row r="50" spans="1:27" ht="13.5" x14ac:dyDescent="0.25">
      <c r="A50" s="43" t="s">
        <v>75</v>
      </c>
      <c r="B50" s="15" t="s">
        <v>32</v>
      </c>
      <c r="C50" s="44">
        <v>518928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107745180</v>
      </c>
      <c r="D51" s="48">
        <f t="shared" si="3"/>
        <v>0</v>
      </c>
      <c r="E51" s="49">
        <f t="shared" si="3"/>
        <v>103938442</v>
      </c>
      <c r="F51" s="50">
        <f t="shared" si="3"/>
        <v>103938442</v>
      </c>
      <c r="G51" s="50">
        <f t="shared" si="3"/>
        <v>68869100</v>
      </c>
      <c r="H51" s="50">
        <f t="shared" si="3"/>
        <v>-6648581</v>
      </c>
      <c r="I51" s="50">
        <f t="shared" si="3"/>
        <v>7881816</v>
      </c>
      <c r="J51" s="50">
        <f t="shared" si="3"/>
        <v>70102335</v>
      </c>
      <c r="K51" s="50">
        <f t="shared" si="3"/>
        <v>14027122</v>
      </c>
      <c r="L51" s="50">
        <f t="shared" si="3"/>
        <v>9036613</v>
      </c>
      <c r="M51" s="50">
        <f t="shared" si="3"/>
        <v>20869279</v>
      </c>
      <c r="N51" s="50">
        <f t="shared" si="3"/>
        <v>43933014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114035349</v>
      </c>
      <c r="X51" s="50">
        <f t="shared" si="3"/>
        <v>51969458</v>
      </c>
      <c r="Y51" s="50">
        <f t="shared" si="3"/>
        <v>62065891</v>
      </c>
      <c r="Z51" s="51">
        <f>+IF(X51&lt;&gt;0,+(Y51/X51)*100,0)</f>
        <v>119.427628050306</v>
      </c>
      <c r="AA51" s="48">
        <f>SUM(AA48:AA50)</f>
        <v>103938442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107745180</v>
      </c>
      <c r="D53" s="54">
        <f>+D51-D52</f>
        <v>0</v>
      </c>
      <c r="E53" s="55">
        <f t="shared" si="4"/>
        <v>103938442</v>
      </c>
      <c r="F53" s="56">
        <f t="shared" si="4"/>
        <v>103938442</v>
      </c>
      <c r="G53" s="56">
        <f t="shared" si="4"/>
        <v>68869100</v>
      </c>
      <c r="H53" s="56">
        <f t="shared" si="4"/>
        <v>-6648581</v>
      </c>
      <c r="I53" s="56">
        <f t="shared" si="4"/>
        <v>7881816</v>
      </c>
      <c r="J53" s="56">
        <f t="shared" si="4"/>
        <v>70102335</v>
      </c>
      <c r="K53" s="56">
        <f t="shared" si="4"/>
        <v>14027122</v>
      </c>
      <c r="L53" s="56">
        <f t="shared" si="4"/>
        <v>9036613</v>
      </c>
      <c r="M53" s="56">
        <f t="shared" si="4"/>
        <v>20869279</v>
      </c>
      <c r="N53" s="56">
        <f t="shared" si="4"/>
        <v>43933014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114035349</v>
      </c>
      <c r="X53" s="56">
        <f t="shared" si="4"/>
        <v>51969458</v>
      </c>
      <c r="Y53" s="56">
        <f t="shared" si="4"/>
        <v>62065891</v>
      </c>
      <c r="Z53" s="57">
        <f>+IF(X53&lt;&gt;0,+(Y53/X53)*100,0)</f>
        <v>119.427628050306</v>
      </c>
      <c r="AA53" s="54">
        <f>+AA51-AA52</f>
        <v>103938442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107745180</v>
      </c>
      <c r="D56" s="48">
        <f>SUM(D53:D55)</f>
        <v>0</v>
      </c>
      <c r="E56" s="49">
        <f t="shared" si="5"/>
        <v>103938442</v>
      </c>
      <c r="F56" s="50">
        <f t="shared" si="5"/>
        <v>103938442</v>
      </c>
      <c r="G56" s="50">
        <f t="shared" si="5"/>
        <v>68869100</v>
      </c>
      <c r="H56" s="50">
        <f t="shared" si="5"/>
        <v>-6648581</v>
      </c>
      <c r="I56" s="50">
        <f t="shared" si="5"/>
        <v>7881816</v>
      </c>
      <c r="J56" s="50">
        <f t="shared" si="5"/>
        <v>70102335</v>
      </c>
      <c r="K56" s="50">
        <f t="shared" si="5"/>
        <v>14027122</v>
      </c>
      <c r="L56" s="50">
        <f t="shared" si="5"/>
        <v>9036613</v>
      </c>
      <c r="M56" s="50">
        <f t="shared" si="5"/>
        <v>20869279</v>
      </c>
      <c r="N56" s="50">
        <f t="shared" si="5"/>
        <v>43933014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114035349</v>
      </c>
      <c r="X56" s="50">
        <f t="shared" si="5"/>
        <v>51969458</v>
      </c>
      <c r="Y56" s="50">
        <f t="shared" si="5"/>
        <v>62065891</v>
      </c>
      <c r="Z56" s="51">
        <f>+IF(X56&lt;&gt;0,+(Y56/X56)*100,0)</f>
        <v>119.427628050306</v>
      </c>
      <c r="AA56" s="48">
        <f>SUM(AA53:AA55)</f>
        <v>103938442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107745180</v>
      </c>
      <c r="D59" s="65">
        <f>SUM(D56:D58)</f>
        <v>0</v>
      </c>
      <c r="E59" s="66">
        <f t="shared" si="6"/>
        <v>103938442</v>
      </c>
      <c r="F59" s="67">
        <f t="shared" si="6"/>
        <v>103938442</v>
      </c>
      <c r="G59" s="67">
        <f t="shared" si="6"/>
        <v>68869100</v>
      </c>
      <c r="H59" s="67">
        <f t="shared" si="6"/>
        <v>-6648581</v>
      </c>
      <c r="I59" s="67">
        <f t="shared" si="6"/>
        <v>7881816</v>
      </c>
      <c r="J59" s="67">
        <f t="shared" si="6"/>
        <v>70102335</v>
      </c>
      <c r="K59" s="67">
        <f t="shared" si="6"/>
        <v>14027122</v>
      </c>
      <c r="L59" s="67">
        <f t="shared" si="6"/>
        <v>9036613</v>
      </c>
      <c r="M59" s="67">
        <f t="shared" si="6"/>
        <v>20869279</v>
      </c>
      <c r="N59" s="67">
        <f t="shared" si="6"/>
        <v>43933014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114035349</v>
      </c>
      <c r="X59" s="67">
        <f t="shared" si="6"/>
        <v>51969458</v>
      </c>
      <c r="Y59" s="67">
        <f t="shared" si="6"/>
        <v>62065891</v>
      </c>
      <c r="Z59" s="68">
        <f>+IF(X59&lt;&gt;0,+(Y59/X59)*100,0)</f>
        <v>119.427628050306</v>
      </c>
      <c r="AA59" s="65">
        <f>SUM(AA56:AA58)</f>
        <v>103938442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168388843</v>
      </c>
      <c r="D6" s="20"/>
      <c r="E6" s="21">
        <v>189181700</v>
      </c>
      <c r="F6" s="22">
        <v>189181700</v>
      </c>
      <c r="G6" s="22">
        <v>16963472</v>
      </c>
      <c r="H6" s="22">
        <v>17239029</v>
      </c>
      <c r="I6" s="22">
        <v>16572842</v>
      </c>
      <c r="J6" s="22">
        <v>50775343</v>
      </c>
      <c r="K6" s="22">
        <v>15538362</v>
      </c>
      <c r="L6" s="22">
        <v>15458295</v>
      </c>
      <c r="M6" s="22">
        <v>15810535</v>
      </c>
      <c r="N6" s="22">
        <v>46807192</v>
      </c>
      <c r="O6" s="22"/>
      <c r="P6" s="22"/>
      <c r="Q6" s="22"/>
      <c r="R6" s="22"/>
      <c r="S6" s="22"/>
      <c r="T6" s="22"/>
      <c r="U6" s="22"/>
      <c r="V6" s="22"/>
      <c r="W6" s="22">
        <v>97582535</v>
      </c>
      <c r="X6" s="22">
        <v>98323476</v>
      </c>
      <c r="Y6" s="22">
        <v>-740941</v>
      </c>
      <c r="Z6" s="23">
        <v>-0.75357486344359914</v>
      </c>
      <c r="AA6" s="20">
        <v>189181700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354325</v>
      </c>
      <c r="F13" s="22">
        <v>354325</v>
      </c>
      <c r="G13" s="22">
        <v>357</v>
      </c>
      <c r="H13" s="22">
        <v>25628</v>
      </c>
      <c r="I13" s="22">
        <v>25335</v>
      </c>
      <c r="J13" s="22">
        <v>51320</v>
      </c>
      <c r="K13" s="22">
        <v>-2924</v>
      </c>
      <c r="L13" s="22">
        <v>-859</v>
      </c>
      <c r="M13" s="22">
        <v>-20598</v>
      </c>
      <c r="N13" s="22">
        <v>-24381</v>
      </c>
      <c r="O13" s="22"/>
      <c r="P13" s="22"/>
      <c r="Q13" s="22"/>
      <c r="R13" s="22"/>
      <c r="S13" s="22"/>
      <c r="T13" s="22"/>
      <c r="U13" s="22"/>
      <c r="V13" s="22"/>
      <c r="W13" s="22">
        <v>26939</v>
      </c>
      <c r="X13" s="22">
        <v>177162</v>
      </c>
      <c r="Y13" s="22">
        <v>-150223</v>
      </c>
      <c r="Z13" s="23">
        <v>-84.794143213555955</v>
      </c>
      <c r="AA13" s="20">
        <v>354325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235953</v>
      </c>
      <c r="D19" s="20"/>
      <c r="E19" s="21">
        <v>294115</v>
      </c>
      <c r="F19" s="22">
        <v>294115</v>
      </c>
      <c r="G19" s="22">
        <v>33251</v>
      </c>
      <c r="H19" s="22">
        <v>8712</v>
      </c>
      <c r="I19" s="22">
        <v>15231</v>
      </c>
      <c r="J19" s="22">
        <v>57194</v>
      </c>
      <c r="K19" s="22">
        <v>14676</v>
      </c>
      <c r="L19" s="22">
        <v>6493</v>
      </c>
      <c r="M19" s="22">
        <v>9541</v>
      </c>
      <c r="N19" s="22">
        <v>30710</v>
      </c>
      <c r="O19" s="22"/>
      <c r="P19" s="22"/>
      <c r="Q19" s="22"/>
      <c r="R19" s="22"/>
      <c r="S19" s="22"/>
      <c r="T19" s="22"/>
      <c r="U19" s="22"/>
      <c r="V19" s="22"/>
      <c r="W19" s="22">
        <v>87904</v>
      </c>
      <c r="X19" s="22">
        <v>136407</v>
      </c>
      <c r="Y19" s="22">
        <v>-48503</v>
      </c>
      <c r="Z19" s="23">
        <v>-35.557559362789299</v>
      </c>
      <c r="AA19" s="20">
        <v>294115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3667986</v>
      </c>
      <c r="D28" s="20"/>
      <c r="E28" s="21">
        <v>3778400</v>
      </c>
      <c r="F28" s="22">
        <v>3778400</v>
      </c>
      <c r="G28" s="22">
        <v>341607</v>
      </c>
      <c r="H28" s="22">
        <v>345473</v>
      </c>
      <c r="I28" s="22">
        <v>343731</v>
      </c>
      <c r="J28" s="22">
        <v>1030811</v>
      </c>
      <c r="K28" s="22">
        <v>341349</v>
      </c>
      <c r="L28" s="22">
        <v>338777</v>
      </c>
      <c r="M28" s="22">
        <v>336195</v>
      </c>
      <c r="N28" s="22">
        <v>1016321</v>
      </c>
      <c r="O28" s="22"/>
      <c r="P28" s="22"/>
      <c r="Q28" s="22"/>
      <c r="R28" s="22"/>
      <c r="S28" s="22"/>
      <c r="T28" s="22"/>
      <c r="U28" s="22"/>
      <c r="V28" s="22"/>
      <c r="W28" s="22">
        <v>2047132</v>
      </c>
      <c r="X28" s="22">
        <v>1922582</v>
      </c>
      <c r="Y28" s="22">
        <v>124550</v>
      </c>
      <c r="Z28" s="23">
        <v>6.4782672468586515</v>
      </c>
      <c r="AA28" s="20">
        <v>3778400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172292782</v>
      </c>
      <c r="D32" s="29">
        <f t="shared" ref="D32:Y32" si="0">SUM(D6:D31)</f>
        <v>0</v>
      </c>
      <c r="E32" s="30">
        <f t="shared" si="0"/>
        <v>193608540</v>
      </c>
      <c r="F32" s="31">
        <f t="shared" si="0"/>
        <v>193608540</v>
      </c>
      <c r="G32" s="31">
        <f t="shared" si="0"/>
        <v>17338687</v>
      </c>
      <c r="H32" s="31">
        <f t="shared" si="0"/>
        <v>17618842</v>
      </c>
      <c r="I32" s="31">
        <f t="shared" si="0"/>
        <v>16957139</v>
      </c>
      <c r="J32" s="31">
        <f t="shared" si="0"/>
        <v>51914668</v>
      </c>
      <c r="K32" s="31">
        <f t="shared" si="0"/>
        <v>15891463</v>
      </c>
      <c r="L32" s="31">
        <f t="shared" si="0"/>
        <v>15802706</v>
      </c>
      <c r="M32" s="31">
        <f t="shared" si="0"/>
        <v>16135673</v>
      </c>
      <c r="N32" s="31">
        <f t="shared" si="0"/>
        <v>47829842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99744510</v>
      </c>
      <c r="X32" s="31">
        <f t="shared" si="0"/>
        <v>100559627</v>
      </c>
      <c r="Y32" s="31">
        <f t="shared" si="0"/>
        <v>-815117</v>
      </c>
      <c r="Z32" s="32">
        <f>+IF(X32&lt;&gt;0,+(Y32/X32)*100,0)</f>
        <v>-0.81058077114784854</v>
      </c>
      <c r="AA32" s="29">
        <f>SUM(AA6:AA31)</f>
        <v>193608540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10685228</v>
      </c>
      <c r="D34" s="20"/>
      <c r="E34" s="21">
        <v>11176580</v>
      </c>
      <c r="F34" s="22">
        <v>11176580</v>
      </c>
      <c r="G34" s="22">
        <v>834151</v>
      </c>
      <c r="H34" s="22">
        <v>946717</v>
      </c>
      <c r="I34" s="22">
        <v>899522</v>
      </c>
      <c r="J34" s="22">
        <v>2680390</v>
      </c>
      <c r="K34" s="22">
        <v>849689</v>
      </c>
      <c r="L34" s="22">
        <v>1311862</v>
      </c>
      <c r="M34" s="22">
        <v>918602</v>
      </c>
      <c r="N34" s="22">
        <v>3080153</v>
      </c>
      <c r="O34" s="22"/>
      <c r="P34" s="22"/>
      <c r="Q34" s="22"/>
      <c r="R34" s="22"/>
      <c r="S34" s="22"/>
      <c r="T34" s="22"/>
      <c r="U34" s="22"/>
      <c r="V34" s="22"/>
      <c r="W34" s="22">
        <v>5760543</v>
      </c>
      <c r="X34" s="22">
        <v>5790737</v>
      </c>
      <c r="Y34" s="22">
        <v>-30194</v>
      </c>
      <c r="Z34" s="23">
        <v>-0.52141894891790108</v>
      </c>
      <c r="AA34" s="20">
        <v>11176580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132163808</v>
      </c>
      <c r="D36" s="20"/>
      <c r="E36" s="21">
        <v>141932400</v>
      </c>
      <c r="F36" s="22">
        <v>141932400</v>
      </c>
      <c r="G36" s="22"/>
      <c r="H36" s="22">
        <v>36588493</v>
      </c>
      <c r="I36" s="22"/>
      <c r="J36" s="22">
        <v>36588493</v>
      </c>
      <c r="K36" s="22">
        <v>14478689</v>
      </c>
      <c r="L36" s="22">
        <v>20996970</v>
      </c>
      <c r="M36" s="22">
        <v>10361986</v>
      </c>
      <c r="N36" s="22">
        <v>45837645</v>
      </c>
      <c r="O36" s="22"/>
      <c r="P36" s="22"/>
      <c r="Q36" s="22"/>
      <c r="R36" s="22"/>
      <c r="S36" s="22"/>
      <c r="T36" s="22"/>
      <c r="U36" s="22"/>
      <c r="V36" s="22"/>
      <c r="W36" s="22">
        <v>82426138</v>
      </c>
      <c r="X36" s="22">
        <v>87746627</v>
      </c>
      <c r="Y36" s="22">
        <v>-5320489</v>
      </c>
      <c r="Z36" s="23">
        <v>-6.0634683997596852</v>
      </c>
      <c r="AA36" s="20">
        <v>141932400</v>
      </c>
    </row>
    <row r="37" spans="1:27" ht="13.5" x14ac:dyDescent="0.25">
      <c r="A37" s="19" t="s">
        <v>63</v>
      </c>
      <c r="B37" s="15" t="s">
        <v>32</v>
      </c>
      <c r="C37" s="20">
        <v>4312619</v>
      </c>
      <c r="D37" s="20"/>
      <c r="E37" s="21">
        <v>2360886</v>
      </c>
      <c r="F37" s="22">
        <v>2360886</v>
      </c>
      <c r="G37" s="22">
        <v>3578</v>
      </c>
      <c r="H37" s="22">
        <v>36908</v>
      </c>
      <c r="I37" s="22">
        <v>22972</v>
      </c>
      <c r="J37" s="22">
        <v>63458</v>
      </c>
      <c r="K37" s="22">
        <v>15400</v>
      </c>
      <c r="L37" s="22">
        <v>95558</v>
      </c>
      <c r="M37" s="22">
        <v>38034</v>
      </c>
      <c r="N37" s="22">
        <v>148992</v>
      </c>
      <c r="O37" s="22"/>
      <c r="P37" s="22"/>
      <c r="Q37" s="22"/>
      <c r="R37" s="22"/>
      <c r="S37" s="22"/>
      <c r="T37" s="22"/>
      <c r="U37" s="22"/>
      <c r="V37" s="22"/>
      <c r="W37" s="22">
        <v>212450</v>
      </c>
      <c r="X37" s="22">
        <v>494325</v>
      </c>
      <c r="Y37" s="22">
        <v>-281875</v>
      </c>
      <c r="Z37" s="23">
        <v>-57.022201992616196</v>
      </c>
      <c r="AA37" s="20">
        <v>2360886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250002</v>
      </c>
      <c r="Y38" s="22">
        <v>-250002</v>
      </c>
      <c r="Z38" s="23">
        <v>-100</v>
      </c>
      <c r="AA38" s="20">
        <v>500000</v>
      </c>
    </row>
    <row r="39" spans="1:27" ht="13.5" x14ac:dyDescent="0.25">
      <c r="A39" s="19" t="s">
        <v>65</v>
      </c>
      <c r="B39" s="15" t="s">
        <v>32</v>
      </c>
      <c r="C39" s="20">
        <v>1914630</v>
      </c>
      <c r="D39" s="20"/>
      <c r="E39" s="21">
        <v>2106093</v>
      </c>
      <c r="F39" s="22">
        <v>2106093</v>
      </c>
      <c r="G39" s="22">
        <v>175510</v>
      </c>
      <c r="H39" s="22">
        <v>175510</v>
      </c>
      <c r="I39" s="22">
        <v>175510</v>
      </c>
      <c r="J39" s="22">
        <v>526530</v>
      </c>
      <c r="K39" s="22">
        <v>175510</v>
      </c>
      <c r="L39" s="22">
        <v>175510</v>
      </c>
      <c r="M39" s="22">
        <v>175510</v>
      </c>
      <c r="N39" s="22">
        <v>526530</v>
      </c>
      <c r="O39" s="22"/>
      <c r="P39" s="22"/>
      <c r="Q39" s="22"/>
      <c r="R39" s="22"/>
      <c r="S39" s="22"/>
      <c r="T39" s="22"/>
      <c r="U39" s="22"/>
      <c r="V39" s="22"/>
      <c r="W39" s="22">
        <v>1053060</v>
      </c>
      <c r="X39" s="22">
        <v>1053060</v>
      </c>
      <c r="Y39" s="22"/>
      <c r="Z39" s="23"/>
      <c r="AA39" s="20">
        <v>2106093</v>
      </c>
    </row>
    <row r="40" spans="1:27" ht="13.5" x14ac:dyDescent="0.25">
      <c r="A40" s="19" t="s">
        <v>40</v>
      </c>
      <c r="B40" s="15" t="s">
        <v>32</v>
      </c>
      <c r="C40" s="20">
        <v>1125100</v>
      </c>
      <c r="D40" s="20"/>
      <c r="E40" s="21">
        <v>1076360</v>
      </c>
      <c r="F40" s="22">
        <v>1076360</v>
      </c>
      <c r="G40" s="22"/>
      <c r="H40" s="22"/>
      <c r="I40" s="22"/>
      <c r="J40" s="22"/>
      <c r="K40" s="22"/>
      <c r="L40" s="22"/>
      <c r="M40" s="22">
        <v>35089</v>
      </c>
      <c r="N40" s="22">
        <v>35089</v>
      </c>
      <c r="O40" s="22"/>
      <c r="P40" s="22"/>
      <c r="Q40" s="22"/>
      <c r="R40" s="22"/>
      <c r="S40" s="22"/>
      <c r="T40" s="22"/>
      <c r="U40" s="22"/>
      <c r="V40" s="22"/>
      <c r="W40" s="22">
        <v>35089</v>
      </c>
      <c r="X40" s="22">
        <v>37573</v>
      </c>
      <c r="Y40" s="22">
        <v>-2484</v>
      </c>
      <c r="Z40" s="23">
        <v>-6.6111303329518538</v>
      </c>
      <c r="AA40" s="20">
        <v>1076360</v>
      </c>
    </row>
    <row r="41" spans="1:27" ht="13.5" x14ac:dyDescent="0.25">
      <c r="A41" s="19" t="s">
        <v>66</v>
      </c>
      <c r="B41" s="15" t="s">
        <v>32</v>
      </c>
      <c r="C41" s="20">
        <v>734131</v>
      </c>
      <c r="D41" s="20"/>
      <c r="E41" s="21">
        <v>1697500</v>
      </c>
      <c r="F41" s="22">
        <v>1697500</v>
      </c>
      <c r="G41" s="22"/>
      <c r="H41" s="22">
        <v>1480</v>
      </c>
      <c r="I41" s="22">
        <v>798</v>
      </c>
      <c r="J41" s="22">
        <v>2278</v>
      </c>
      <c r="K41" s="22"/>
      <c r="L41" s="22">
        <v>772</v>
      </c>
      <c r="M41" s="22">
        <v>60432</v>
      </c>
      <c r="N41" s="22">
        <v>61204</v>
      </c>
      <c r="O41" s="22"/>
      <c r="P41" s="22"/>
      <c r="Q41" s="22"/>
      <c r="R41" s="22"/>
      <c r="S41" s="22"/>
      <c r="T41" s="22"/>
      <c r="U41" s="22"/>
      <c r="V41" s="22"/>
      <c r="W41" s="22">
        <v>63482</v>
      </c>
      <c r="X41" s="22">
        <v>1088239</v>
      </c>
      <c r="Y41" s="22">
        <v>-1024757</v>
      </c>
      <c r="Z41" s="23">
        <v>-94.166538784219284</v>
      </c>
      <c r="AA41" s="20">
        <v>1697500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165599</v>
      </c>
      <c r="D43" s="20"/>
      <c r="E43" s="21">
        <v>250000</v>
      </c>
      <c r="F43" s="22">
        <v>250000</v>
      </c>
      <c r="G43" s="22"/>
      <c r="H43" s="22"/>
      <c r="I43" s="22"/>
      <c r="J43" s="22"/>
      <c r="K43" s="22">
        <v>157951</v>
      </c>
      <c r="L43" s="22"/>
      <c r="M43" s="22">
        <v>7442</v>
      </c>
      <c r="N43" s="22">
        <v>165393</v>
      </c>
      <c r="O43" s="22"/>
      <c r="P43" s="22"/>
      <c r="Q43" s="22"/>
      <c r="R43" s="22"/>
      <c r="S43" s="22"/>
      <c r="T43" s="22"/>
      <c r="U43" s="22"/>
      <c r="V43" s="22"/>
      <c r="W43" s="22">
        <v>165393</v>
      </c>
      <c r="X43" s="22">
        <v>124998</v>
      </c>
      <c r="Y43" s="22">
        <v>40395</v>
      </c>
      <c r="Z43" s="23">
        <v>32.316517064273029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9999974</v>
      </c>
      <c r="D44" s="20"/>
      <c r="E44" s="21">
        <v>10264052</v>
      </c>
      <c r="F44" s="22">
        <v>10264052</v>
      </c>
      <c r="G44" s="22">
        <v>8863</v>
      </c>
      <c r="H44" s="22">
        <v>888512</v>
      </c>
      <c r="I44" s="22">
        <v>874590</v>
      </c>
      <c r="J44" s="22">
        <v>1771965</v>
      </c>
      <c r="K44" s="22">
        <v>948009</v>
      </c>
      <c r="L44" s="22">
        <v>801309</v>
      </c>
      <c r="M44" s="22">
        <v>852769</v>
      </c>
      <c r="N44" s="22">
        <v>2602087</v>
      </c>
      <c r="O44" s="22"/>
      <c r="P44" s="22"/>
      <c r="Q44" s="22"/>
      <c r="R44" s="22"/>
      <c r="S44" s="22"/>
      <c r="T44" s="22"/>
      <c r="U44" s="22"/>
      <c r="V44" s="22"/>
      <c r="W44" s="22">
        <v>4374052</v>
      </c>
      <c r="X44" s="22">
        <v>5096802</v>
      </c>
      <c r="Y44" s="22">
        <v>-722750</v>
      </c>
      <c r="Z44" s="23">
        <v>-14.180460610398443</v>
      </c>
      <c r="AA44" s="20">
        <v>10264052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161101089</v>
      </c>
      <c r="D47" s="29">
        <f t="shared" ref="D47:Y47" si="1">SUM(D34:D46)</f>
        <v>0</v>
      </c>
      <c r="E47" s="30">
        <f t="shared" si="1"/>
        <v>171363871</v>
      </c>
      <c r="F47" s="31">
        <f t="shared" si="1"/>
        <v>171363871</v>
      </c>
      <c r="G47" s="31">
        <f t="shared" si="1"/>
        <v>1022102</v>
      </c>
      <c r="H47" s="31">
        <f t="shared" si="1"/>
        <v>38637620</v>
      </c>
      <c r="I47" s="31">
        <f t="shared" si="1"/>
        <v>1973392</v>
      </c>
      <c r="J47" s="31">
        <f t="shared" si="1"/>
        <v>41633114</v>
      </c>
      <c r="K47" s="31">
        <f t="shared" si="1"/>
        <v>16625248</v>
      </c>
      <c r="L47" s="31">
        <f t="shared" si="1"/>
        <v>23381981</v>
      </c>
      <c r="M47" s="31">
        <f t="shared" si="1"/>
        <v>12449864</v>
      </c>
      <c r="N47" s="31">
        <f t="shared" si="1"/>
        <v>52457093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94090207</v>
      </c>
      <c r="X47" s="31">
        <f t="shared" si="1"/>
        <v>101682363</v>
      </c>
      <c r="Y47" s="31">
        <f t="shared" si="1"/>
        <v>-7592156</v>
      </c>
      <c r="Z47" s="32">
        <f>+IF(X47&lt;&gt;0,+(Y47/X47)*100,0)</f>
        <v>-7.4665416656377275</v>
      </c>
      <c r="AA47" s="29">
        <f>SUM(AA34:AA46)</f>
        <v>171363871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11191693</v>
      </c>
      <c r="D48" s="39">
        <f t="shared" si="2"/>
        <v>0</v>
      </c>
      <c r="E48" s="40">
        <f t="shared" si="2"/>
        <v>22244669</v>
      </c>
      <c r="F48" s="41">
        <f t="shared" si="2"/>
        <v>22244669</v>
      </c>
      <c r="G48" s="41">
        <f t="shared" si="2"/>
        <v>16316585</v>
      </c>
      <c r="H48" s="41">
        <f t="shared" si="2"/>
        <v>-21018778</v>
      </c>
      <c r="I48" s="41">
        <f t="shared" si="2"/>
        <v>14983747</v>
      </c>
      <c r="J48" s="41">
        <f t="shared" si="2"/>
        <v>10281554</v>
      </c>
      <c r="K48" s="41">
        <f t="shared" si="2"/>
        <v>-733785</v>
      </c>
      <c r="L48" s="41">
        <f t="shared" si="2"/>
        <v>-7579275</v>
      </c>
      <c r="M48" s="41">
        <f t="shared" si="2"/>
        <v>3685809</v>
      </c>
      <c r="N48" s="41">
        <f t="shared" si="2"/>
        <v>-4627251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5654303</v>
      </c>
      <c r="X48" s="41">
        <f t="shared" si="2"/>
        <v>-1122736</v>
      </c>
      <c r="Y48" s="41">
        <f t="shared" si="2"/>
        <v>6777039</v>
      </c>
      <c r="Z48" s="42">
        <f>+IF(X48&lt;&gt;0,+(Y48/X48)*100,0)</f>
        <v>-603.61821478958552</v>
      </c>
      <c r="AA48" s="39">
        <f>+AA32-AA47</f>
        <v>22244669</v>
      </c>
    </row>
    <row r="49" spans="1:27" ht="25.5" x14ac:dyDescent="0.25">
      <c r="A49" s="43" t="s">
        <v>74</v>
      </c>
      <c r="B49" s="15" t="s">
        <v>32</v>
      </c>
      <c r="C49" s="20">
        <v>576704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11768397</v>
      </c>
      <c r="D51" s="48">
        <f t="shared" si="3"/>
        <v>0</v>
      </c>
      <c r="E51" s="49">
        <f t="shared" si="3"/>
        <v>22244669</v>
      </c>
      <c r="F51" s="50">
        <f t="shared" si="3"/>
        <v>22244669</v>
      </c>
      <c r="G51" s="50">
        <f t="shared" si="3"/>
        <v>16316585</v>
      </c>
      <c r="H51" s="50">
        <f t="shared" si="3"/>
        <v>-21018778</v>
      </c>
      <c r="I51" s="50">
        <f t="shared" si="3"/>
        <v>14983747</v>
      </c>
      <c r="J51" s="50">
        <f t="shared" si="3"/>
        <v>10281554</v>
      </c>
      <c r="K51" s="50">
        <f t="shared" si="3"/>
        <v>-733785</v>
      </c>
      <c r="L51" s="50">
        <f t="shared" si="3"/>
        <v>-7579275</v>
      </c>
      <c r="M51" s="50">
        <f t="shared" si="3"/>
        <v>3685809</v>
      </c>
      <c r="N51" s="50">
        <f t="shared" si="3"/>
        <v>-4627251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5654303</v>
      </c>
      <c r="X51" s="50">
        <f t="shared" si="3"/>
        <v>-1122736</v>
      </c>
      <c r="Y51" s="50">
        <f t="shared" si="3"/>
        <v>6777039</v>
      </c>
      <c r="Z51" s="51">
        <f>+IF(X51&lt;&gt;0,+(Y51/X51)*100,0)</f>
        <v>-603.61821478958552</v>
      </c>
      <c r="AA51" s="48">
        <f>SUM(AA48:AA50)</f>
        <v>22244669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11768397</v>
      </c>
      <c r="D53" s="54">
        <f>+D51-D52</f>
        <v>0</v>
      </c>
      <c r="E53" s="55">
        <f t="shared" si="4"/>
        <v>22244669</v>
      </c>
      <c r="F53" s="56">
        <f t="shared" si="4"/>
        <v>22244669</v>
      </c>
      <c r="G53" s="56">
        <f t="shared" si="4"/>
        <v>16316585</v>
      </c>
      <c r="H53" s="56">
        <f t="shared" si="4"/>
        <v>-21018778</v>
      </c>
      <c r="I53" s="56">
        <f t="shared" si="4"/>
        <v>14983747</v>
      </c>
      <c r="J53" s="56">
        <f t="shared" si="4"/>
        <v>10281554</v>
      </c>
      <c r="K53" s="56">
        <f t="shared" si="4"/>
        <v>-733785</v>
      </c>
      <c r="L53" s="56">
        <f t="shared" si="4"/>
        <v>-7579275</v>
      </c>
      <c r="M53" s="56">
        <f t="shared" si="4"/>
        <v>3685809</v>
      </c>
      <c r="N53" s="56">
        <f t="shared" si="4"/>
        <v>-4627251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5654303</v>
      </c>
      <c r="X53" s="56">
        <f t="shared" si="4"/>
        <v>-1122736</v>
      </c>
      <c r="Y53" s="56">
        <f t="shared" si="4"/>
        <v>6777039</v>
      </c>
      <c r="Z53" s="57">
        <f>+IF(X53&lt;&gt;0,+(Y53/X53)*100,0)</f>
        <v>-603.61821478958552</v>
      </c>
      <c r="AA53" s="54">
        <f>+AA51-AA52</f>
        <v>22244669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11768397</v>
      </c>
      <c r="D56" s="48">
        <f>SUM(D53:D55)</f>
        <v>0</v>
      </c>
      <c r="E56" s="49">
        <f t="shared" si="5"/>
        <v>22244669</v>
      </c>
      <c r="F56" s="50">
        <f t="shared" si="5"/>
        <v>22244669</v>
      </c>
      <c r="G56" s="50">
        <f t="shared" si="5"/>
        <v>16316585</v>
      </c>
      <c r="H56" s="50">
        <f t="shared" si="5"/>
        <v>-21018778</v>
      </c>
      <c r="I56" s="50">
        <f t="shared" si="5"/>
        <v>14983747</v>
      </c>
      <c r="J56" s="50">
        <f t="shared" si="5"/>
        <v>10281554</v>
      </c>
      <c r="K56" s="50">
        <f t="shared" si="5"/>
        <v>-733785</v>
      </c>
      <c r="L56" s="50">
        <f t="shared" si="5"/>
        <v>-7579275</v>
      </c>
      <c r="M56" s="50">
        <f t="shared" si="5"/>
        <v>3685809</v>
      </c>
      <c r="N56" s="50">
        <f t="shared" si="5"/>
        <v>-4627251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5654303</v>
      </c>
      <c r="X56" s="50">
        <f t="shared" si="5"/>
        <v>-1122736</v>
      </c>
      <c r="Y56" s="50">
        <f t="shared" si="5"/>
        <v>6777039</v>
      </c>
      <c r="Z56" s="51">
        <f>+IF(X56&lt;&gt;0,+(Y56/X56)*100,0)</f>
        <v>-603.61821478958552</v>
      </c>
      <c r="AA56" s="48">
        <f>SUM(AA53:AA55)</f>
        <v>22244669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11768397</v>
      </c>
      <c r="D59" s="65">
        <f>SUM(D56:D58)</f>
        <v>0</v>
      </c>
      <c r="E59" s="66">
        <f t="shared" si="6"/>
        <v>22244669</v>
      </c>
      <c r="F59" s="67">
        <f t="shared" si="6"/>
        <v>22244669</v>
      </c>
      <c r="G59" s="67">
        <f t="shared" si="6"/>
        <v>16316585</v>
      </c>
      <c r="H59" s="67">
        <f t="shared" si="6"/>
        <v>-21018778</v>
      </c>
      <c r="I59" s="67">
        <f t="shared" si="6"/>
        <v>14983747</v>
      </c>
      <c r="J59" s="67">
        <f t="shared" si="6"/>
        <v>10281554</v>
      </c>
      <c r="K59" s="67">
        <f t="shared" si="6"/>
        <v>-733785</v>
      </c>
      <c r="L59" s="67">
        <f t="shared" si="6"/>
        <v>-7579275</v>
      </c>
      <c r="M59" s="67">
        <f t="shared" si="6"/>
        <v>3685809</v>
      </c>
      <c r="N59" s="67">
        <f t="shared" si="6"/>
        <v>-4627251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5654303</v>
      </c>
      <c r="X59" s="67">
        <f t="shared" si="6"/>
        <v>-1122736</v>
      </c>
      <c r="Y59" s="67">
        <f t="shared" si="6"/>
        <v>6777039</v>
      </c>
      <c r="Z59" s="68">
        <f>+IF(X59&lt;&gt;0,+(Y59/X59)*100,0)</f>
        <v>-603.61821478958552</v>
      </c>
      <c r="AA59" s="65">
        <f>SUM(AA56:AA58)</f>
        <v>22244669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115962621</v>
      </c>
      <c r="D6" s="20"/>
      <c r="E6" s="21">
        <v>127464614</v>
      </c>
      <c r="F6" s="22">
        <v>127464614</v>
      </c>
      <c r="G6" s="22">
        <v>11937681</v>
      </c>
      <c r="H6" s="22">
        <v>12874916</v>
      </c>
      <c r="I6" s="22">
        <v>11832694</v>
      </c>
      <c r="J6" s="22">
        <v>36645291</v>
      </c>
      <c r="K6" s="22">
        <v>11028225</v>
      </c>
      <c r="L6" s="22">
        <v>11199427</v>
      </c>
      <c r="M6" s="22">
        <v>6931361</v>
      </c>
      <c r="N6" s="22">
        <v>29159013</v>
      </c>
      <c r="O6" s="22"/>
      <c r="P6" s="22"/>
      <c r="Q6" s="22"/>
      <c r="R6" s="22"/>
      <c r="S6" s="22"/>
      <c r="T6" s="22"/>
      <c r="U6" s="22"/>
      <c r="V6" s="22"/>
      <c r="W6" s="22">
        <v>65804304</v>
      </c>
      <c r="X6" s="22">
        <v>63732312</v>
      </c>
      <c r="Y6" s="22">
        <v>2071992</v>
      </c>
      <c r="Z6" s="23">
        <v>3.2510855717897065</v>
      </c>
      <c r="AA6" s="20">
        <v>127464614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8936</v>
      </c>
      <c r="D10" s="20"/>
      <c r="E10" s="21">
        <v>12140</v>
      </c>
      <c r="F10" s="22">
        <v>12140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6072</v>
      </c>
      <c r="Y10" s="22">
        <v>-6072</v>
      </c>
      <c r="Z10" s="23">
        <v>-100</v>
      </c>
      <c r="AA10" s="20">
        <v>12140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214843</v>
      </c>
      <c r="F13" s="22">
        <v>214843</v>
      </c>
      <c r="G13" s="22">
        <v>15171</v>
      </c>
      <c r="H13" s="22">
        <v>16696</v>
      </c>
      <c r="I13" s="22">
        <v>17503</v>
      </c>
      <c r="J13" s="22">
        <v>49370</v>
      </c>
      <c r="K13" s="22">
        <v>18569</v>
      </c>
      <c r="L13" s="22">
        <v>17478</v>
      </c>
      <c r="M13" s="22">
        <v>10227</v>
      </c>
      <c r="N13" s="22">
        <v>46274</v>
      </c>
      <c r="O13" s="22"/>
      <c r="P13" s="22"/>
      <c r="Q13" s="22"/>
      <c r="R13" s="22"/>
      <c r="S13" s="22"/>
      <c r="T13" s="22"/>
      <c r="U13" s="22"/>
      <c r="V13" s="22"/>
      <c r="W13" s="22">
        <v>95644</v>
      </c>
      <c r="X13" s="22">
        <v>107424</v>
      </c>
      <c r="Y13" s="22">
        <v>-11780</v>
      </c>
      <c r="Z13" s="23">
        <v>-10.965892165624069</v>
      </c>
      <c r="AA13" s="20">
        <v>214843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464896</v>
      </c>
      <c r="D19" s="20"/>
      <c r="E19" s="21">
        <v>342504</v>
      </c>
      <c r="F19" s="22">
        <v>342504</v>
      </c>
      <c r="G19" s="22">
        <v>26204</v>
      </c>
      <c r="H19" s="22">
        <v>80217</v>
      </c>
      <c r="I19" s="22">
        <v>60035</v>
      </c>
      <c r="J19" s="22">
        <v>166456</v>
      </c>
      <c r="K19" s="22">
        <v>73248</v>
      </c>
      <c r="L19" s="22">
        <v>4313</v>
      </c>
      <c r="M19" s="22">
        <v>46094</v>
      </c>
      <c r="N19" s="22">
        <v>123655</v>
      </c>
      <c r="O19" s="22"/>
      <c r="P19" s="22"/>
      <c r="Q19" s="22"/>
      <c r="R19" s="22"/>
      <c r="S19" s="22"/>
      <c r="T19" s="22"/>
      <c r="U19" s="22"/>
      <c r="V19" s="22"/>
      <c r="W19" s="22">
        <v>290111</v>
      </c>
      <c r="X19" s="22">
        <v>171252</v>
      </c>
      <c r="Y19" s="22">
        <v>118859</v>
      </c>
      <c r="Z19" s="23">
        <v>69.405904748557674</v>
      </c>
      <c r="AA19" s="20">
        <v>342504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99510</v>
      </c>
      <c r="D23" s="20"/>
      <c r="E23" s="21">
        <v>44940</v>
      </c>
      <c r="F23" s="22">
        <v>44940</v>
      </c>
      <c r="G23" s="22"/>
      <c r="H23" s="22">
        <v>33739</v>
      </c>
      <c r="I23" s="22"/>
      <c r="J23" s="22">
        <v>33739</v>
      </c>
      <c r="K23" s="22"/>
      <c r="L23" s="22">
        <v>13496</v>
      </c>
      <c r="M23" s="22"/>
      <c r="N23" s="22">
        <v>13496</v>
      </c>
      <c r="O23" s="22"/>
      <c r="P23" s="22"/>
      <c r="Q23" s="22"/>
      <c r="R23" s="22"/>
      <c r="S23" s="22"/>
      <c r="T23" s="22"/>
      <c r="U23" s="22"/>
      <c r="V23" s="22"/>
      <c r="W23" s="22">
        <v>47235</v>
      </c>
      <c r="X23" s="22">
        <v>22470</v>
      </c>
      <c r="Y23" s="22">
        <v>24765</v>
      </c>
      <c r="Z23" s="23">
        <v>110.21361815754338</v>
      </c>
      <c r="AA23" s="20">
        <v>44940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2339514</v>
      </c>
      <c r="D25" s="20"/>
      <c r="E25" s="21">
        <v>3268018</v>
      </c>
      <c r="F25" s="22">
        <v>19180693</v>
      </c>
      <c r="G25" s="22">
        <v>514222</v>
      </c>
      <c r="H25" s="22">
        <v>-161414</v>
      </c>
      <c r="I25" s="22">
        <v>546471</v>
      </c>
      <c r="J25" s="22">
        <v>899279</v>
      </c>
      <c r="K25" s="22">
        <v>-183700</v>
      </c>
      <c r="L25" s="22">
        <v>346986</v>
      </c>
      <c r="M25" s="22">
        <v>317370</v>
      </c>
      <c r="N25" s="22">
        <v>480656</v>
      </c>
      <c r="O25" s="22"/>
      <c r="P25" s="22"/>
      <c r="Q25" s="22"/>
      <c r="R25" s="22"/>
      <c r="S25" s="22"/>
      <c r="T25" s="22"/>
      <c r="U25" s="22"/>
      <c r="V25" s="22"/>
      <c r="W25" s="22">
        <v>1379935</v>
      </c>
      <c r="X25" s="22">
        <v>7827058</v>
      </c>
      <c r="Y25" s="22">
        <v>-6447123</v>
      </c>
      <c r="Z25" s="23">
        <v>-82.36968475255965</v>
      </c>
      <c r="AA25" s="20">
        <v>19180693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1327087</v>
      </c>
      <c r="D28" s="20"/>
      <c r="E28" s="21">
        <v>1505373</v>
      </c>
      <c r="F28" s="22">
        <v>1505373</v>
      </c>
      <c r="G28" s="22">
        <v>123344</v>
      </c>
      <c r="H28" s="22">
        <v>124247</v>
      </c>
      <c r="I28" s="22">
        <v>124247</v>
      </c>
      <c r="J28" s="22">
        <v>371838</v>
      </c>
      <c r="K28" s="22">
        <v>123527</v>
      </c>
      <c r="L28" s="22">
        <v>123700</v>
      </c>
      <c r="M28" s="22">
        <v>124247</v>
      </c>
      <c r="N28" s="22">
        <v>371474</v>
      </c>
      <c r="O28" s="22"/>
      <c r="P28" s="22"/>
      <c r="Q28" s="22"/>
      <c r="R28" s="22"/>
      <c r="S28" s="22"/>
      <c r="T28" s="22"/>
      <c r="U28" s="22"/>
      <c r="V28" s="22"/>
      <c r="W28" s="22">
        <v>743312</v>
      </c>
      <c r="X28" s="22">
        <v>752688</v>
      </c>
      <c r="Y28" s="22">
        <v>-9376</v>
      </c>
      <c r="Z28" s="23">
        <v>-1.2456688561528813</v>
      </c>
      <c r="AA28" s="20">
        <v>1505373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120202564</v>
      </c>
      <c r="D32" s="29">
        <f t="shared" ref="D32:Y32" si="0">SUM(D6:D31)</f>
        <v>0</v>
      </c>
      <c r="E32" s="30">
        <f t="shared" si="0"/>
        <v>132852432</v>
      </c>
      <c r="F32" s="31">
        <f t="shared" si="0"/>
        <v>148765107</v>
      </c>
      <c r="G32" s="31">
        <f t="shared" si="0"/>
        <v>12616622</v>
      </c>
      <c r="H32" s="31">
        <f t="shared" si="0"/>
        <v>12968401</v>
      </c>
      <c r="I32" s="31">
        <f t="shared" si="0"/>
        <v>12580950</v>
      </c>
      <c r="J32" s="31">
        <f t="shared" si="0"/>
        <v>38165973</v>
      </c>
      <c r="K32" s="31">
        <f t="shared" si="0"/>
        <v>11059869</v>
      </c>
      <c r="L32" s="31">
        <f t="shared" si="0"/>
        <v>11705400</v>
      </c>
      <c r="M32" s="31">
        <f t="shared" si="0"/>
        <v>7429299</v>
      </c>
      <c r="N32" s="31">
        <f t="shared" si="0"/>
        <v>30194568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68360541</v>
      </c>
      <c r="X32" s="31">
        <f t="shared" si="0"/>
        <v>72619276</v>
      </c>
      <c r="Y32" s="31">
        <f t="shared" si="0"/>
        <v>-4258735</v>
      </c>
      <c r="Z32" s="32">
        <f>+IF(X32&lt;&gt;0,+(Y32/X32)*100,0)</f>
        <v>-5.8644690977089891</v>
      </c>
      <c r="AA32" s="29">
        <f>SUM(AA6:AA31)</f>
        <v>148765107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10759526</v>
      </c>
      <c r="D34" s="20"/>
      <c r="E34" s="21">
        <v>8820029</v>
      </c>
      <c r="F34" s="22">
        <v>8968829</v>
      </c>
      <c r="G34" s="22">
        <v>637868</v>
      </c>
      <c r="H34" s="22">
        <v>646823</v>
      </c>
      <c r="I34" s="22">
        <v>720437</v>
      </c>
      <c r="J34" s="22">
        <v>2005128</v>
      </c>
      <c r="K34" s="22">
        <v>680328</v>
      </c>
      <c r="L34" s="22">
        <v>698091</v>
      </c>
      <c r="M34" s="22">
        <v>1073061</v>
      </c>
      <c r="N34" s="22">
        <v>2451480</v>
      </c>
      <c r="O34" s="22"/>
      <c r="P34" s="22"/>
      <c r="Q34" s="22"/>
      <c r="R34" s="22"/>
      <c r="S34" s="22"/>
      <c r="T34" s="22"/>
      <c r="U34" s="22"/>
      <c r="V34" s="22"/>
      <c r="W34" s="22">
        <v>4456608</v>
      </c>
      <c r="X34" s="22">
        <v>4519632</v>
      </c>
      <c r="Y34" s="22">
        <v>-63024</v>
      </c>
      <c r="Z34" s="23">
        <v>-1.3944498136131438</v>
      </c>
      <c r="AA34" s="20">
        <v>8968829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98123267</v>
      </c>
      <c r="D36" s="20"/>
      <c r="E36" s="21">
        <v>111668281</v>
      </c>
      <c r="F36" s="22">
        <v>111668281</v>
      </c>
      <c r="G36" s="22">
        <v>25351</v>
      </c>
      <c r="H36" s="22">
        <v>14656103</v>
      </c>
      <c r="I36" s="22">
        <v>14301369</v>
      </c>
      <c r="J36" s="22">
        <v>28982823</v>
      </c>
      <c r="K36" s="22">
        <v>8963852</v>
      </c>
      <c r="L36" s="22">
        <v>8747342</v>
      </c>
      <c r="M36" s="22">
        <v>9432199</v>
      </c>
      <c r="N36" s="22">
        <v>27143393</v>
      </c>
      <c r="O36" s="22"/>
      <c r="P36" s="22"/>
      <c r="Q36" s="22"/>
      <c r="R36" s="22"/>
      <c r="S36" s="22"/>
      <c r="T36" s="22"/>
      <c r="U36" s="22"/>
      <c r="V36" s="22"/>
      <c r="W36" s="22">
        <v>56126216</v>
      </c>
      <c r="X36" s="22">
        <v>55834146</v>
      </c>
      <c r="Y36" s="22">
        <v>292070</v>
      </c>
      <c r="Z36" s="23">
        <v>0.52310283388233425</v>
      </c>
      <c r="AA36" s="20">
        <v>111668281</v>
      </c>
    </row>
    <row r="37" spans="1:27" ht="13.5" x14ac:dyDescent="0.25">
      <c r="A37" s="19" t="s">
        <v>63</v>
      </c>
      <c r="B37" s="15" t="s">
        <v>32</v>
      </c>
      <c r="C37" s="20">
        <v>1818047</v>
      </c>
      <c r="D37" s="20"/>
      <c r="E37" s="21">
        <v>2040564</v>
      </c>
      <c r="F37" s="22">
        <v>2037564</v>
      </c>
      <c r="G37" s="22">
        <v>143766</v>
      </c>
      <c r="H37" s="22">
        <v>128495</v>
      </c>
      <c r="I37" s="22">
        <v>126047</v>
      </c>
      <c r="J37" s="22">
        <v>398308</v>
      </c>
      <c r="K37" s="22">
        <v>169149</v>
      </c>
      <c r="L37" s="22">
        <v>215539</v>
      </c>
      <c r="M37" s="22">
        <v>118285</v>
      </c>
      <c r="N37" s="22">
        <v>502973</v>
      </c>
      <c r="O37" s="22"/>
      <c r="P37" s="22"/>
      <c r="Q37" s="22"/>
      <c r="R37" s="22"/>
      <c r="S37" s="22"/>
      <c r="T37" s="22"/>
      <c r="U37" s="22"/>
      <c r="V37" s="22"/>
      <c r="W37" s="22">
        <v>901281</v>
      </c>
      <c r="X37" s="22">
        <v>1017288</v>
      </c>
      <c r="Y37" s="22">
        <v>-116007</v>
      </c>
      <c r="Z37" s="23">
        <v>-11.403555335362258</v>
      </c>
      <c r="AA37" s="20">
        <v>2037564</v>
      </c>
    </row>
    <row r="38" spans="1:27" ht="13.5" x14ac:dyDescent="0.25">
      <c r="A38" s="19" t="s">
        <v>64</v>
      </c>
      <c r="B38" s="15" t="s">
        <v>32</v>
      </c>
      <c r="C38" s="20">
        <v>678930</v>
      </c>
      <c r="D38" s="20"/>
      <c r="E38" s="21">
        <v>2163067</v>
      </c>
      <c r="F38" s="22">
        <v>2163067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2163067</v>
      </c>
    </row>
    <row r="39" spans="1:27" ht="13.5" x14ac:dyDescent="0.25">
      <c r="A39" s="19" t="s">
        <v>65</v>
      </c>
      <c r="B39" s="15" t="s">
        <v>32</v>
      </c>
      <c r="C39" s="20">
        <v>1408838</v>
      </c>
      <c r="D39" s="20"/>
      <c r="E39" s="21">
        <v>1688107</v>
      </c>
      <c r="F39" s="22">
        <v>1688107</v>
      </c>
      <c r="G39" s="22"/>
      <c r="H39" s="22"/>
      <c r="I39" s="22">
        <v>422027</v>
      </c>
      <c r="J39" s="22">
        <v>422027</v>
      </c>
      <c r="K39" s="22"/>
      <c r="L39" s="22"/>
      <c r="M39" s="22">
        <v>422027</v>
      </c>
      <c r="N39" s="22">
        <v>422027</v>
      </c>
      <c r="O39" s="22"/>
      <c r="P39" s="22"/>
      <c r="Q39" s="22"/>
      <c r="R39" s="22"/>
      <c r="S39" s="22"/>
      <c r="T39" s="22"/>
      <c r="U39" s="22"/>
      <c r="V39" s="22"/>
      <c r="W39" s="22">
        <v>844054</v>
      </c>
      <c r="X39" s="22">
        <v>844056</v>
      </c>
      <c r="Y39" s="22">
        <v>-2</v>
      </c>
      <c r="Z39" s="23"/>
      <c r="AA39" s="20">
        <v>1688107</v>
      </c>
    </row>
    <row r="40" spans="1:27" ht="13.5" x14ac:dyDescent="0.25">
      <c r="A40" s="19" t="s">
        <v>40</v>
      </c>
      <c r="B40" s="15" t="s">
        <v>32</v>
      </c>
      <c r="C40" s="20">
        <v>443576</v>
      </c>
      <c r="D40" s="20"/>
      <c r="E40" s="21">
        <v>279463</v>
      </c>
      <c r="F40" s="22">
        <v>279463</v>
      </c>
      <c r="G40" s="22">
        <v>8217</v>
      </c>
      <c r="H40" s="22"/>
      <c r="I40" s="22"/>
      <c r="J40" s="22">
        <v>8217</v>
      </c>
      <c r="K40" s="22">
        <v>157613</v>
      </c>
      <c r="L40" s="22"/>
      <c r="M40" s="22">
        <v>6255</v>
      </c>
      <c r="N40" s="22">
        <v>163868</v>
      </c>
      <c r="O40" s="22"/>
      <c r="P40" s="22"/>
      <c r="Q40" s="22"/>
      <c r="R40" s="22"/>
      <c r="S40" s="22"/>
      <c r="T40" s="22"/>
      <c r="U40" s="22"/>
      <c r="V40" s="22"/>
      <c r="W40" s="22">
        <v>172085</v>
      </c>
      <c r="X40" s="22">
        <v>139734</v>
      </c>
      <c r="Y40" s="22">
        <v>32351</v>
      </c>
      <c r="Z40" s="23">
        <v>23.151845649591365</v>
      </c>
      <c r="AA40" s="20">
        <v>279463</v>
      </c>
    </row>
    <row r="41" spans="1:27" ht="13.5" x14ac:dyDescent="0.25">
      <c r="A41" s="19" t="s">
        <v>66</v>
      </c>
      <c r="B41" s="15" t="s">
        <v>32</v>
      </c>
      <c r="C41" s="20">
        <v>1212883</v>
      </c>
      <c r="D41" s="20"/>
      <c r="E41" s="21">
        <v>994064</v>
      </c>
      <c r="F41" s="22">
        <v>1176673</v>
      </c>
      <c r="G41" s="22">
        <v>5100</v>
      </c>
      <c r="H41" s="22">
        <v>26658</v>
      </c>
      <c r="I41" s="22">
        <v>104091</v>
      </c>
      <c r="J41" s="22">
        <v>135849</v>
      </c>
      <c r="K41" s="22">
        <v>68072</v>
      </c>
      <c r="L41" s="22">
        <v>196057</v>
      </c>
      <c r="M41" s="22">
        <v>24372</v>
      </c>
      <c r="N41" s="22">
        <v>288501</v>
      </c>
      <c r="O41" s="22"/>
      <c r="P41" s="22"/>
      <c r="Q41" s="22"/>
      <c r="R41" s="22"/>
      <c r="S41" s="22"/>
      <c r="T41" s="22"/>
      <c r="U41" s="22"/>
      <c r="V41" s="22"/>
      <c r="W41" s="22">
        <v>424350</v>
      </c>
      <c r="X41" s="22">
        <v>542692</v>
      </c>
      <c r="Y41" s="22">
        <v>-118342</v>
      </c>
      <c r="Z41" s="23">
        <v>-21.806475864763069</v>
      </c>
      <c r="AA41" s="20">
        <v>1176673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>
        <v>30000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</v>
      </c>
      <c r="Y42" s="22">
        <v>-15000</v>
      </c>
      <c r="Z42" s="23">
        <v>-100</v>
      </c>
      <c r="AA42" s="20">
        <v>30000</v>
      </c>
    </row>
    <row r="43" spans="1:27" ht="13.5" x14ac:dyDescent="0.25">
      <c r="A43" s="19" t="s">
        <v>68</v>
      </c>
      <c r="B43" s="15" t="s">
        <v>32</v>
      </c>
      <c r="C43" s="20">
        <v>4095</v>
      </c>
      <c r="D43" s="20"/>
      <c r="E43" s="21">
        <v>105683</v>
      </c>
      <c r="F43" s="22">
        <v>105683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52842</v>
      </c>
      <c r="Y43" s="22">
        <v>-52842</v>
      </c>
      <c r="Z43" s="23">
        <v>-100</v>
      </c>
      <c r="AA43" s="20">
        <v>105683</v>
      </c>
    </row>
    <row r="44" spans="1:27" ht="13.5" x14ac:dyDescent="0.25">
      <c r="A44" s="19" t="s">
        <v>69</v>
      </c>
      <c r="B44" s="15" t="s">
        <v>32</v>
      </c>
      <c r="C44" s="20">
        <v>1867399</v>
      </c>
      <c r="D44" s="20"/>
      <c r="E44" s="21">
        <v>2335963</v>
      </c>
      <c r="F44" s="22">
        <v>15911215</v>
      </c>
      <c r="G44" s="22">
        <v>66037</v>
      </c>
      <c r="H44" s="22">
        <v>62929</v>
      </c>
      <c r="I44" s="22">
        <v>268765</v>
      </c>
      <c r="J44" s="22">
        <v>397731</v>
      </c>
      <c r="K44" s="22">
        <v>175735</v>
      </c>
      <c r="L44" s="22">
        <v>138609</v>
      </c>
      <c r="M44" s="22">
        <v>138114</v>
      </c>
      <c r="N44" s="22">
        <v>452458</v>
      </c>
      <c r="O44" s="22"/>
      <c r="P44" s="22"/>
      <c r="Q44" s="22"/>
      <c r="R44" s="22"/>
      <c r="S44" s="22"/>
      <c r="T44" s="22"/>
      <c r="U44" s="22"/>
      <c r="V44" s="22"/>
      <c r="W44" s="22">
        <v>850189</v>
      </c>
      <c r="X44" s="22">
        <v>6581212</v>
      </c>
      <c r="Y44" s="22">
        <v>-5731023</v>
      </c>
      <c r="Z44" s="23">
        <v>-87.08157403226032</v>
      </c>
      <c r="AA44" s="20">
        <v>15911215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116316561</v>
      </c>
      <c r="D47" s="29">
        <f t="shared" ref="D47:Y47" si="1">SUM(D34:D46)</f>
        <v>0</v>
      </c>
      <c r="E47" s="30">
        <f t="shared" si="1"/>
        <v>130095221</v>
      </c>
      <c r="F47" s="31">
        <f t="shared" si="1"/>
        <v>144028882</v>
      </c>
      <c r="G47" s="31">
        <f t="shared" si="1"/>
        <v>886339</v>
      </c>
      <c r="H47" s="31">
        <f t="shared" si="1"/>
        <v>15521008</v>
      </c>
      <c r="I47" s="31">
        <f t="shared" si="1"/>
        <v>15942736</v>
      </c>
      <c r="J47" s="31">
        <f t="shared" si="1"/>
        <v>32350083</v>
      </c>
      <c r="K47" s="31">
        <f t="shared" si="1"/>
        <v>10214749</v>
      </c>
      <c r="L47" s="31">
        <f t="shared" si="1"/>
        <v>9995638</v>
      </c>
      <c r="M47" s="31">
        <f t="shared" si="1"/>
        <v>11214313</v>
      </c>
      <c r="N47" s="31">
        <f t="shared" si="1"/>
        <v>31424700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63774783</v>
      </c>
      <c r="X47" s="31">
        <f t="shared" si="1"/>
        <v>69546602</v>
      </c>
      <c r="Y47" s="31">
        <f t="shared" si="1"/>
        <v>-5771819</v>
      </c>
      <c r="Z47" s="32">
        <f>+IF(X47&lt;&gt;0,+(Y47/X47)*100,0)</f>
        <v>-8.2992106501479395</v>
      </c>
      <c r="AA47" s="29">
        <f>SUM(AA34:AA46)</f>
        <v>144028882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3886003</v>
      </c>
      <c r="D48" s="39">
        <f t="shared" si="2"/>
        <v>0</v>
      </c>
      <c r="E48" s="40">
        <f t="shared" si="2"/>
        <v>2757211</v>
      </c>
      <c r="F48" s="41">
        <f t="shared" si="2"/>
        <v>4736225</v>
      </c>
      <c r="G48" s="41">
        <f t="shared" si="2"/>
        <v>11730283</v>
      </c>
      <c r="H48" s="41">
        <f t="shared" si="2"/>
        <v>-2552607</v>
      </c>
      <c r="I48" s="41">
        <f t="shared" si="2"/>
        <v>-3361786</v>
      </c>
      <c r="J48" s="41">
        <f t="shared" si="2"/>
        <v>5815890</v>
      </c>
      <c r="K48" s="41">
        <f t="shared" si="2"/>
        <v>845120</v>
      </c>
      <c r="L48" s="41">
        <f t="shared" si="2"/>
        <v>1709762</v>
      </c>
      <c r="M48" s="41">
        <f t="shared" si="2"/>
        <v>-3785014</v>
      </c>
      <c r="N48" s="41">
        <f t="shared" si="2"/>
        <v>-1230132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4585758</v>
      </c>
      <c r="X48" s="41">
        <f t="shared" si="2"/>
        <v>3072674</v>
      </c>
      <c r="Y48" s="41">
        <f t="shared" si="2"/>
        <v>1513084</v>
      </c>
      <c r="Z48" s="42">
        <f>+IF(X48&lt;&gt;0,+(Y48/X48)*100,0)</f>
        <v>49.243232441840561</v>
      </c>
      <c r="AA48" s="39">
        <f>+AA32-AA47</f>
        <v>4736225</v>
      </c>
    </row>
    <row r="49" spans="1:27" ht="25.5" x14ac:dyDescent="0.25">
      <c r="A49" s="43" t="s">
        <v>74</v>
      </c>
      <c r="B49" s="15" t="s">
        <v>32</v>
      </c>
      <c r="C49" s="20">
        <v>676522</v>
      </c>
      <c r="D49" s="20"/>
      <c r="E49" s="21">
        <v>6934783</v>
      </c>
      <c r="F49" s="22">
        <v>6440174</v>
      </c>
      <c r="G49" s="22"/>
      <c r="H49" s="22"/>
      <c r="I49" s="22"/>
      <c r="J49" s="22"/>
      <c r="K49" s="22"/>
      <c r="L49" s="22">
        <v>1062941</v>
      </c>
      <c r="M49" s="22">
        <v>907890</v>
      </c>
      <c r="N49" s="22">
        <v>1970831</v>
      </c>
      <c r="O49" s="22"/>
      <c r="P49" s="22"/>
      <c r="Q49" s="22"/>
      <c r="R49" s="22"/>
      <c r="S49" s="22"/>
      <c r="T49" s="22"/>
      <c r="U49" s="22"/>
      <c r="V49" s="22"/>
      <c r="W49" s="22">
        <v>1970831</v>
      </c>
      <c r="X49" s="22">
        <v>3092042</v>
      </c>
      <c r="Y49" s="22">
        <v>-1121211</v>
      </c>
      <c r="Z49" s="23">
        <v>-36.261182739432392</v>
      </c>
      <c r="AA49" s="20">
        <v>6440174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4562525</v>
      </c>
      <c r="D51" s="48">
        <f t="shared" si="3"/>
        <v>0</v>
      </c>
      <c r="E51" s="49">
        <f t="shared" si="3"/>
        <v>9691994</v>
      </c>
      <c r="F51" s="50">
        <f t="shared" si="3"/>
        <v>11176399</v>
      </c>
      <c r="G51" s="50">
        <f t="shared" si="3"/>
        <v>11730283</v>
      </c>
      <c r="H51" s="50">
        <f t="shared" si="3"/>
        <v>-2552607</v>
      </c>
      <c r="I51" s="50">
        <f t="shared" si="3"/>
        <v>-3361786</v>
      </c>
      <c r="J51" s="50">
        <f t="shared" si="3"/>
        <v>5815890</v>
      </c>
      <c r="K51" s="50">
        <f t="shared" si="3"/>
        <v>845120</v>
      </c>
      <c r="L51" s="50">
        <f t="shared" si="3"/>
        <v>2772703</v>
      </c>
      <c r="M51" s="50">
        <f t="shared" si="3"/>
        <v>-2877124</v>
      </c>
      <c r="N51" s="50">
        <f t="shared" si="3"/>
        <v>740699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6556589</v>
      </c>
      <c r="X51" s="50">
        <f t="shared" si="3"/>
        <v>6164716</v>
      </c>
      <c r="Y51" s="50">
        <f t="shared" si="3"/>
        <v>391873</v>
      </c>
      <c r="Z51" s="51">
        <f>+IF(X51&lt;&gt;0,+(Y51/X51)*100,0)</f>
        <v>6.3567080786852141</v>
      </c>
      <c r="AA51" s="48">
        <f>SUM(AA48:AA50)</f>
        <v>11176399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4562525</v>
      </c>
      <c r="D53" s="54">
        <f>+D51-D52</f>
        <v>0</v>
      </c>
      <c r="E53" s="55">
        <f t="shared" si="4"/>
        <v>9691994</v>
      </c>
      <c r="F53" s="56">
        <f t="shared" si="4"/>
        <v>11176399</v>
      </c>
      <c r="G53" s="56">
        <f t="shared" si="4"/>
        <v>11730283</v>
      </c>
      <c r="H53" s="56">
        <f t="shared" si="4"/>
        <v>-2552607</v>
      </c>
      <c r="I53" s="56">
        <f t="shared" si="4"/>
        <v>-3361786</v>
      </c>
      <c r="J53" s="56">
        <f t="shared" si="4"/>
        <v>5815890</v>
      </c>
      <c r="K53" s="56">
        <f t="shared" si="4"/>
        <v>845120</v>
      </c>
      <c r="L53" s="56">
        <f t="shared" si="4"/>
        <v>2772703</v>
      </c>
      <c r="M53" s="56">
        <f t="shared" si="4"/>
        <v>-2877124</v>
      </c>
      <c r="N53" s="56">
        <f t="shared" si="4"/>
        <v>740699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6556589</v>
      </c>
      <c r="X53" s="56">
        <f t="shared" si="4"/>
        <v>6164716</v>
      </c>
      <c r="Y53" s="56">
        <f t="shared" si="4"/>
        <v>391873</v>
      </c>
      <c r="Z53" s="57">
        <f>+IF(X53&lt;&gt;0,+(Y53/X53)*100,0)</f>
        <v>6.3567080786852141</v>
      </c>
      <c r="AA53" s="54">
        <f>+AA51-AA52</f>
        <v>11176399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4562525</v>
      </c>
      <c r="D56" s="48">
        <f>SUM(D53:D55)</f>
        <v>0</v>
      </c>
      <c r="E56" s="49">
        <f t="shared" si="5"/>
        <v>9691994</v>
      </c>
      <c r="F56" s="50">
        <f t="shared" si="5"/>
        <v>11176399</v>
      </c>
      <c r="G56" s="50">
        <f t="shared" si="5"/>
        <v>11730283</v>
      </c>
      <c r="H56" s="50">
        <f t="shared" si="5"/>
        <v>-2552607</v>
      </c>
      <c r="I56" s="50">
        <f t="shared" si="5"/>
        <v>-3361786</v>
      </c>
      <c r="J56" s="50">
        <f t="shared" si="5"/>
        <v>5815890</v>
      </c>
      <c r="K56" s="50">
        <f t="shared" si="5"/>
        <v>845120</v>
      </c>
      <c r="L56" s="50">
        <f t="shared" si="5"/>
        <v>2772703</v>
      </c>
      <c r="M56" s="50">
        <f t="shared" si="5"/>
        <v>-2877124</v>
      </c>
      <c r="N56" s="50">
        <f t="shared" si="5"/>
        <v>740699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6556589</v>
      </c>
      <c r="X56" s="50">
        <f t="shared" si="5"/>
        <v>6164716</v>
      </c>
      <c r="Y56" s="50">
        <f t="shared" si="5"/>
        <v>391873</v>
      </c>
      <c r="Z56" s="51">
        <f>+IF(X56&lt;&gt;0,+(Y56/X56)*100,0)</f>
        <v>6.3567080786852141</v>
      </c>
      <c r="AA56" s="48">
        <f>SUM(AA53:AA55)</f>
        <v>11176399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4562525</v>
      </c>
      <c r="D59" s="65">
        <f>SUM(D56:D58)</f>
        <v>0</v>
      </c>
      <c r="E59" s="66">
        <f t="shared" si="6"/>
        <v>9691994</v>
      </c>
      <c r="F59" s="67">
        <f t="shared" si="6"/>
        <v>11176399</v>
      </c>
      <c r="G59" s="67">
        <f t="shared" si="6"/>
        <v>11730283</v>
      </c>
      <c r="H59" s="67">
        <f t="shared" si="6"/>
        <v>-2552607</v>
      </c>
      <c r="I59" s="67">
        <f t="shared" si="6"/>
        <v>-3361786</v>
      </c>
      <c r="J59" s="67">
        <f t="shared" si="6"/>
        <v>5815890</v>
      </c>
      <c r="K59" s="67">
        <f t="shared" si="6"/>
        <v>845120</v>
      </c>
      <c r="L59" s="67">
        <f t="shared" si="6"/>
        <v>2772703</v>
      </c>
      <c r="M59" s="67">
        <f t="shared" si="6"/>
        <v>-2877124</v>
      </c>
      <c r="N59" s="67">
        <f t="shared" si="6"/>
        <v>740699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6556589</v>
      </c>
      <c r="X59" s="67">
        <f t="shared" si="6"/>
        <v>6164716</v>
      </c>
      <c r="Y59" s="67">
        <f t="shared" si="6"/>
        <v>391873</v>
      </c>
      <c r="Z59" s="68">
        <f>+IF(X59&lt;&gt;0,+(Y59/X59)*100,0)</f>
        <v>6.3567080786852141</v>
      </c>
      <c r="AA59" s="65">
        <f>SUM(AA56:AA58)</f>
        <v>11176399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494822</v>
      </c>
      <c r="D36" s="20"/>
      <c r="E36" s="21">
        <v>330000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494822</v>
      </c>
      <c r="D47" s="29">
        <f t="shared" ref="D47:Y47" si="1">SUM(D34:D46)</f>
        <v>0</v>
      </c>
      <c r="E47" s="30">
        <f t="shared" si="1"/>
        <v>330000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-494822</v>
      </c>
      <c r="D48" s="39">
        <f t="shared" si="2"/>
        <v>0</v>
      </c>
      <c r="E48" s="40">
        <f t="shared" si="2"/>
        <v>-330000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-494822</v>
      </c>
      <c r="D51" s="48">
        <f t="shared" si="3"/>
        <v>0</v>
      </c>
      <c r="E51" s="49">
        <f t="shared" si="3"/>
        <v>-330000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-494822</v>
      </c>
      <c r="D53" s="54">
        <f>+D51-D52</f>
        <v>0</v>
      </c>
      <c r="E53" s="55">
        <f t="shared" si="4"/>
        <v>-330000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-494822</v>
      </c>
      <c r="D56" s="48">
        <f>SUM(D53:D55)</f>
        <v>0</v>
      </c>
      <c r="E56" s="49">
        <f t="shared" si="5"/>
        <v>-330000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-494822</v>
      </c>
      <c r="D59" s="65">
        <f>SUM(D56:D58)</f>
        <v>0</v>
      </c>
      <c r="E59" s="66">
        <f t="shared" si="6"/>
        <v>-330000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73291904</v>
      </c>
      <c r="D6" s="20"/>
      <c r="E6" s="21">
        <v>89822090</v>
      </c>
      <c r="F6" s="22">
        <v>89822090</v>
      </c>
      <c r="G6" s="22"/>
      <c r="H6" s="22">
        <v>8325352</v>
      </c>
      <c r="I6" s="22">
        <v>8714458</v>
      </c>
      <c r="J6" s="22">
        <v>17039810</v>
      </c>
      <c r="K6" s="22">
        <v>6621574</v>
      </c>
      <c r="L6" s="22">
        <v>6601860</v>
      </c>
      <c r="M6" s="22">
        <v>6654236</v>
      </c>
      <c r="N6" s="22">
        <v>19877670</v>
      </c>
      <c r="O6" s="22"/>
      <c r="P6" s="22"/>
      <c r="Q6" s="22"/>
      <c r="R6" s="22"/>
      <c r="S6" s="22"/>
      <c r="T6" s="22"/>
      <c r="U6" s="22"/>
      <c r="V6" s="22"/>
      <c r="W6" s="22">
        <v>36917480</v>
      </c>
      <c r="X6" s="22">
        <v>44911026</v>
      </c>
      <c r="Y6" s="22">
        <v>-7993546</v>
      </c>
      <c r="Z6" s="23">
        <v>-17.798627000861657</v>
      </c>
      <c r="AA6" s="20">
        <v>89822090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272153</v>
      </c>
      <c r="D13" s="20"/>
      <c r="E13" s="21"/>
      <c r="F13" s="22"/>
      <c r="G13" s="22"/>
      <c r="H13" s="22">
        <v>61745</v>
      </c>
      <c r="I13" s="22">
        <v>51679</v>
      </c>
      <c r="J13" s="22">
        <v>113424</v>
      </c>
      <c r="K13" s="22">
        <v>48800</v>
      </c>
      <c r="L13" s="22">
        <v>44689</v>
      </c>
      <c r="M13" s="22">
        <v>46974</v>
      </c>
      <c r="N13" s="22">
        <v>140463</v>
      </c>
      <c r="O13" s="22"/>
      <c r="P13" s="22"/>
      <c r="Q13" s="22"/>
      <c r="R13" s="22"/>
      <c r="S13" s="22"/>
      <c r="T13" s="22"/>
      <c r="U13" s="22"/>
      <c r="V13" s="22"/>
      <c r="W13" s="22">
        <v>253887</v>
      </c>
      <c r="X13" s="22"/>
      <c r="Y13" s="22">
        <v>253887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5177240</v>
      </c>
      <c r="F25" s="22">
        <v>5177240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2588616</v>
      </c>
      <c r="Y25" s="22">
        <v>-2588616</v>
      </c>
      <c r="Z25" s="23">
        <v>-100</v>
      </c>
      <c r="AA25" s="20">
        <v>5177240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73564057</v>
      </c>
      <c r="D32" s="29">
        <f t="shared" ref="D32:Y32" si="0">SUM(D6:D31)</f>
        <v>0</v>
      </c>
      <c r="E32" s="30">
        <f t="shared" si="0"/>
        <v>94999330</v>
      </c>
      <c r="F32" s="31">
        <f t="shared" si="0"/>
        <v>94999330</v>
      </c>
      <c r="G32" s="31">
        <f t="shared" si="0"/>
        <v>0</v>
      </c>
      <c r="H32" s="31">
        <f t="shared" si="0"/>
        <v>8387097</v>
      </c>
      <c r="I32" s="31">
        <f t="shared" si="0"/>
        <v>8766137</v>
      </c>
      <c r="J32" s="31">
        <f t="shared" si="0"/>
        <v>17153234</v>
      </c>
      <c r="K32" s="31">
        <f t="shared" si="0"/>
        <v>6670374</v>
      </c>
      <c r="L32" s="31">
        <f t="shared" si="0"/>
        <v>6646549</v>
      </c>
      <c r="M32" s="31">
        <f t="shared" si="0"/>
        <v>6701210</v>
      </c>
      <c r="N32" s="31">
        <f t="shared" si="0"/>
        <v>20018133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37171367</v>
      </c>
      <c r="X32" s="31">
        <f t="shared" si="0"/>
        <v>47499642</v>
      </c>
      <c r="Y32" s="31">
        <f t="shared" si="0"/>
        <v>-10328275</v>
      </c>
      <c r="Z32" s="32">
        <f>+IF(X32&lt;&gt;0,+(Y32/X32)*100,0)</f>
        <v>-21.743900722451762</v>
      </c>
      <c r="AA32" s="29">
        <f>SUM(AA6:AA31)</f>
        <v>94999330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3810235</v>
      </c>
      <c r="D34" s="20"/>
      <c r="E34" s="21">
        <v>3708905</v>
      </c>
      <c r="F34" s="22">
        <v>3708905</v>
      </c>
      <c r="G34" s="22"/>
      <c r="H34" s="22">
        <v>330700</v>
      </c>
      <c r="I34" s="22">
        <v>415257</v>
      </c>
      <c r="J34" s="22">
        <v>745957</v>
      </c>
      <c r="K34" s="22">
        <v>384935</v>
      </c>
      <c r="L34" s="22">
        <v>351204</v>
      </c>
      <c r="M34" s="22">
        <v>597961</v>
      </c>
      <c r="N34" s="22">
        <v>1334100</v>
      </c>
      <c r="O34" s="22"/>
      <c r="P34" s="22"/>
      <c r="Q34" s="22"/>
      <c r="R34" s="22"/>
      <c r="S34" s="22"/>
      <c r="T34" s="22"/>
      <c r="U34" s="22"/>
      <c r="V34" s="22"/>
      <c r="W34" s="22">
        <v>2080057</v>
      </c>
      <c r="X34" s="22">
        <v>1854426</v>
      </c>
      <c r="Y34" s="22">
        <v>225631</v>
      </c>
      <c r="Z34" s="23">
        <v>12.167161159302124</v>
      </c>
      <c r="AA34" s="20">
        <v>3708905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60101142</v>
      </c>
      <c r="D36" s="20"/>
      <c r="E36" s="21">
        <v>60528773</v>
      </c>
      <c r="F36" s="22">
        <v>60528773</v>
      </c>
      <c r="G36" s="22"/>
      <c r="H36" s="22">
        <v>15183511</v>
      </c>
      <c r="I36" s="22">
        <v>515340</v>
      </c>
      <c r="J36" s="22">
        <v>15698851</v>
      </c>
      <c r="K36" s="22">
        <v>4465559</v>
      </c>
      <c r="L36" s="22">
        <v>6152528</v>
      </c>
      <c r="M36" s="22">
        <v>4145965</v>
      </c>
      <c r="N36" s="22">
        <v>14764052</v>
      </c>
      <c r="O36" s="22"/>
      <c r="P36" s="22"/>
      <c r="Q36" s="22"/>
      <c r="R36" s="22"/>
      <c r="S36" s="22"/>
      <c r="T36" s="22"/>
      <c r="U36" s="22"/>
      <c r="V36" s="22"/>
      <c r="W36" s="22">
        <v>30462903</v>
      </c>
      <c r="X36" s="22">
        <v>30264384</v>
      </c>
      <c r="Y36" s="22">
        <v>198519</v>
      </c>
      <c r="Z36" s="23">
        <v>0.65594925044567243</v>
      </c>
      <c r="AA36" s="20">
        <v>60528773</v>
      </c>
    </row>
    <row r="37" spans="1:27" ht="13.5" x14ac:dyDescent="0.25">
      <c r="A37" s="19" t="s">
        <v>63</v>
      </c>
      <c r="B37" s="15" t="s">
        <v>32</v>
      </c>
      <c r="C37" s="20">
        <v>539328</v>
      </c>
      <c r="D37" s="20"/>
      <c r="E37" s="21">
        <v>1000000</v>
      </c>
      <c r="F37" s="22">
        <v>1000000</v>
      </c>
      <c r="G37" s="22"/>
      <c r="H37" s="22">
        <v>5024</v>
      </c>
      <c r="I37" s="22"/>
      <c r="J37" s="22">
        <v>5024</v>
      </c>
      <c r="K37" s="22">
        <v>44217</v>
      </c>
      <c r="L37" s="22"/>
      <c r="M37" s="22">
        <v>129867</v>
      </c>
      <c r="N37" s="22">
        <v>174084</v>
      </c>
      <c r="O37" s="22"/>
      <c r="P37" s="22"/>
      <c r="Q37" s="22"/>
      <c r="R37" s="22"/>
      <c r="S37" s="22"/>
      <c r="T37" s="22"/>
      <c r="U37" s="22"/>
      <c r="V37" s="22"/>
      <c r="W37" s="22">
        <v>179108</v>
      </c>
      <c r="X37" s="22">
        <v>499998</v>
      </c>
      <c r="Y37" s="22">
        <v>-320890</v>
      </c>
      <c r="Z37" s="23">
        <v>-64.178256713026855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532084</v>
      </c>
      <c r="F38" s="22">
        <v>532084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266040</v>
      </c>
      <c r="Y38" s="22">
        <v>-266040</v>
      </c>
      <c r="Z38" s="23">
        <v>-100</v>
      </c>
      <c r="AA38" s="20">
        <v>532084</v>
      </c>
    </row>
    <row r="39" spans="1:27" ht="13.5" x14ac:dyDescent="0.25">
      <c r="A39" s="19" t="s">
        <v>65</v>
      </c>
      <c r="B39" s="15" t="s">
        <v>32</v>
      </c>
      <c r="C39" s="20">
        <v>2128063</v>
      </c>
      <c r="D39" s="20"/>
      <c r="E39" s="21">
        <v>2160130</v>
      </c>
      <c r="F39" s="22">
        <v>2160130</v>
      </c>
      <c r="G39" s="22"/>
      <c r="H39" s="22">
        <v>180011</v>
      </c>
      <c r="I39" s="22">
        <v>180011</v>
      </c>
      <c r="J39" s="22">
        <v>360022</v>
      </c>
      <c r="K39" s="22">
        <v>180011</v>
      </c>
      <c r="L39" s="22">
        <v>180011</v>
      </c>
      <c r="M39" s="22"/>
      <c r="N39" s="22">
        <v>360022</v>
      </c>
      <c r="O39" s="22"/>
      <c r="P39" s="22"/>
      <c r="Q39" s="22"/>
      <c r="R39" s="22"/>
      <c r="S39" s="22"/>
      <c r="T39" s="22"/>
      <c r="U39" s="22"/>
      <c r="V39" s="22"/>
      <c r="W39" s="22">
        <v>720044</v>
      </c>
      <c r="X39" s="22">
        <v>1080060</v>
      </c>
      <c r="Y39" s="22">
        <v>-360016</v>
      </c>
      <c r="Z39" s="23">
        <v>-33.332962983537954</v>
      </c>
      <c r="AA39" s="20">
        <v>2160130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300000</v>
      </c>
      <c r="F40" s="22">
        <v>300000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150000</v>
      </c>
      <c r="Y40" s="22">
        <v>-150000</v>
      </c>
      <c r="Z40" s="23">
        <v>-100</v>
      </c>
      <c r="AA40" s="20">
        <v>300000</v>
      </c>
    </row>
    <row r="41" spans="1:27" ht="13.5" x14ac:dyDescent="0.25">
      <c r="A41" s="19" t="s">
        <v>66</v>
      </c>
      <c r="B41" s="15" t="s">
        <v>32</v>
      </c>
      <c r="C41" s="20">
        <v>171036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>
        <v>18935</v>
      </c>
      <c r="N41" s="22">
        <v>18935</v>
      </c>
      <c r="O41" s="22"/>
      <c r="P41" s="22"/>
      <c r="Q41" s="22"/>
      <c r="R41" s="22"/>
      <c r="S41" s="22"/>
      <c r="T41" s="22"/>
      <c r="U41" s="22"/>
      <c r="V41" s="22"/>
      <c r="W41" s="22">
        <v>18935</v>
      </c>
      <c r="X41" s="22">
        <v>499992</v>
      </c>
      <c r="Y41" s="22">
        <v>-481057</v>
      </c>
      <c r="Z41" s="23">
        <v>-96.212939407030518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117010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1463718</v>
      </c>
      <c r="D44" s="20"/>
      <c r="E44" s="21">
        <v>1907300</v>
      </c>
      <c r="F44" s="22">
        <v>1907300</v>
      </c>
      <c r="G44" s="22"/>
      <c r="H44" s="22">
        <v>152829</v>
      </c>
      <c r="I44" s="22">
        <v>50915</v>
      </c>
      <c r="J44" s="22">
        <v>203744</v>
      </c>
      <c r="K44" s="22">
        <v>73567</v>
      </c>
      <c r="L44" s="22">
        <v>62428</v>
      </c>
      <c r="M44" s="22">
        <v>174889</v>
      </c>
      <c r="N44" s="22">
        <v>310884</v>
      </c>
      <c r="O44" s="22"/>
      <c r="P44" s="22"/>
      <c r="Q44" s="22"/>
      <c r="R44" s="22"/>
      <c r="S44" s="22"/>
      <c r="T44" s="22"/>
      <c r="U44" s="22"/>
      <c r="V44" s="22"/>
      <c r="W44" s="22">
        <v>514628</v>
      </c>
      <c r="X44" s="22">
        <v>953628</v>
      </c>
      <c r="Y44" s="22">
        <v>-439000</v>
      </c>
      <c r="Z44" s="23">
        <v>-46.034722134836649</v>
      </c>
      <c r="AA44" s="20">
        <v>1907300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68330532</v>
      </c>
      <c r="D47" s="29">
        <f t="shared" ref="D47:Y47" si="1">SUM(D34:D46)</f>
        <v>0</v>
      </c>
      <c r="E47" s="30">
        <f t="shared" si="1"/>
        <v>71137192</v>
      </c>
      <c r="F47" s="31">
        <f t="shared" si="1"/>
        <v>71137192</v>
      </c>
      <c r="G47" s="31">
        <f t="shared" si="1"/>
        <v>0</v>
      </c>
      <c r="H47" s="31">
        <f t="shared" si="1"/>
        <v>15852075</v>
      </c>
      <c r="I47" s="31">
        <f t="shared" si="1"/>
        <v>1161523</v>
      </c>
      <c r="J47" s="31">
        <f t="shared" si="1"/>
        <v>17013598</v>
      </c>
      <c r="K47" s="31">
        <f t="shared" si="1"/>
        <v>5148289</v>
      </c>
      <c r="L47" s="31">
        <f t="shared" si="1"/>
        <v>6746171</v>
      </c>
      <c r="M47" s="31">
        <f t="shared" si="1"/>
        <v>5067617</v>
      </c>
      <c r="N47" s="31">
        <f t="shared" si="1"/>
        <v>16962077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33975675</v>
      </c>
      <c r="X47" s="31">
        <f t="shared" si="1"/>
        <v>35568528</v>
      </c>
      <c r="Y47" s="31">
        <f t="shared" si="1"/>
        <v>-1592853</v>
      </c>
      <c r="Z47" s="32">
        <f>+IF(X47&lt;&gt;0,+(Y47/X47)*100,0)</f>
        <v>-4.4782651674536549</v>
      </c>
      <c r="AA47" s="29">
        <f>SUM(AA34:AA46)</f>
        <v>71137192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5233525</v>
      </c>
      <c r="D48" s="39">
        <f t="shared" si="2"/>
        <v>0</v>
      </c>
      <c r="E48" s="40">
        <f t="shared" si="2"/>
        <v>23862138</v>
      </c>
      <c r="F48" s="41">
        <f t="shared" si="2"/>
        <v>23862138</v>
      </c>
      <c r="G48" s="41">
        <f t="shared" si="2"/>
        <v>0</v>
      </c>
      <c r="H48" s="41">
        <f t="shared" si="2"/>
        <v>-7464978</v>
      </c>
      <c r="I48" s="41">
        <f t="shared" si="2"/>
        <v>7604614</v>
      </c>
      <c r="J48" s="41">
        <f t="shared" si="2"/>
        <v>139636</v>
      </c>
      <c r="K48" s="41">
        <f t="shared" si="2"/>
        <v>1522085</v>
      </c>
      <c r="L48" s="41">
        <f t="shared" si="2"/>
        <v>-99622</v>
      </c>
      <c r="M48" s="41">
        <f t="shared" si="2"/>
        <v>1633593</v>
      </c>
      <c r="N48" s="41">
        <f t="shared" si="2"/>
        <v>3056056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3195692</v>
      </c>
      <c r="X48" s="41">
        <f t="shared" si="2"/>
        <v>11931114</v>
      </c>
      <c r="Y48" s="41">
        <f t="shared" si="2"/>
        <v>-8735422</v>
      </c>
      <c r="Z48" s="42">
        <f>+IF(X48&lt;&gt;0,+(Y48/X48)*100,0)</f>
        <v>-73.215476777776161</v>
      </c>
      <c r="AA48" s="39">
        <f>+AA32-AA47</f>
        <v>23862138</v>
      </c>
    </row>
    <row r="49" spans="1:27" ht="25.5" x14ac:dyDescent="0.25">
      <c r="A49" s="43" t="s">
        <v>74</v>
      </c>
      <c r="B49" s="15" t="s">
        <v>32</v>
      </c>
      <c r="C49" s="20">
        <v>70935</v>
      </c>
      <c r="D49" s="20"/>
      <c r="E49" s="21">
        <v>626000</v>
      </c>
      <c r="F49" s="22">
        <v>626000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312996</v>
      </c>
      <c r="Y49" s="22">
        <v>-312996</v>
      </c>
      <c r="Z49" s="23">
        <v>-100</v>
      </c>
      <c r="AA49" s="20">
        <v>626000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5304460</v>
      </c>
      <c r="D51" s="48">
        <f t="shared" si="3"/>
        <v>0</v>
      </c>
      <c r="E51" s="49">
        <f t="shared" si="3"/>
        <v>24488138</v>
      </c>
      <c r="F51" s="50">
        <f t="shared" si="3"/>
        <v>24488138</v>
      </c>
      <c r="G51" s="50">
        <f t="shared" si="3"/>
        <v>0</v>
      </c>
      <c r="H51" s="50">
        <f t="shared" si="3"/>
        <v>-7464978</v>
      </c>
      <c r="I51" s="50">
        <f t="shared" si="3"/>
        <v>7604614</v>
      </c>
      <c r="J51" s="50">
        <f t="shared" si="3"/>
        <v>139636</v>
      </c>
      <c r="K51" s="50">
        <f t="shared" si="3"/>
        <v>1522085</v>
      </c>
      <c r="L51" s="50">
        <f t="shared" si="3"/>
        <v>-99622</v>
      </c>
      <c r="M51" s="50">
        <f t="shared" si="3"/>
        <v>1633593</v>
      </c>
      <c r="N51" s="50">
        <f t="shared" si="3"/>
        <v>3056056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3195692</v>
      </c>
      <c r="X51" s="50">
        <f t="shared" si="3"/>
        <v>12244110</v>
      </c>
      <c r="Y51" s="50">
        <f t="shared" si="3"/>
        <v>-9048418</v>
      </c>
      <c r="Z51" s="51">
        <f>+IF(X51&lt;&gt;0,+(Y51/X51)*100,0)</f>
        <v>-73.900169142550993</v>
      </c>
      <c r="AA51" s="48">
        <f>SUM(AA48:AA50)</f>
        <v>24488138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5304460</v>
      </c>
      <c r="D53" s="54">
        <f>+D51-D52</f>
        <v>0</v>
      </c>
      <c r="E53" s="55">
        <f t="shared" si="4"/>
        <v>24488138</v>
      </c>
      <c r="F53" s="56">
        <f t="shared" si="4"/>
        <v>24488138</v>
      </c>
      <c r="G53" s="56">
        <f t="shared" si="4"/>
        <v>0</v>
      </c>
      <c r="H53" s="56">
        <f t="shared" si="4"/>
        <v>-7464978</v>
      </c>
      <c r="I53" s="56">
        <f t="shared" si="4"/>
        <v>7604614</v>
      </c>
      <c r="J53" s="56">
        <f t="shared" si="4"/>
        <v>139636</v>
      </c>
      <c r="K53" s="56">
        <f t="shared" si="4"/>
        <v>1522085</v>
      </c>
      <c r="L53" s="56">
        <f t="shared" si="4"/>
        <v>-99622</v>
      </c>
      <c r="M53" s="56">
        <f t="shared" si="4"/>
        <v>1633593</v>
      </c>
      <c r="N53" s="56">
        <f t="shared" si="4"/>
        <v>3056056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3195692</v>
      </c>
      <c r="X53" s="56">
        <f t="shared" si="4"/>
        <v>12244110</v>
      </c>
      <c r="Y53" s="56">
        <f t="shared" si="4"/>
        <v>-9048418</v>
      </c>
      <c r="Z53" s="57">
        <f>+IF(X53&lt;&gt;0,+(Y53/X53)*100,0)</f>
        <v>-73.900169142550993</v>
      </c>
      <c r="AA53" s="54">
        <f>+AA51-AA52</f>
        <v>24488138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5304460</v>
      </c>
      <c r="D56" s="48">
        <f>SUM(D53:D55)</f>
        <v>0</v>
      </c>
      <c r="E56" s="49">
        <f t="shared" si="5"/>
        <v>24488138</v>
      </c>
      <c r="F56" s="50">
        <f t="shared" si="5"/>
        <v>24488138</v>
      </c>
      <c r="G56" s="50">
        <f t="shared" si="5"/>
        <v>0</v>
      </c>
      <c r="H56" s="50">
        <f t="shared" si="5"/>
        <v>-7464978</v>
      </c>
      <c r="I56" s="50">
        <f t="shared" si="5"/>
        <v>7604614</v>
      </c>
      <c r="J56" s="50">
        <f t="shared" si="5"/>
        <v>139636</v>
      </c>
      <c r="K56" s="50">
        <f t="shared" si="5"/>
        <v>1522085</v>
      </c>
      <c r="L56" s="50">
        <f t="shared" si="5"/>
        <v>-99622</v>
      </c>
      <c r="M56" s="50">
        <f t="shared" si="5"/>
        <v>1633593</v>
      </c>
      <c r="N56" s="50">
        <f t="shared" si="5"/>
        <v>3056056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3195692</v>
      </c>
      <c r="X56" s="50">
        <f t="shared" si="5"/>
        <v>12244110</v>
      </c>
      <c r="Y56" s="50">
        <f t="shared" si="5"/>
        <v>-9048418</v>
      </c>
      <c r="Z56" s="51">
        <f>+IF(X56&lt;&gt;0,+(Y56/X56)*100,0)</f>
        <v>-73.900169142550993</v>
      </c>
      <c r="AA56" s="48">
        <f>SUM(AA53:AA55)</f>
        <v>24488138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5304460</v>
      </c>
      <c r="D59" s="65">
        <f>SUM(D56:D58)</f>
        <v>0</v>
      </c>
      <c r="E59" s="66">
        <f t="shared" si="6"/>
        <v>24488138</v>
      </c>
      <c r="F59" s="67">
        <f t="shared" si="6"/>
        <v>24488138</v>
      </c>
      <c r="G59" s="67">
        <f t="shared" si="6"/>
        <v>0</v>
      </c>
      <c r="H59" s="67">
        <f t="shared" si="6"/>
        <v>-7464978</v>
      </c>
      <c r="I59" s="67">
        <f t="shared" si="6"/>
        <v>7604614</v>
      </c>
      <c r="J59" s="67">
        <f t="shared" si="6"/>
        <v>139636</v>
      </c>
      <c r="K59" s="67">
        <f t="shared" si="6"/>
        <v>1522085</v>
      </c>
      <c r="L59" s="67">
        <f t="shared" si="6"/>
        <v>-99622</v>
      </c>
      <c r="M59" s="67">
        <f t="shared" si="6"/>
        <v>1633593</v>
      </c>
      <c r="N59" s="67">
        <f t="shared" si="6"/>
        <v>3056056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3195692</v>
      </c>
      <c r="X59" s="67">
        <f t="shared" si="6"/>
        <v>12244110</v>
      </c>
      <c r="Y59" s="67">
        <f t="shared" si="6"/>
        <v>-9048418</v>
      </c>
      <c r="Z59" s="68">
        <f>+IF(X59&lt;&gt;0,+(Y59/X59)*100,0)</f>
        <v>-73.900169142550993</v>
      </c>
      <c r="AA59" s="65">
        <f>SUM(AA56:AA58)</f>
        <v>24488138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204276607</v>
      </c>
      <c r="D6" s="20"/>
      <c r="E6" s="21">
        <v>228264604</v>
      </c>
      <c r="F6" s="22">
        <v>228264604</v>
      </c>
      <c r="G6" s="22">
        <v>17514600</v>
      </c>
      <c r="H6" s="22">
        <v>15513622</v>
      </c>
      <c r="I6" s="22">
        <v>19606917</v>
      </c>
      <c r="J6" s="22">
        <v>52635139</v>
      </c>
      <c r="K6" s="22">
        <v>18021008</v>
      </c>
      <c r="L6" s="22">
        <v>16779357</v>
      </c>
      <c r="M6" s="22">
        <v>19089241</v>
      </c>
      <c r="N6" s="22">
        <v>53889606</v>
      </c>
      <c r="O6" s="22"/>
      <c r="P6" s="22"/>
      <c r="Q6" s="22"/>
      <c r="R6" s="22"/>
      <c r="S6" s="22"/>
      <c r="T6" s="22"/>
      <c r="U6" s="22"/>
      <c r="V6" s="22"/>
      <c r="W6" s="22">
        <v>106524745</v>
      </c>
      <c r="X6" s="22">
        <v>99091286</v>
      </c>
      <c r="Y6" s="22">
        <v>7433459</v>
      </c>
      <c r="Z6" s="23">
        <v>7.5016273378468421</v>
      </c>
      <c r="AA6" s="20">
        <v>228264604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399884</v>
      </c>
      <c r="D13" s="20"/>
      <c r="E13" s="21">
        <v>419329</v>
      </c>
      <c r="F13" s="22">
        <v>419329</v>
      </c>
      <c r="G13" s="22">
        <v>33642</v>
      </c>
      <c r="H13" s="22">
        <v>34211</v>
      </c>
      <c r="I13" s="22">
        <v>39111</v>
      </c>
      <c r="J13" s="22">
        <v>106964</v>
      </c>
      <c r="K13" s="22">
        <v>45007</v>
      </c>
      <c r="L13" s="22">
        <v>41383</v>
      </c>
      <c r="M13" s="22">
        <v>37351</v>
      </c>
      <c r="N13" s="22">
        <v>123741</v>
      </c>
      <c r="O13" s="22"/>
      <c r="P13" s="22"/>
      <c r="Q13" s="22"/>
      <c r="R13" s="22"/>
      <c r="S13" s="22"/>
      <c r="T13" s="22"/>
      <c r="U13" s="22"/>
      <c r="V13" s="22"/>
      <c r="W13" s="22">
        <v>230705</v>
      </c>
      <c r="X13" s="22">
        <v>216085</v>
      </c>
      <c r="Y13" s="22">
        <v>14620</v>
      </c>
      <c r="Z13" s="23">
        <v>6.7658560288775247</v>
      </c>
      <c r="AA13" s="20">
        <v>419329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2957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8645</v>
      </c>
      <c r="D23" s="20"/>
      <c r="E23" s="21">
        <v>15062</v>
      </c>
      <c r="F23" s="22">
        <v>15062</v>
      </c>
      <c r="G23" s="22">
        <v>522</v>
      </c>
      <c r="H23" s="22"/>
      <c r="I23" s="22"/>
      <c r="J23" s="22">
        <v>522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522</v>
      </c>
      <c r="X23" s="22">
        <v>5117</v>
      </c>
      <c r="Y23" s="22">
        <v>-4595</v>
      </c>
      <c r="Z23" s="23">
        <v>-89.798710181747126</v>
      </c>
      <c r="AA23" s="20">
        <v>15062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5067443</v>
      </c>
      <c r="D25" s="20"/>
      <c r="E25" s="21">
        <v>5235324</v>
      </c>
      <c r="F25" s="22">
        <v>5235324</v>
      </c>
      <c r="G25" s="22"/>
      <c r="H25" s="22"/>
      <c r="I25" s="22"/>
      <c r="J25" s="22"/>
      <c r="K25" s="22"/>
      <c r="L25" s="22"/>
      <c r="M25" s="22">
        <v>3179939</v>
      </c>
      <c r="N25" s="22">
        <v>3179939</v>
      </c>
      <c r="O25" s="22"/>
      <c r="P25" s="22"/>
      <c r="Q25" s="22"/>
      <c r="R25" s="22"/>
      <c r="S25" s="22"/>
      <c r="T25" s="22"/>
      <c r="U25" s="22"/>
      <c r="V25" s="22"/>
      <c r="W25" s="22">
        <v>3179939</v>
      </c>
      <c r="X25" s="22">
        <v>3490216</v>
      </c>
      <c r="Y25" s="22">
        <v>-310277</v>
      </c>
      <c r="Z25" s="23">
        <v>-8.8899082463664136</v>
      </c>
      <c r="AA25" s="20">
        <v>5235324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5671621</v>
      </c>
      <c r="D28" s="20"/>
      <c r="E28" s="21">
        <v>6348626</v>
      </c>
      <c r="F28" s="22">
        <v>6348626</v>
      </c>
      <c r="G28" s="22">
        <v>926394</v>
      </c>
      <c r="H28" s="22">
        <v>473494</v>
      </c>
      <c r="I28" s="22">
        <v>447427</v>
      </c>
      <c r="J28" s="22">
        <v>1847315</v>
      </c>
      <c r="K28" s="22">
        <v>443128</v>
      </c>
      <c r="L28" s="22">
        <v>441480</v>
      </c>
      <c r="M28" s="22">
        <v>434709</v>
      </c>
      <c r="N28" s="22">
        <v>1319317</v>
      </c>
      <c r="O28" s="22"/>
      <c r="P28" s="22"/>
      <c r="Q28" s="22"/>
      <c r="R28" s="22"/>
      <c r="S28" s="22"/>
      <c r="T28" s="22"/>
      <c r="U28" s="22"/>
      <c r="V28" s="22"/>
      <c r="W28" s="22">
        <v>3166632</v>
      </c>
      <c r="X28" s="22">
        <v>5955123</v>
      </c>
      <c r="Y28" s="22">
        <v>-2788491</v>
      </c>
      <c r="Z28" s="23">
        <v>-46.825078172188888</v>
      </c>
      <c r="AA28" s="20">
        <v>6348626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215427157</v>
      </c>
      <c r="D32" s="29">
        <f t="shared" ref="D32:Y32" si="0">SUM(D6:D31)</f>
        <v>0</v>
      </c>
      <c r="E32" s="30">
        <f t="shared" si="0"/>
        <v>240282945</v>
      </c>
      <c r="F32" s="31">
        <f t="shared" si="0"/>
        <v>240282945</v>
      </c>
      <c r="G32" s="31">
        <f t="shared" si="0"/>
        <v>18475158</v>
      </c>
      <c r="H32" s="31">
        <f t="shared" si="0"/>
        <v>16021327</v>
      </c>
      <c r="I32" s="31">
        <f t="shared" si="0"/>
        <v>20093455</v>
      </c>
      <c r="J32" s="31">
        <f t="shared" si="0"/>
        <v>54589940</v>
      </c>
      <c r="K32" s="31">
        <f t="shared" si="0"/>
        <v>18509143</v>
      </c>
      <c r="L32" s="31">
        <f t="shared" si="0"/>
        <v>17262220</v>
      </c>
      <c r="M32" s="31">
        <f t="shared" si="0"/>
        <v>22741240</v>
      </c>
      <c r="N32" s="31">
        <f t="shared" si="0"/>
        <v>58512603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113102543</v>
      </c>
      <c r="X32" s="31">
        <f t="shared" si="0"/>
        <v>108757827</v>
      </c>
      <c r="Y32" s="31">
        <f t="shared" si="0"/>
        <v>4344716</v>
      </c>
      <c r="Z32" s="32">
        <f>+IF(X32&lt;&gt;0,+(Y32/X32)*100,0)</f>
        <v>3.9948536301667739</v>
      </c>
      <c r="AA32" s="29">
        <f>SUM(AA6:AA31)</f>
        <v>240282945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16430353</v>
      </c>
      <c r="D34" s="20"/>
      <c r="E34" s="21">
        <v>17322640</v>
      </c>
      <c r="F34" s="22">
        <v>17322640</v>
      </c>
      <c r="G34" s="22">
        <v>1320835</v>
      </c>
      <c r="H34" s="22">
        <v>1290966</v>
      </c>
      <c r="I34" s="22">
        <v>9096</v>
      </c>
      <c r="J34" s="22">
        <v>2620897</v>
      </c>
      <c r="K34" s="22">
        <v>2644234</v>
      </c>
      <c r="L34" s="22">
        <v>2012433</v>
      </c>
      <c r="M34" s="22">
        <v>1617360</v>
      </c>
      <c r="N34" s="22">
        <v>6274027</v>
      </c>
      <c r="O34" s="22"/>
      <c r="P34" s="22"/>
      <c r="Q34" s="22"/>
      <c r="R34" s="22"/>
      <c r="S34" s="22"/>
      <c r="T34" s="22"/>
      <c r="U34" s="22"/>
      <c r="V34" s="22"/>
      <c r="W34" s="22">
        <v>8894924</v>
      </c>
      <c r="X34" s="22">
        <v>8532499</v>
      </c>
      <c r="Y34" s="22">
        <v>362425</v>
      </c>
      <c r="Z34" s="23">
        <v>4.2475832695673326</v>
      </c>
      <c r="AA34" s="20">
        <v>17322640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157153258</v>
      </c>
      <c r="D36" s="20"/>
      <c r="E36" s="21">
        <v>192614876</v>
      </c>
      <c r="F36" s="22">
        <v>192614876</v>
      </c>
      <c r="G36" s="22">
        <v>18989577</v>
      </c>
      <c r="H36" s="22">
        <v>19330738</v>
      </c>
      <c r="I36" s="22">
        <v>14624268</v>
      </c>
      <c r="J36" s="22">
        <v>52944583</v>
      </c>
      <c r="K36" s="22">
        <v>11339422</v>
      </c>
      <c r="L36" s="22">
        <v>11233838</v>
      </c>
      <c r="M36" s="22">
        <v>10648869</v>
      </c>
      <c r="N36" s="22">
        <v>33222129</v>
      </c>
      <c r="O36" s="22"/>
      <c r="P36" s="22"/>
      <c r="Q36" s="22"/>
      <c r="R36" s="22"/>
      <c r="S36" s="22"/>
      <c r="T36" s="22"/>
      <c r="U36" s="22"/>
      <c r="V36" s="22"/>
      <c r="W36" s="22">
        <v>86166712</v>
      </c>
      <c r="X36" s="22">
        <v>81309237</v>
      </c>
      <c r="Y36" s="22">
        <v>4857475</v>
      </c>
      <c r="Z36" s="23">
        <v>5.97407524559602</v>
      </c>
      <c r="AA36" s="20">
        <v>192614876</v>
      </c>
    </row>
    <row r="37" spans="1:27" ht="13.5" x14ac:dyDescent="0.25">
      <c r="A37" s="19" t="s">
        <v>63</v>
      </c>
      <c r="B37" s="15" t="s">
        <v>32</v>
      </c>
      <c r="C37" s="20">
        <v>4457676</v>
      </c>
      <c r="D37" s="20"/>
      <c r="E37" s="21">
        <v>5255698</v>
      </c>
      <c r="F37" s="22">
        <v>5255698</v>
      </c>
      <c r="G37" s="22">
        <v>191597</v>
      </c>
      <c r="H37" s="22">
        <v>192400</v>
      </c>
      <c r="I37" s="22">
        <v>237731</v>
      </c>
      <c r="J37" s="22">
        <v>621728</v>
      </c>
      <c r="K37" s="22">
        <v>617146</v>
      </c>
      <c r="L37" s="22">
        <v>359513</v>
      </c>
      <c r="M37" s="22">
        <v>157808</v>
      </c>
      <c r="N37" s="22">
        <v>1134467</v>
      </c>
      <c r="O37" s="22"/>
      <c r="P37" s="22"/>
      <c r="Q37" s="22"/>
      <c r="R37" s="22"/>
      <c r="S37" s="22"/>
      <c r="T37" s="22"/>
      <c r="U37" s="22"/>
      <c r="V37" s="22"/>
      <c r="W37" s="22">
        <v>1756195</v>
      </c>
      <c r="X37" s="22">
        <v>2467298</v>
      </c>
      <c r="Y37" s="22">
        <v>-711103</v>
      </c>
      <c r="Z37" s="23">
        <v>-28.821123350320875</v>
      </c>
      <c r="AA37" s="20">
        <v>5255698</v>
      </c>
    </row>
    <row r="38" spans="1:27" ht="13.5" x14ac:dyDescent="0.25">
      <c r="A38" s="19" t="s">
        <v>64</v>
      </c>
      <c r="B38" s="15" t="s">
        <v>32</v>
      </c>
      <c r="C38" s="20">
        <v>1244660</v>
      </c>
      <c r="D38" s="20"/>
      <c r="E38" s="21">
        <v>68043</v>
      </c>
      <c r="F38" s="22">
        <v>68043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34026</v>
      </c>
      <c r="Y38" s="22">
        <v>-34026</v>
      </c>
      <c r="Z38" s="23">
        <v>-100</v>
      </c>
      <c r="AA38" s="20">
        <v>68043</v>
      </c>
    </row>
    <row r="39" spans="1:27" ht="13.5" x14ac:dyDescent="0.25">
      <c r="A39" s="19" t="s">
        <v>65</v>
      </c>
      <c r="B39" s="15" t="s">
        <v>32</v>
      </c>
      <c r="C39" s="20">
        <v>5550054</v>
      </c>
      <c r="D39" s="20"/>
      <c r="E39" s="21">
        <v>6227335</v>
      </c>
      <c r="F39" s="22">
        <v>6227335</v>
      </c>
      <c r="G39" s="22"/>
      <c r="H39" s="22"/>
      <c r="I39" s="22"/>
      <c r="J39" s="22"/>
      <c r="K39" s="22"/>
      <c r="L39" s="22"/>
      <c r="M39" s="22">
        <v>3123280</v>
      </c>
      <c r="N39" s="22">
        <v>3123280</v>
      </c>
      <c r="O39" s="22"/>
      <c r="P39" s="22"/>
      <c r="Q39" s="22"/>
      <c r="R39" s="22"/>
      <c r="S39" s="22"/>
      <c r="T39" s="22"/>
      <c r="U39" s="22"/>
      <c r="V39" s="22"/>
      <c r="W39" s="22">
        <v>3123280</v>
      </c>
      <c r="X39" s="22">
        <v>2282936</v>
      </c>
      <c r="Y39" s="22">
        <v>840344</v>
      </c>
      <c r="Z39" s="23">
        <v>36.809792302543741</v>
      </c>
      <c r="AA39" s="20">
        <v>6227335</v>
      </c>
    </row>
    <row r="40" spans="1:27" ht="13.5" x14ac:dyDescent="0.25">
      <c r="A40" s="19" t="s">
        <v>40</v>
      </c>
      <c r="B40" s="15" t="s">
        <v>32</v>
      </c>
      <c r="C40" s="20">
        <v>4222633</v>
      </c>
      <c r="D40" s="20"/>
      <c r="E40" s="21">
        <v>3301877</v>
      </c>
      <c r="F40" s="22">
        <v>3301877</v>
      </c>
      <c r="G40" s="22"/>
      <c r="H40" s="22"/>
      <c r="I40" s="22">
        <v>-4577</v>
      </c>
      <c r="J40" s="22">
        <v>-4577</v>
      </c>
      <c r="K40" s="22"/>
      <c r="L40" s="22"/>
      <c r="M40" s="22">
        <v>1794934</v>
      </c>
      <c r="N40" s="22">
        <v>1794934</v>
      </c>
      <c r="O40" s="22"/>
      <c r="P40" s="22"/>
      <c r="Q40" s="22"/>
      <c r="R40" s="22"/>
      <c r="S40" s="22"/>
      <c r="T40" s="22"/>
      <c r="U40" s="22"/>
      <c r="V40" s="22"/>
      <c r="W40" s="22">
        <v>1790357</v>
      </c>
      <c r="X40" s="22">
        <v>1716000</v>
      </c>
      <c r="Y40" s="22">
        <v>74357</v>
      </c>
      <c r="Z40" s="23">
        <v>4.3331585081585082</v>
      </c>
      <c r="AA40" s="20">
        <v>3301877</v>
      </c>
    </row>
    <row r="41" spans="1:27" ht="13.5" x14ac:dyDescent="0.25">
      <c r="A41" s="19" t="s">
        <v>66</v>
      </c>
      <c r="B41" s="15" t="s">
        <v>32</v>
      </c>
      <c r="C41" s="20">
        <v>2935455</v>
      </c>
      <c r="D41" s="20"/>
      <c r="E41" s="21">
        <v>5546671</v>
      </c>
      <c r="F41" s="22">
        <v>5546671</v>
      </c>
      <c r="G41" s="22">
        <v>5238</v>
      </c>
      <c r="H41" s="22">
        <v>73120</v>
      </c>
      <c r="I41" s="22">
        <v>77453</v>
      </c>
      <c r="J41" s="22">
        <v>155811</v>
      </c>
      <c r="K41" s="22">
        <v>173357</v>
      </c>
      <c r="L41" s="22">
        <v>193402</v>
      </c>
      <c r="M41" s="22">
        <v>142273</v>
      </c>
      <c r="N41" s="22">
        <v>509032</v>
      </c>
      <c r="O41" s="22"/>
      <c r="P41" s="22"/>
      <c r="Q41" s="22"/>
      <c r="R41" s="22"/>
      <c r="S41" s="22"/>
      <c r="T41" s="22"/>
      <c r="U41" s="22"/>
      <c r="V41" s="22"/>
      <c r="W41" s="22">
        <v>664843</v>
      </c>
      <c r="X41" s="22">
        <v>1192221</v>
      </c>
      <c r="Y41" s="22">
        <v>-527378</v>
      </c>
      <c r="Z41" s="23">
        <v>-44.234919532536331</v>
      </c>
      <c r="AA41" s="20">
        <v>5546671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127796</v>
      </c>
      <c r="D43" s="20"/>
      <c r="E43" s="21">
        <v>400000</v>
      </c>
      <c r="F43" s="22">
        <v>400000</v>
      </c>
      <c r="G43" s="22"/>
      <c r="H43" s="22">
        <v>-3</v>
      </c>
      <c r="I43" s="22">
        <v>465</v>
      </c>
      <c r="J43" s="22">
        <v>462</v>
      </c>
      <c r="K43" s="22">
        <v>3024</v>
      </c>
      <c r="L43" s="22">
        <v>29604</v>
      </c>
      <c r="M43" s="22">
        <v>8052</v>
      </c>
      <c r="N43" s="22">
        <v>40680</v>
      </c>
      <c r="O43" s="22"/>
      <c r="P43" s="22"/>
      <c r="Q43" s="22"/>
      <c r="R43" s="22"/>
      <c r="S43" s="22"/>
      <c r="T43" s="22"/>
      <c r="U43" s="22"/>
      <c r="V43" s="22"/>
      <c r="W43" s="22">
        <v>41142</v>
      </c>
      <c r="X43" s="22">
        <v>69772</v>
      </c>
      <c r="Y43" s="22">
        <v>-28630</v>
      </c>
      <c r="Z43" s="23">
        <v>-41.033652468038753</v>
      </c>
      <c r="AA43" s="20">
        <v>400000</v>
      </c>
    </row>
    <row r="44" spans="1:27" ht="13.5" x14ac:dyDescent="0.25">
      <c r="A44" s="19" t="s">
        <v>69</v>
      </c>
      <c r="B44" s="15" t="s">
        <v>32</v>
      </c>
      <c r="C44" s="20">
        <v>4033566</v>
      </c>
      <c r="D44" s="20"/>
      <c r="E44" s="21">
        <v>4892125</v>
      </c>
      <c r="F44" s="22">
        <v>4892125</v>
      </c>
      <c r="G44" s="22">
        <v>31458</v>
      </c>
      <c r="H44" s="22">
        <v>194160</v>
      </c>
      <c r="I44" s="22">
        <v>483135</v>
      </c>
      <c r="J44" s="22">
        <v>708753</v>
      </c>
      <c r="K44" s="22">
        <v>1482438</v>
      </c>
      <c r="L44" s="22">
        <v>528451</v>
      </c>
      <c r="M44" s="22">
        <v>430676</v>
      </c>
      <c r="N44" s="22">
        <v>2441565</v>
      </c>
      <c r="O44" s="22"/>
      <c r="P44" s="22"/>
      <c r="Q44" s="22"/>
      <c r="R44" s="22"/>
      <c r="S44" s="22"/>
      <c r="T44" s="22"/>
      <c r="U44" s="22"/>
      <c r="V44" s="22"/>
      <c r="W44" s="22">
        <v>3150318</v>
      </c>
      <c r="X44" s="22">
        <v>3188276</v>
      </c>
      <c r="Y44" s="22">
        <v>-37958</v>
      </c>
      <c r="Z44" s="23">
        <v>-1.1905493752736589</v>
      </c>
      <c r="AA44" s="20">
        <v>4892125</v>
      </c>
    </row>
    <row r="45" spans="1:27" ht="13.5" x14ac:dyDescent="0.25">
      <c r="A45" s="19" t="s">
        <v>70</v>
      </c>
      <c r="B45" s="15" t="s">
        <v>32</v>
      </c>
      <c r="C45" s="20">
        <v>605613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196761064</v>
      </c>
      <c r="D47" s="29">
        <f t="shared" ref="D47:Y47" si="1">SUM(D34:D46)</f>
        <v>0</v>
      </c>
      <c r="E47" s="30">
        <f t="shared" si="1"/>
        <v>235629265</v>
      </c>
      <c r="F47" s="31">
        <f t="shared" si="1"/>
        <v>235629265</v>
      </c>
      <c r="G47" s="31">
        <f t="shared" si="1"/>
        <v>20538705</v>
      </c>
      <c r="H47" s="31">
        <f t="shared" si="1"/>
        <v>21081381</v>
      </c>
      <c r="I47" s="31">
        <f t="shared" si="1"/>
        <v>15427571</v>
      </c>
      <c r="J47" s="31">
        <f t="shared" si="1"/>
        <v>57047657</v>
      </c>
      <c r="K47" s="31">
        <f t="shared" si="1"/>
        <v>16259621</v>
      </c>
      <c r="L47" s="31">
        <f t="shared" si="1"/>
        <v>14357241</v>
      </c>
      <c r="M47" s="31">
        <f t="shared" si="1"/>
        <v>17923252</v>
      </c>
      <c r="N47" s="31">
        <f t="shared" si="1"/>
        <v>48540114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105587771</v>
      </c>
      <c r="X47" s="31">
        <f t="shared" si="1"/>
        <v>100792265</v>
      </c>
      <c r="Y47" s="31">
        <f t="shared" si="1"/>
        <v>4795506</v>
      </c>
      <c r="Z47" s="32">
        <f>+IF(X47&lt;&gt;0,+(Y47/X47)*100,0)</f>
        <v>4.7578115245252208</v>
      </c>
      <c r="AA47" s="29">
        <f>SUM(AA34:AA46)</f>
        <v>235629265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18666093</v>
      </c>
      <c r="D48" s="39">
        <f t="shared" si="2"/>
        <v>0</v>
      </c>
      <c r="E48" s="40">
        <f t="shared" si="2"/>
        <v>4653680</v>
      </c>
      <c r="F48" s="41">
        <f t="shared" si="2"/>
        <v>4653680</v>
      </c>
      <c r="G48" s="41">
        <f t="shared" si="2"/>
        <v>-2063547</v>
      </c>
      <c r="H48" s="41">
        <f t="shared" si="2"/>
        <v>-5060054</v>
      </c>
      <c r="I48" s="41">
        <f t="shared" si="2"/>
        <v>4665884</v>
      </c>
      <c r="J48" s="41">
        <f t="shared" si="2"/>
        <v>-2457717</v>
      </c>
      <c r="K48" s="41">
        <f t="shared" si="2"/>
        <v>2249522</v>
      </c>
      <c r="L48" s="41">
        <f t="shared" si="2"/>
        <v>2904979</v>
      </c>
      <c r="M48" s="41">
        <f t="shared" si="2"/>
        <v>4817988</v>
      </c>
      <c r="N48" s="41">
        <f t="shared" si="2"/>
        <v>9972489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7514772</v>
      </c>
      <c r="X48" s="41">
        <f t="shared" si="2"/>
        <v>7965562</v>
      </c>
      <c r="Y48" s="41">
        <f t="shared" si="2"/>
        <v>-450790</v>
      </c>
      <c r="Z48" s="42">
        <f>+IF(X48&lt;&gt;0,+(Y48/X48)*100,0)</f>
        <v>-5.6592365987484623</v>
      </c>
      <c r="AA48" s="39">
        <f>+AA32-AA47</f>
        <v>4653680</v>
      </c>
    </row>
    <row r="49" spans="1:27" ht="25.5" x14ac:dyDescent="0.25">
      <c r="A49" s="43" t="s">
        <v>74</v>
      </c>
      <c r="B49" s="15" t="s">
        <v>32</v>
      </c>
      <c r="C49" s="20">
        <v>9917971</v>
      </c>
      <c r="D49" s="20"/>
      <c r="E49" s="21">
        <v>71862000</v>
      </c>
      <c r="F49" s="22">
        <v>71862000</v>
      </c>
      <c r="G49" s="22"/>
      <c r="H49" s="22"/>
      <c r="I49" s="22"/>
      <c r="J49" s="22"/>
      <c r="K49" s="22"/>
      <c r="L49" s="22"/>
      <c r="M49" s="22">
        <v>8886745</v>
      </c>
      <c r="N49" s="22">
        <v>8886745</v>
      </c>
      <c r="O49" s="22"/>
      <c r="P49" s="22"/>
      <c r="Q49" s="22"/>
      <c r="R49" s="22"/>
      <c r="S49" s="22"/>
      <c r="T49" s="22"/>
      <c r="U49" s="22"/>
      <c r="V49" s="22"/>
      <c r="W49" s="22">
        <v>8886745</v>
      </c>
      <c r="X49" s="22">
        <v>3239264</v>
      </c>
      <c r="Y49" s="22">
        <v>5647481</v>
      </c>
      <c r="Z49" s="23">
        <v>174.34457333517736</v>
      </c>
      <c r="AA49" s="20">
        <v>71862000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28584064</v>
      </c>
      <c r="D51" s="48">
        <f t="shared" si="3"/>
        <v>0</v>
      </c>
      <c r="E51" s="49">
        <f t="shared" si="3"/>
        <v>76515680</v>
      </c>
      <c r="F51" s="50">
        <f t="shared" si="3"/>
        <v>76515680</v>
      </c>
      <c r="G51" s="50">
        <f t="shared" si="3"/>
        <v>-2063547</v>
      </c>
      <c r="H51" s="50">
        <f t="shared" si="3"/>
        <v>-5060054</v>
      </c>
      <c r="I51" s="50">
        <f t="shared" si="3"/>
        <v>4665884</v>
      </c>
      <c r="J51" s="50">
        <f t="shared" si="3"/>
        <v>-2457717</v>
      </c>
      <c r="K51" s="50">
        <f t="shared" si="3"/>
        <v>2249522</v>
      </c>
      <c r="L51" s="50">
        <f t="shared" si="3"/>
        <v>2904979</v>
      </c>
      <c r="M51" s="50">
        <f t="shared" si="3"/>
        <v>13704733</v>
      </c>
      <c r="N51" s="50">
        <f t="shared" si="3"/>
        <v>18859234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16401517</v>
      </c>
      <c r="X51" s="50">
        <f t="shared" si="3"/>
        <v>11204826</v>
      </c>
      <c r="Y51" s="50">
        <f t="shared" si="3"/>
        <v>5196691</v>
      </c>
      <c r="Z51" s="51">
        <f>+IF(X51&lt;&gt;0,+(Y51/X51)*100,0)</f>
        <v>46.379042387628331</v>
      </c>
      <c r="AA51" s="48">
        <f>SUM(AA48:AA50)</f>
        <v>76515680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28584064</v>
      </c>
      <c r="D53" s="54">
        <f>+D51-D52</f>
        <v>0</v>
      </c>
      <c r="E53" s="55">
        <f t="shared" si="4"/>
        <v>76515680</v>
      </c>
      <c r="F53" s="56">
        <f t="shared" si="4"/>
        <v>76515680</v>
      </c>
      <c r="G53" s="56">
        <f t="shared" si="4"/>
        <v>-2063547</v>
      </c>
      <c r="H53" s="56">
        <f t="shared" si="4"/>
        <v>-5060054</v>
      </c>
      <c r="I53" s="56">
        <f t="shared" si="4"/>
        <v>4665884</v>
      </c>
      <c r="J53" s="56">
        <f t="shared" si="4"/>
        <v>-2457717</v>
      </c>
      <c r="K53" s="56">
        <f t="shared" si="4"/>
        <v>2249522</v>
      </c>
      <c r="L53" s="56">
        <f t="shared" si="4"/>
        <v>2904979</v>
      </c>
      <c r="M53" s="56">
        <f t="shared" si="4"/>
        <v>13704733</v>
      </c>
      <c r="N53" s="56">
        <f t="shared" si="4"/>
        <v>18859234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16401517</v>
      </c>
      <c r="X53" s="56">
        <f t="shared" si="4"/>
        <v>11204826</v>
      </c>
      <c r="Y53" s="56">
        <f t="shared" si="4"/>
        <v>5196691</v>
      </c>
      <c r="Z53" s="57">
        <f>+IF(X53&lt;&gt;0,+(Y53/X53)*100,0)</f>
        <v>46.379042387628331</v>
      </c>
      <c r="AA53" s="54">
        <f>+AA51-AA52</f>
        <v>76515680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28584064</v>
      </c>
      <c r="D56" s="48">
        <f>SUM(D53:D55)</f>
        <v>0</v>
      </c>
      <c r="E56" s="49">
        <f t="shared" si="5"/>
        <v>76515680</v>
      </c>
      <c r="F56" s="50">
        <f t="shared" si="5"/>
        <v>76515680</v>
      </c>
      <c r="G56" s="50">
        <f t="shared" si="5"/>
        <v>-2063547</v>
      </c>
      <c r="H56" s="50">
        <f t="shared" si="5"/>
        <v>-5060054</v>
      </c>
      <c r="I56" s="50">
        <f t="shared" si="5"/>
        <v>4665884</v>
      </c>
      <c r="J56" s="50">
        <f t="shared" si="5"/>
        <v>-2457717</v>
      </c>
      <c r="K56" s="50">
        <f t="shared" si="5"/>
        <v>2249522</v>
      </c>
      <c r="L56" s="50">
        <f t="shared" si="5"/>
        <v>2904979</v>
      </c>
      <c r="M56" s="50">
        <f t="shared" si="5"/>
        <v>13704733</v>
      </c>
      <c r="N56" s="50">
        <f t="shared" si="5"/>
        <v>18859234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16401517</v>
      </c>
      <c r="X56" s="50">
        <f t="shared" si="5"/>
        <v>11204826</v>
      </c>
      <c r="Y56" s="50">
        <f t="shared" si="5"/>
        <v>5196691</v>
      </c>
      <c r="Z56" s="51">
        <f>+IF(X56&lt;&gt;0,+(Y56/X56)*100,0)</f>
        <v>46.379042387628331</v>
      </c>
      <c r="AA56" s="48">
        <f>SUM(AA53:AA55)</f>
        <v>76515680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28584064</v>
      </c>
      <c r="D59" s="65">
        <f>SUM(D56:D58)</f>
        <v>0</v>
      </c>
      <c r="E59" s="66">
        <f t="shared" si="6"/>
        <v>76515680</v>
      </c>
      <c r="F59" s="67">
        <f t="shared" si="6"/>
        <v>76515680</v>
      </c>
      <c r="G59" s="67">
        <f t="shared" si="6"/>
        <v>-2063547</v>
      </c>
      <c r="H59" s="67">
        <f t="shared" si="6"/>
        <v>-5060054</v>
      </c>
      <c r="I59" s="67">
        <f t="shared" si="6"/>
        <v>4665884</v>
      </c>
      <c r="J59" s="67">
        <f t="shared" si="6"/>
        <v>-2457717</v>
      </c>
      <c r="K59" s="67">
        <f t="shared" si="6"/>
        <v>2249522</v>
      </c>
      <c r="L59" s="67">
        <f t="shared" si="6"/>
        <v>2904979</v>
      </c>
      <c r="M59" s="67">
        <f t="shared" si="6"/>
        <v>13704733</v>
      </c>
      <c r="N59" s="67">
        <f t="shared" si="6"/>
        <v>18859234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16401517</v>
      </c>
      <c r="X59" s="67">
        <f t="shared" si="6"/>
        <v>11204826</v>
      </c>
      <c r="Y59" s="67">
        <f t="shared" si="6"/>
        <v>5196691</v>
      </c>
      <c r="Z59" s="68">
        <f>+IF(X59&lt;&gt;0,+(Y59/X59)*100,0)</f>
        <v>46.379042387628331</v>
      </c>
      <c r="AA59" s="65">
        <f>SUM(AA56:AA58)</f>
        <v>76515680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624393851</v>
      </c>
      <c r="D6" s="20"/>
      <c r="E6" s="21">
        <v>675834579</v>
      </c>
      <c r="F6" s="22">
        <v>675834579</v>
      </c>
      <c r="G6" s="22">
        <v>55628810</v>
      </c>
      <c r="H6" s="22">
        <v>60413267</v>
      </c>
      <c r="I6" s="22">
        <v>59220871</v>
      </c>
      <c r="J6" s="22">
        <v>175262948</v>
      </c>
      <c r="K6" s="22">
        <v>57740473</v>
      </c>
      <c r="L6" s="22">
        <v>59210381</v>
      </c>
      <c r="M6" s="22">
        <v>58610451</v>
      </c>
      <c r="N6" s="22">
        <v>175561305</v>
      </c>
      <c r="O6" s="22"/>
      <c r="P6" s="22"/>
      <c r="Q6" s="22"/>
      <c r="R6" s="22"/>
      <c r="S6" s="22"/>
      <c r="T6" s="22"/>
      <c r="U6" s="22"/>
      <c r="V6" s="22"/>
      <c r="W6" s="22">
        <v>350824253</v>
      </c>
      <c r="X6" s="22">
        <v>329023212</v>
      </c>
      <c r="Y6" s="22">
        <v>21801041</v>
      </c>
      <c r="Z6" s="23">
        <v>6.6259887463502114</v>
      </c>
      <c r="AA6" s="20">
        <v>675834579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2569769</v>
      </c>
      <c r="D13" s="20"/>
      <c r="E13" s="21">
        <v>2794780</v>
      </c>
      <c r="F13" s="22">
        <v>2794780</v>
      </c>
      <c r="G13" s="22">
        <v>272922</v>
      </c>
      <c r="H13" s="22">
        <v>275165</v>
      </c>
      <c r="I13" s="22">
        <v>282493</v>
      </c>
      <c r="J13" s="22">
        <v>830580</v>
      </c>
      <c r="K13" s="22">
        <v>323145</v>
      </c>
      <c r="L13" s="22">
        <v>301408</v>
      </c>
      <c r="M13" s="22">
        <v>305542</v>
      </c>
      <c r="N13" s="22">
        <v>930095</v>
      </c>
      <c r="O13" s="22"/>
      <c r="P13" s="22"/>
      <c r="Q13" s="22"/>
      <c r="R13" s="22"/>
      <c r="S13" s="22"/>
      <c r="T13" s="22"/>
      <c r="U13" s="22"/>
      <c r="V13" s="22"/>
      <c r="W13" s="22">
        <v>1760675</v>
      </c>
      <c r="X13" s="22">
        <v>1263649</v>
      </c>
      <c r="Y13" s="22">
        <v>497026</v>
      </c>
      <c r="Z13" s="23">
        <v>39.332599479760603</v>
      </c>
      <c r="AA13" s="20">
        <v>2794780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5600</v>
      </c>
      <c r="J19" s="22">
        <v>5600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5600</v>
      </c>
      <c r="X19" s="22"/>
      <c r="Y19" s="22">
        <v>5600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838060</v>
      </c>
      <c r="D23" s="20"/>
      <c r="E23" s="21">
        <v>419600</v>
      </c>
      <c r="F23" s="22">
        <v>419600</v>
      </c>
      <c r="G23" s="22">
        <v>6854</v>
      </c>
      <c r="H23" s="22">
        <v>-109494</v>
      </c>
      <c r="I23" s="22">
        <v>-84509</v>
      </c>
      <c r="J23" s="22">
        <v>-187149</v>
      </c>
      <c r="K23" s="22">
        <v>-11605</v>
      </c>
      <c r="L23" s="22">
        <v>6684</v>
      </c>
      <c r="M23" s="22">
        <v>-55988</v>
      </c>
      <c r="N23" s="22">
        <v>-60909</v>
      </c>
      <c r="O23" s="22"/>
      <c r="P23" s="22"/>
      <c r="Q23" s="22"/>
      <c r="R23" s="22"/>
      <c r="S23" s="22"/>
      <c r="T23" s="22"/>
      <c r="U23" s="22"/>
      <c r="V23" s="22"/>
      <c r="W23" s="22">
        <v>-248058</v>
      </c>
      <c r="X23" s="22">
        <v>190190</v>
      </c>
      <c r="Y23" s="22">
        <v>-438248</v>
      </c>
      <c r="Z23" s="23">
        <v>-230.42641568957359</v>
      </c>
      <c r="AA23" s="20">
        <v>419600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33115797</v>
      </c>
      <c r="D25" s="20"/>
      <c r="E25" s="21">
        <v>38243589</v>
      </c>
      <c r="F25" s="22">
        <v>38243589</v>
      </c>
      <c r="G25" s="22">
        <v>33115797</v>
      </c>
      <c r="H25" s="22"/>
      <c r="I25" s="22"/>
      <c r="J25" s="22">
        <v>33115797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33115797</v>
      </c>
      <c r="X25" s="22">
        <v>-40756</v>
      </c>
      <c r="Y25" s="22">
        <v>33156553</v>
      </c>
      <c r="Z25" s="23">
        <v>-81353.795760133478</v>
      </c>
      <c r="AA25" s="20">
        <v>38243589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6300254</v>
      </c>
      <c r="D28" s="20"/>
      <c r="E28" s="21">
        <v>12964742</v>
      </c>
      <c r="F28" s="22">
        <v>12964742</v>
      </c>
      <c r="G28" s="22">
        <v>1007684</v>
      </c>
      <c r="H28" s="22">
        <v>1031852</v>
      </c>
      <c r="I28" s="22">
        <v>1017962</v>
      </c>
      <c r="J28" s="22">
        <v>3057498</v>
      </c>
      <c r="K28" s="22">
        <v>1014223</v>
      </c>
      <c r="L28" s="22">
        <v>1000440</v>
      </c>
      <c r="M28" s="22">
        <v>983596</v>
      </c>
      <c r="N28" s="22">
        <v>2998259</v>
      </c>
      <c r="O28" s="22"/>
      <c r="P28" s="22"/>
      <c r="Q28" s="22"/>
      <c r="R28" s="22"/>
      <c r="S28" s="22"/>
      <c r="T28" s="22"/>
      <c r="U28" s="22"/>
      <c r="V28" s="22"/>
      <c r="W28" s="22">
        <v>6055757</v>
      </c>
      <c r="X28" s="22">
        <v>6591680</v>
      </c>
      <c r="Y28" s="22">
        <v>-535923</v>
      </c>
      <c r="Z28" s="23">
        <v>-8.1302945531336483</v>
      </c>
      <c r="AA28" s="20">
        <v>12964742</v>
      </c>
    </row>
    <row r="29" spans="1:27" ht="13.5" x14ac:dyDescent="0.25">
      <c r="A29" s="19" t="s">
        <v>55</v>
      </c>
      <c r="B29" s="15" t="s">
        <v>32</v>
      </c>
      <c r="C29" s="20">
        <v>20897</v>
      </c>
      <c r="D29" s="20"/>
      <c r="E29" s="21">
        <v>201460</v>
      </c>
      <c r="F29" s="22">
        <v>201460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201460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667238628</v>
      </c>
      <c r="D32" s="29">
        <f t="shared" ref="D32:Y32" si="0">SUM(D6:D31)</f>
        <v>0</v>
      </c>
      <c r="E32" s="30">
        <f t="shared" si="0"/>
        <v>730458750</v>
      </c>
      <c r="F32" s="31">
        <f t="shared" si="0"/>
        <v>730458750</v>
      </c>
      <c r="G32" s="31">
        <f t="shared" si="0"/>
        <v>90032067</v>
      </c>
      <c r="H32" s="31">
        <f t="shared" si="0"/>
        <v>61610790</v>
      </c>
      <c r="I32" s="31">
        <f t="shared" si="0"/>
        <v>60442417</v>
      </c>
      <c r="J32" s="31">
        <f t="shared" si="0"/>
        <v>212085274</v>
      </c>
      <c r="K32" s="31">
        <f t="shared" si="0"/>
        <v>59066236</v>
      </c>
      <c r="L32" s="31">
        <f t="shared" si="0"/>
        <v>60518913</v>
      </c>
      <c r="M32" s="31">
        <f t="shared" si="0"/>
        <v>59843601</v>
      </c>
      <c r="N32" s="31">
        <f t="shared" si="0"/>
        <v>179428750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391514024</v>
      </c>
      <c r="X32" s="31">
        <f t="shared" si="0"/>
        <v>337027975</v>
      </c>
      <c r="Y32" s="31">
        <f t="shared" si="0"/>
        <v>54486049</v>
      </c>
      <c r="Z32" s="32">
        <f>+IF(X32&lt;&gt;0,+(Y32/X32)*100,0)</f>
        <v>16.166625040547451</v>
      </c>
      <c r="AA32" s="29">
        <f>SUM(AA6:AA31)</f>
        <v>730458750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32107148</v>
      </c>
      <c r="D34" s="20"/>
      <c r="E34" s="21">
        <v>33040325</v>
      </c>
      <c r="F34" s="22">
        <v>33040325</v>
      </c>
      <c r="G34" s="22">
        <v>2675547</v>
      </c>
      <c r="H34" s="22">
        <v>2769864</v>
      </c>
      <c r="I34" s="22">
        <v>2632487</v>
      </c>
      <c r="J34" s="22">
        <v>8077898</v>
      </c>
      <c r="K34" s="22">
        <v>3113949</v>
      </c>
      <c r="L34" s="22">
        <v>2775793</v>
      </c>
      <c r="M34" s="22">
        <v>2911866</v>
      </c>
      <c r="N34" s="22">
        <v>8801608</v>
      </c>
      <c r="O34" s="22"/>
      <c r="P34" s="22"/>
      <c r="Q34" s="22"/>
      <c r="R34" s="22"/>
      <c r="S34" s="22"/>
      <c r="T34" s="22"/>
      <c r="U34" s="22"/>
      <c r="V34" s="22"/>
      <c r="W34" s="22">
        <v>16879506</v>
      </c>
      <c r="X34" s="22">
        <v>15886701</v>
      </c>
      <c r="Y34" s="22">
        <v>992805</v>
      </c>
      <c r="Z34" s="23">
        <v>6.2492835989045172</v>
      </c>
      <c r="AA34" s="20">
        <v>33040325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523177552</v>
      </c>
      <c r="D36" s="20"/>
      <c r="E36" s="21">
        <v>570300000</v>
      </c>
      <c r="F36" s="22">
        <v>570300000</v>
      </c>
      <c r="G36" s="22">
        <v>63095127</v>
      </c>
      <c r="H36" s="22">
        <v>81289223</v>
      </c>
      <c r="I36" s="22">
        <v>75714425</v>
      </c>
      <c r="J36" s="22">
        <v>220098775</v>
      </c>
      <c r="K36" s="22">
        <v>44668925</v>
      </c>
      <c r="L36" s="22">
        <v>44301153</v>
      </c>
      <c r="M36" s="22">
        <v>41693605</v>
      </c>
      <c r="N36" s="22">
        <v>130663683</v>
      </c>
      <c r="O36" s="22"/>
      <c r="P36" s="22"/>
      <c r="Q36" s="22"/>
      <c r="R36" s="22"/>
      <c r="S36" s="22"/>
      <c r="T36" s="22"/>
      <c r="U36" s="22"/>
      <c r="V36" s="22"/>
      <c r="W36" s="22">
        <v>350762458</v>
      </c>
      <c r="X36" s="22">
        <v>259681466</v>
      </c>
      <c r="Y36" s="22">
        <v>91080992</v>
      </c>
      <c r="Z36" s="23">
        <v>35.074121154260581</v>
      </c>
      <c r="AA36" s="20">
        <v>570300000</v>
      </c>
    </row>
    <row r="37" spans="1:27" ht="13.5" x14ac:dyDescent="0.25">
      <c r="A37" s="19" t="s">
        <v>63</v>
      </c>
      <c r="B37" s="15" t="s">
        <v>32</v>
      </c>
      <c r="C37" s="20">
        <v>8096047</v>
      </c>
      <c r="D37" s="20"/>
      <c r="E37" s="21">
        <v>9316061</v>
      </c>
      <c r="F37" s="22">
        <v>9316061</v>
      </c>
      <c r="G37" s="22">
        <v>732000</v>
      </c>
      <c r="H37" s="22">
        <v>594855</v>
      </c>
      <c r="I37" s="22">
        <v>509311</v>
      </c>
      <c r="J37" s="22">
        <v>1836166</v>
      </c>
      <c r="K37" s="22">
        <v>682247</v>
      </c>
      <c r="L37" s="22">
        <v>527470</v>
      </c>
      <c r="M37" s="22">
        <v>605452</v>
      </c>
      <c r="N37" s="22">
        <v>1815169</v>
      </c>
      <c r="O37" s="22"/>
      <c r="P37" s="22"/>
      <c r="Q37" s="22"/>
      <c r="R37" s="22"/>
      <c r="S37" s="22"/>
      <c r="T37" s="22"/>
      <c r="U37" s="22"/>
      <c r="V37" s="22"/>
      <c r="W37" s="22">
        <v>3651335</v>
      </c>
      <c r="X37" s="22">
        <v>4659109</v>
      </c>
      <c r="Y37" s="22">
        <v>-1007774</v>
      </c>
      <c r="Z37" s="23">
        <v>-21.630187231077873</v>
      </c>
      <c r="AA37" s="20">
        <v>9316061</v>
      </c>
    </row>
    <row r="38" spans="1:27" ht="13.5" x14ac:dyDescent="0.25">
      <c r="A38" s="19" t="s">
        <v>64</v>
      </c>
      <c r="B38" s="15" t="s">
        <v>32</v>
      </c>
      <c r="C38" s="20">
        <v>19799658</v>
      </c>
      <c r="D38" s="20"/>
      <c r="E38" s="21">
        <v>14250800</v>
      </c>
      <c r="F38" s="22">
        <v>14250800</v>
      </c>
      <c r="G38" s="22"/>
      <c r="H38" s="22">
        <v>19799658</v>
      </c>
      <c r="I38" s="22"/>
      <c r="J38" s="22">
        <v>19799658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19799658</v>
      </c>
      <c r="X38" s="22"/>
      <c r="Y38" s="22">
        <v>19799658</v>
      </c>
      <c r="Z38" s="23"/>
      <c r="AA38" s="20">
        <v>14250800</v>
      </c>
    </row>
    <row r="39" spans="1:27" ht="13.5" x14ac:dyDescent="0.25">
      <c r="A39" s="19" t="s">
        <v>65</v>
      </c>
      <c r="B39" s="15" t="s">
        <v>32</v>
      </c>
      <c r="C39" s="20">
        <v>18440588</v>
      </c>
      <c r="D39" s="20"/>
      <c r="E39" s="21">
        <v>20463886</v>
      </c>
      <c r="F39" s="22">
        <v>20463886</v>
      </c>
      <c r="G39" s="22">
        <v>810347</v>
      </c>
      <c r="H39" s="22">
        <v>2141932</v>
      </c>
      <c r="I39" s="22">
        <v>4773710</v>
      </c>
      <c r="J39" s="22">
        <v>7725989</v>
      </c>
      <c r="K39" s="22">
        <v>1607786</v>
      </c>
      <c r="L39" s="22">
        <v>1558189</v>
      </c>
      <c r="M39" s="22">
        <v>1608036</v>
      </c>
      <c r="N39" s="22">
        <v>4774011</v>
      </c>
      <c r="O39" s="22"/>
      <c r="P39" s="22"/>
      <c r="Q39" s="22"/>
      <c r="R39" s="22"/>
      <c r="S39" s="22"/>
      <c r="T39" s="22"/>
      <c r="U39" s="22"/>
      <c r="V39" s="22"/>
      <c r="W39" s="22">
        <v>12500000</v>
      </c>
      <c r="X39" s="22">
        <v>3562607</v>
      </c>
      <c r="Y39" s="22">
        <v>8937393</v>
      </c>
      <c r="Z39" s="23">
        <v>250.86665467170528</v>
      </c>
      <c r="AA39" s="20">
        <v>20463886</v>
      </c>
    </row>
    <row r="40" spans="1:27" ht="13.5" x14ac:dyDescent="0.25">
      <c r="A40" s="19" t="s">
        <v>40</v>
      </c>
      <c r="B40" s="15" t="s">
        <v>32</v>
      </c>
      <c r="C40" s="20">
        <v>3062136</v>
      </c>
      <c r="D40" s="20"/>
      <c r="E40" s="21">
        <v>4704520</v>
      </c>
      <c r="F40" s="22">
        <v>4704520</v>
      </c>
      <c r="G40" s="22">
        <v>3950</v>
      </c>
      <c r="H40" s="22">
        <v>33114</v>
      </c>
      <c r="I40" s="22"/>
      <c r="J40" s="22">
        <v>37064</v>
      </c>
      <c r="K40" s="22"/>
      <c r="L40" s="22"/>
      <c r="M40" s="22">
        <v>2372095</v>
      </c>
      <c r="N40" s="22">
        <v>2372095</v>
      </c>
      <c r="O40" s="22"/>
      <c r="P40" s="22"/>
      <c r="Q40" s="22"/>
      <c r="R40" s="22"/>
      <c r="S40" s="22"/>
      <c r="T40" s="22"/>
      <c r="U40" s="22"/>
      <c r="V40" s="22"/>
      <c r="W40" s="22">
        <v>2409159</v>
      </c>
      <c r="X40" s="22">
        <v>2312015</v>
      </c>
      <c r="Y40" s="22">
        <v>97144</v>
      </c>
      <c r="Z40" s="23">
        <v>4.2017028436234192</v>
      </c>
      <c r="AA40" s="20">
        <v>4704520</v>
      </c>
    </row>
    <row r="41" spans="1:27" ht="13.5" x14ac:dyDescent="0.25">
      <c r="A41" s="19" t="s">
        <v>66</v>
      </c>
      <c r="B41" s="15" t="s">
        <v>32</v>
      </c>
      <c r="C41" s="20">
        <v>5024345</v>
      </c>
      <c r="D41" s="20"/>
      <c r="E41" s="21">
        <v>5176970</v>
      </c>
      <c r="F41" s="22">
        <v>5176970</v>
      </c>
      <c r="G41" s="22">
        <v>588627</v>
      </c>
      <c r="H41" s="22">
        <v>622742</v>
      </c>
      <c r="I41" s="22">
        <v>-24809</v>
      </c>
      <c r="J41" s="22">
        <v>1186560</v>
      </c>
      <c r="K41" s="22">
        <v>832572</v>
      </c>
      <c r="L41" s="22">
        <v>402230</v>
      </c>
      <c r="M41" s="22">
        <v>310049</v>
      </c>
      <c r="N41" s="22">
        <v>1544851</v>
      </c>
      <c r="O41" s="22"/>
      <c r="P41" s="22"/>
      <c r="Q41" s="22"/>
      <c r="R41" s="22"/>
      <c r="S41" s="22"/>
      <c r="T41" s="22"/>
      <c r="U41" s="22"/>
      <c r="V41" s="22"/>
      <c r="W41" s="22">
        <v>2731411</v>
      </c>
      <c r="X41" s="22">
        <v>2292120</v>
      </c>
      <c r="Y41" s="22">
        <v>439291</v>
      </c>
      <c r="Z41" s="23">
        <v>19.165270579201788</v>
      </c>
      <c r="AA41" s="20">
        <v>5176970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709697</v>
      </c>
      <c r="D43" s="20"/>
      <c r="E43" s="21">
        <v>3427902</v>
      </c>
      <c r="F43" s="22">
        <v>3427902</v>
      </c>
      <c r="G43" s="22">
        <v>84657</v>
      </c>
      <c r="H43" s="22">
        <v>148113</v>
      </c>
      <c r="I43" s="22">
        <v>243998</v>
      </c>
      <c r="J43" s="22">
        <v>476768</v>
      </c>
      <c r="K43" s="22">
        <v>234184</v>
      </c>
      <c r="L43" s="22">
        <v>79634</v>
      </c>
      <c r="M43" s="22">
        <v>329363</v>
      </c>
      <c r="N43" s="22">
        <v>643181</v>
      </c>
      <c r="O43" s="22"/>
      <c r="P43" s="22"/>
      <c r="Q43" s="22"/>
      <c r="R43" s="22"/>
      <c r="S43" s="22"/>
      <c r="T43" s="22"/>
      <c r="U43" s="22"/>
      <c r="V43" s="22"/>
      <c r="W43" s="22">
        <v>1119949</v>
      </c>
      <c r="X43" s="22">
        <v>2984206</v>
      </c>
      <c r="Y43" s="22">
        <v>-1864257</v>
      </c>
      <c r="Z43" s="23">
        <v>-62.470787874563612</v>
      </c>
      <c r="AA43" s="20">
        <v>3427902</v>
      </c>
    </row>
    <row r="44" spans="1:27" ht="13.5" x14ac:dyDescent="0.25">
      <c r="A44" s="19" t="s">
        <v>69</v>
      </c>
      <c r="B44" s="15" t="s">
        <v>32</v>
      </c>
      <c r="C44" s="20">
        <v>9504353</v>
      </c>
      <c r="D44" s="20"/>
      <c r="E44" s="21">
        <v>10232596</v>
      </c>
      <c r="F44" s="22">
        <v>10232596</v>
      </c>
      <c r="G44" s="22">
        <v>1941142</v>
      </c>
      <c r="H44" s="22">
        <v>1929302</v>
      </c>
      <c r="I44" s="22">
        <v>-1558016</v>
      </c>
      <c r="J44" s="22">
        <v>2312428</v>
      </c>
      <c r="K44" s="22">
        <v>1436475</v>
      </c>
      <c r="L44" s="22">
        <v>120239</v>
      </c>
      <c r="M44" s="22">
        <v>125067</v>
      </c>
      <c r="N44" s="22">
        <v>1681781</v>
      </c>
      <c r="O44" s="22"/>
      <c r="P44" s="22"/>
      <c r="Q44" s="22"/>
      <c r="R44" s="22"/>
      <c r="S44" s="22"/>
      <c r="T44" s="22"/>
      <c r="U44" s="22"/>
      <c r="V44" s="22"/>
      <c r="W44" s="22">
        <v>3994209</v>
      </c>
      <c r="X44" s="22">
        <v>4008511</v>
      </c>
      <c r="Y44" s="22">
        <v>-14302</v>
      </c>
      <c r="Z44" s="23">
        <v>-0.3567908382938203</v>
      </c>
      <c r="AA44" s="20">
        <v>10232596</v>
      </c>
    </row>
    <row r="45" spans="1:27" ht="13.5" x14ac:dyDescent="0.25">
      <c r="A45" s="19" t="s">
        <v>70</v>
      </c>
      <c r="B45" s="15" t="s">
        <v>32</v>
      </c>
      <c r="C45" s="20">
        <v>1431776</v>
      </c>
      <c r="D45" s="20"/>
      <c r="E45" s="21">
        <v>-989120</v>
      </c>
      <c r="F45" s="22">
        <v>-989120</v>
      </c>
      <c r="G45" s="22">
        <v>289525</v>
      </c>
      <c r="H45" s="22">
        <v>812412</v>
      </c>
      <c r="I45" s="22"/>
      <c r="J45" s="22">
        <v>1101937</v>
      </c>
      <c r="K45" s="22"/>
      <c r="L45" s="22"/>
      <c r="M45" s="22">
        <v>644465</v>
      </c>
      <c r="N45" s="22">
        <v>644465</v>
      </c>
      <c r="O45" s="22"/>
      <c r="P45" s="22"/>
      <c r="Q45" s="22"/>
      <c r="R45" s="22"/>
      <c r="S45" s="22"/>
      <c r="T45" s="22"/>
      <c r="U45" s="22"/>
      <c r="V45" s="22"/>
      <c r="W45" s="22">
        <v>1746402</v>
      </c>
      <c r="X45" s="22"/>
      <c r="Y45" s="22">
        <v>1746402</v>
      </c>
      <c r="Z45" s="23"/>
      <c r="AA45" s="20">
        <v>-989120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621353300</v>
      </c>
      <c r="D47" s="29">
        <f t="shared" ref="D47:Y47" si="1">SUM(D34:D46)</f>
        <v>0</v>
      </c>
      <c r="E47" s="30">
        <f t="shared" si="1"/>
        <v>669923940</v>
      </c>
      <c r="F47" s="31">
        <f t="shared" si="1"/>
        <v>669923940</v>
      </c>
      <c r="G47" s="31">
        <f t="shared" si="1"/>
        <v>70220922</v>
      </c>
      <c r="H47" s="31">
        <f t="shared" si="1"/>
        <v>110141215</v>
      </c>
      <c r="I47" s="31">
        <f t="shared" si="1"/>
        <v>82291106</v>
      </c>
      <c r="J47" s="31">
        <f t="shared" si="1"/>
        <v>262653243</v>
      </c>
      <c r="K47" s="31">
        <f t="shared" si="1"/>
        <v>52576138</v>
      </c>
      <c r="L47" s="31">
        <f t="shared" si="1"/>
        <v>49764708</v>
      </c>
      <c r="M47" s="31">
        <f t="shared" si="1"/>
        <v>50599998</v>
      </c>
      <c r="N47" s="31">
        <f t="shared" si="1"/>
        <v>152940844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415594087</v>
      </c>
      <c r="X47" s="31">
        <f t="shared" si="1"/>
        <v>295386735</v>
      </c>
      <c r="Y47" s="31">
        <f t="shared" si="1"/>
        <v>120207352</v>
      </c>
      <c r="Z47" s="32">
        <f>+IF(X47&lt;&gt;0,+(Y47/X47)*100,0)</f>
        <v>40.694905273928434</v>
      </c>
      <c r="AA47" s="29">
        <f>SUM(AA34:AA46)</f>
        <v>669923940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45885328</v>
      </c>
      <c r="D48" s="39">
        <f t="shared" si="2"/>
        <v>0</v>
      </c>
      <c r="E48" s="40">
        <f t="shared" si="2"/>
        <v>60534810</v>
      </c>
      <c r="F48" s="41">
        <f t="shared" si="2"/>
        <v>60534810</v>
      </c>
      <c r="G48" s="41">
        <f t="shared" si="2"/>
        <v>19811145</v>
      </c>
      <c r="H48" s="41">
        <f t="shared" si="2"/>
        <v>-48530425</v>
      </c>
      <c r="I48" s="41">
        <f t="shared" si="2"/>
        <v>-21848689</v>
      </c>
      <c r="J48" s="41">
        <f t="shared" si="2"/>
        <v>-50567969</v>
      </c>
      <c r="K48" s="41">
        <f t="shared" si="2"/>
        <v>6490098</v>
      </c>
      <c r="L48" s="41">
        <f t="shared" si="2"/>
        <v>10754205</v>
      </c>
      <c r="M48" s="41">
        <f t="shared" si="2"/>
        <v>9243603</v>
      </c>
      <c r="N48" s="41">
        <f t="shared" si="2"/>
        <v>26487906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-24080063</v>
      </c>
      <c r="X48" s="41">
        <f t="shared" si="2"/>
        <v>41641240</v>
      </c>
      <c r="Y48" s="41">
        <f t="shared" si="2"/>
        <v>-65721303</v>
      </c>
      <c r="Z48" s="42">
        <f>+IF(X48&lt;&gt;0,+(Y48/X48)*100,0)</f>
        <v>-157.82743981687386</v>
      </c>
      <c r="AA48" s="39">
        <f>+AA32-AA47</f>
        <v>60534810</v>
      </c>
    </row>
    <row r="49" spans="1:27" ht="25.5" x14ac:dyDescent="0.25">
      <c r="A49" s="43" t="s">
        <v>74</v>
      </c>
      <c r="B49" s="15" t="s">
        <v>32</v>
      </c>
      <c r="C49" s="20">
        <v>16128669</v>
      </c>
      <c r="D49" s="20"/>
      <c r="E49" s="21"/>
      <c r="F49" s="22"/>
      <c r="G49" s="22"/>
      <c r="H49" s="22">
        <v>194204</v>
      </c>
      <c r="I49" s="22"/>
      <c r="J49" s="22">
        <v>194204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194204</v>
      </c>
      <c r="X49" s="22"/>
      <c r="Y49" s="22">
        <v>194204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975715</v>
      </c>
      <c r="D50" s="44"/>
      <c r="E50" s="21"/>
      <c r="F50" s="22"/>
      <c r="G50" s="45">
        <v>975715</v>
      </c>
      <c r="H50" s="45"/>
      <c r="I50" s="45"/>
      <c r="J50" s="22">
        <v>975715</v>
      </c>
      <c r="K50" s="45"/>
      <c r="L50" s="45"/>
      <c r="M50" s="22">
        <v>197583</v>
      </c>
      <c r="N50" s="45">
        <v>197583</v>
      </c>
      <c r="O50" s="45"/>
      <c r="P50" s="45"/>
      <c r="Q50" s="22"/>
      <c r="R50" s="45"/>
      <c r="S50" s="45"/>
      <c r="T50" s="22"/>
      <c r="U50" s="45"/>
      <c r="V50" s="45"/>
      <c r="W50" s="45">
        <v>1173298</v>
      </c>
      <c r="X50" s="22"/>
      <c r="Y50" s="45">
        <v>1173298</v>
      </c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62989712</v>
      </c>
      <c r="D51" s="48">
        <f t="shared" si="3"/>
        <v>0</v>
      </c>
      <c r="E51" s="49">
        <f t="shared" si="3"/>
        <v>60534810</v>
      </c>
      <c r="F51" s="50">
        <f t="shared" si="3"/>
        <v>60534810</v>
      </c>
      <c r="G51" s="50">
        <f t="shared" si="3"/>
        <v>20786860</v>
      </c>
      <c r="H51" s="50">
        <f t="shared" si="3"/>
        <v>-48336221</v>
      </c>
      <c r="I51" s="50">
        <f t="shared" si="3"/>
        <v>-21848689</v>
      </c>
      <c r="J51" s="50">
        <f t="shared" si="3"/>
        <v>-49398050</v>
      </c>
      <c r="K51" s="50">
        <f t="shared" si="3"/>
        <v>6490098</v>
      </c>
      <c r="L51" s="50">
        <f t="shared" si="3"/>
        <v>10754205</v>
      </c>
      <c r="M51" s="50">
        <f t="shared" si="3"/>
        <v>9441186</v>
      </c>
      <c r="N51" s="50">
        <f t="shared" si="3"/>
        <v>26685489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-22712561</v>
      </c>
      <c r="X51" s="50">
        <f t="shared" si="3"/>
        <v>41641240</v>
      </c>
      <c r="Y51" s="50">
        <f t="shared" si="3"/>
        <v>-64353801</v>
      </c>
      <c r="Z51" s="51">
        <f>+IF(X51&lt;&gt;0,+(Y51/X51)*100,0)</f>
        <v>-154.54343098332325</v>
      </c>
      <c r="AA51" s="48">
        <f>SUM(AA48:AA50)</f>
        <v>60534810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62989712</v>
      </c>
      <c r="D53" s="54">
        <f>+D51-D52</f>
        <v>0</v>
      </c>
      <c r="E53" s="55">
        <f t="shared" si="4"/>
        <v>60534810</v>
      </c>
      <c r="F53" s="56">
        <f t="shared" si="4"/>
        <v>60534810</v>
      </c>
      <c r="G53" s="56">
        <f t="shared" si="4"/>
        <v>20786860</v>
      </c>
      <c r="H53" s="56">
        <f t="shared" si="4"/>
        <v>-48336221</v>
      </c>
      <c r="I53" s="56">
        <f t="shared" si="4"/>
        <v>-21848689</v>
      </c>
      <c r="J53" s="56">
        <f t="shared" si="4"/>
        <v>-49398050</v>
      </c>
      <c r="K53" s="56">
        <f t="shared" si="4"/>
        <v>6490098</v>
      </c>
      <c r="L53" s="56">
        <f t="shared" si="4"/>
        <v>10754205</v>
      </c>
      <c r="M53" s="56">
        <f t="shared" si="4"/>
        <v>9441186</v>
      </c>
      <c r="N53" s="56">
        <f t="shared" si="4"/>
        <v>26685489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-22712561</v>
      </c>
      <c r="X53" s="56">
        <f t="shared" si="4"/>
        <v>41641240</v>
      </c>
      <c r="Y53" s="56">
        <f t="shared" si="4"/>
        <v>-64353801</v>
      </c>
      <c r="Z53" s="57">
        <f>+IF(X53&lt;&gt;0,+(Y53/X53)*100,0)</f>
        <v>-154.54343098332325</v>
      </c>
      <c r="AA53" s="54">
        <f>+AA51-AA52</f>
        <v>60534810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62989712</v>
      </c>
      <c r="D56" s="48">
        <f>SUM(D53:D55)</f>
        <v>0</v>
      </c>
      <c r="E56" s="49">
        <f t="shared" si="5"/>
        <v>60534810</v>
      </c>
      <c r="F56" s="50">
        <f t="shared" si="5"/>
        <v>60534810</v>
      </c>
      <c r="G56" s="50">
        <f t="shared" si="5"/>
        <v>20786860</v>
      </c>
      <c r="H56" s="50">
        <f t="shared" si="5"/>
        <v>-48336221</v>
      </c>
      <c r="I56" s="50">
        <f t="shared" si="5"/>
        <v>-21848689</v>
      </c>
      <c r="J56" s="50">
        <f t="shared" si="5"/>
        <v>-49398050</v>
      </c>
      <c r="K56" s="50">
        <f t="shared" si="5"/>
        <v>6490098</v>
      </c>
      <c r="L56" s="50">
        <f t="shared" si="5"/>
        <v>10754205</v>
      </c>
      <c r="M56" s="50">
        <f t="shared" si="5"/>
        <v>9441186</v>
      </c>
      <c r="N56" s="50">
        <f t="shared" si="5"/>
        <v>26685489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-22712561</v>
      </c>
      <c r="X56" s="50">
        <f t="shared" si="5"/>
        <v>41641240</v>
      </c>
      <c r="Y56" s="50">
        <f t="shared" si="5"/>
        <v>-64353801</v>
      </c>
      <c r="Z56" s="51">
        <f>+IF(X56&lt;&gt;0,+(Y56/X56)*100,0)</f>
        <v>-154.54343098332325</v>
      </c>
      <c r="AA56" s="48">
        <f>SUM(AA53:AA55)</f>
        <v>60534810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62989712</v>
      </c>
      <c r="D59" s="65">
        <f>SUM(D56:D58)</f>
        <v>0</v>
      </c>
      <c r="E59" s="66">
        <f t="shared" si="6"/>
        <v>60534810</v>
      </c>
      <c r="F59" s="67">
        <f t="shared" si="6"/>
        <v>60534810</v>
      </c>
      <c r="G59" s="67">
        <f t="shared" si="6"/>
        <v>20786860</v>
      </c>
      <c r="H59" s="67">
        <f t="shared" si="6"/>
        <v>-48336221</v>
      </c>
      <c r="I59" s="67">
        <f t="shared" si="6"/>
        <v>-21848689</v>
      </c>
      <c r="J59" s="67">
        <f t="shared" si="6"/>
        <v>-49398050</v>
      </c>
      <c r="K59" s="67">
        <f t="shared" si="6"/>
        <v>6490098</v>
      </c>
      <c r="L59" s="67">
        <f t="shared" si="6"/>
        <v>10754205</v>
      </c>
      <c r="M59" s="67">
        <f t="shared" si="6"/>
        <v>9441186</v>
      </c>
      <c r="N59" s="67">
        <f t="shared" si="6"/>
        <v>26685489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-22712561</v>
      </c>
      <c r="X59" s="67">
        <f t="shared" si="6"/>
        <v>41641240</v>
      </c>
      <c r="Y59" s="67">
        <f t="shared" si="6"/>
        <v>-64353801</v>
      </c>
      <c r="Z59" s="68">
        <f>+IF(X59&lt;&gt;0,+(Y59/X59)*100,0)</f>
        <v>-154.54343098332325</v>
      </c>
      <c r="AA59" s="65">
        <f>SUM(AA56:AA58)</f>
        <v>60534810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931084040</v>
      </c>
      <c r="D6" s="20"/>
      <c r="E6" s="21">
        <v>1124437381</v>
      </c>
      <c r="F6" s="22">
        <v>1124437381</v>
      </c>
      <c r="G6" s="22">
        <v>106958660</v>
      </c>
      <c r="H6" s="22">
        <v>49966727</v>
      </c>
      <c r="I6" s="22">
        <v>98612526</v>
      </c>
      <c r="J6" s="22">
        <v>255537913</v>
      </c>
      <c r="K6" s="22">
        <v>87750574</v>
      </c>
      <c r="L6" s="22">
        <v>89872390</v>
      </c>
      <c r="M6" s="22">
        <v>94044070</v>
      </c>
      <c r="N6" s="22">
        <v>271667034</v>
      </c>
      <c r="O6" s="22"/>
      <c r="P6" s="22"/>
      <c r="Q6" s="22"/>
      <c r="R6" s="22"/>
      <c r="S6" s="22"/>
      <c r="T6" s="22"/>
      <c r="U6" s="22"/>
      <c r="V6" s="22"/>
      <c r="W6" s="22">
        <v>527204947</v>
      </c>
      <c r="X6" s="22">
        <v>562218684</v>
      </c>
      <c r="Y6" s="22">
        <v>-35013737</v>
      </c>
      <c r="Z6" s="23">
        <v>-6.2277789757695068</v>
      </c>
      <c r="AA6" s="20">
        <v>1124437381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249835</v>
      </c>
      <c r="D10" s="20"/>
      <c r="E10" s="21">
        <v>50040</v>
      </c>
      <c r="F10" s="22">
        <v>50040</v>
      </c>
      <c r="G10" s="22">
        <v>4940</v>
      </c>
      <c r="H10" s="22">
        <v>8883</v>
      </c>
      <c r="I10" s="22"/>
      <c r="J10" s="22">
        <v>13823</v>
      </c>
      <c r="K10" s="22">
        <v>13815</v>
      </c>
      <c r="L10" s="22">
        <v>11128</v>
      </c>
      <c r="M10" s="22">
        <v>4349</v>
      </c>
      <c r="N10" s="22">
        <v>29292</v>
      </c>
      <c r="O10" s="22"/>
      <c r="P10" s="22"/>
      <c r="Q10" s="22"/>
      <c r="R10" s="22"/>
      <c r="S10" s="22"/>
      <c r="T10" s="22"/>
      <c r="U10" s="22"/>
      <c r="V10" s="22"/>
      <c r="W10" s="22">
        <v>43115</v>
      </c>
      <c r="X10" s="22">
        <v>25020</v>
      </c>
      <c r="Y10" s="22">
        <v>18095</v>
      </c>
      <c r="Z10" s="23">
        <v>72.322142286171072</v>
      </c>
      <c r="AA10" s="20">
        <v>50040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1933505</v>
      </c>
      <c r="D13" s="20"/>
      <c r="E13" s="21">
        <v>1790740</v>
      </c>
      <c r="F13" s="22">
        <v>1790740</v>
      </c>
      <c r="G13" s="22">
        <v>223028</v>
      </c>
      <c r="H13" s="22">
        <v>229252</v>
      </c>
      <c r="I13" s="22">
        <v>240575</v>
      </c>
      <c r="J13" s="22">
        <v>692855</v>
      </c>
      <c r="K13" s="22">
        <v>238884</v>
      </c>
      <c r="L13" s="22">
        <v>205619</v>
      </c>
      <c r="M13" s="22">
        <v>177517</v>
      </c>
      <c r="N13" s="22">
        <v>622020</v>
      </c>
      <c r="O13" s="22"/>
      <c r="P13" s="22"/>
      <c r="Q13" s="22"/>
      <c r="R13" s="22"/>
      <c r="S13" s="22"/>
      <c r="T13" s="22"/>
      <c r="U13" s="22"/>
      <c r="V13" s="22"/>
      <c r="W13" s="22">
        <v>1314875</v>
      </c>
      <c r="X13" s="22">
        <v>895368</v>
      </c>
      <c r="Y13" s="22">
        <v>419507</v>
      </c>
      <c r="Z13" s="23">
        <v>46.853025794980383</v>
      </c>
      <c r="AA13" s="20">
        <v>1790740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17307</v>
      </c>
      <c r="D17" s="20"/>
      <c r="E17" s="21">
        <v>27830</v>
      </c>
      <c r="F17" s="22">
        <v>27830</v>
      </c>
      <c r="G17" s="22"/>
      <c r="H17" s="22">
        <v>19375</v>
      </c>
      <c r="I17" s="22"/>
      <c r="J17" s="22">
        <v>19375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19375</v>
      </c>
      <c r="X17" s="22">
        <v>13914</v>
      </c>
      <c r="Y17" s="22">
        <v>5461</v>
      </c>
      <c r="Z17" s="23">
        <v>39.24823918355613</v>
      </c>
      <c r="AA17" s="20">
        <v>27830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21913151</v>
      </c>
      <c r="D19" s="20"/>
      <c r="E19" s="21">
        <v>14545550</v>
      </c>
      <c r="F19" s="22">
        <v>14545550</v>
      </c>
      <c r="G19" s="22">
        <v>431298</v>
      </c>
      <c r="H19" s="22">
        <v>935614</v>
      </c>
      <c r="I19" s="22">
        <v>1245391</v>
      </c>
      <c r="J19" s="22">
        <v>2612303</v>
      </c>
      <c r="K19" s="22">
        <v>1318110</v>
      </c>
      <c r="L19" s="22">
        <v>579423</v>
      </c>
      <c r="M19" s="22">
        <v>815582</v>
      </c>
      <c r="N19" s="22">
        <v>2713115</v>
      </c>
      <c r="O19" s="22"/>
      <c r="P19" s="22"/>
      <c r="Q19" s="22"/>
      <c r="R19" s="22"/>
      <c r="S19" s="22"/>
      <c r="T19" s="22"/>
      <c r="U19" s="22"/>
      <c r="V19" s="22"/>
      <c r="W19" s="22">
        <v>5325418</v>
      </c>
      <c r="X19" s="22">
        <v>7272774</v>
      </c>
      <c r="Y19" s="22">
        <v>-1947356</v>
      </c>
      <c r="Z19" s="23">
        <v>-26.775972964373707</v>
      </c>
      <c r="AA19" s="20">
        <v>14545550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314848</v>
      </c>
      <c r="D23" s="20"/>
      <c r="E23" s="21">
        <v>208640</v>
      </c>
      <c r="F23" s="22">
        <v>208640</v>
      </c>
      <c r="G23" s="22">
        <v>26295</v>
      </c>
      <c r="H23" s="22">
        <v>16534</v>
      </c>
      <c r="I23" s="22">
        <v>16534</v>
      </c>
      <c r="J23" s="22">
        <v>59363</v>
      </c>
      <c r="K23" s="22">
        <v>60023</v>
      </c>
      <c r="L23" s="22">
        <v>36577</v>
      </c>
      <c r="M23" s="22">
        <v>42766</v>
      </c>
      <c r="N23" s="22">
        <v>139366</v>
      </c>
      <c r="O23" s="22"/>
      <c r="P23" s="22"/>
      <c r="Q23" s="22"/>
      <c r="R23" s="22"/>
      <c r="S23" s="22"/>
      <c r="T23" s="22"/>
      <c r="U23" s="22"/>
      <c r="V23" s="22"/>
      <c r="W23" s="22">
        <v>198729</v>
      </c>
      <c r="X23" s="22">
        <v>104322</v>
      </c>
      <c r="Y23" s="22">
        <v>94407</v>
      </c>
      <c r="Z23" s="23">
        <v>90.49577270374418</v>
      </c>
      <c r="AA23" s="20">
        <v>208640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38066522</v>
      </c>
      <c r="D25" s="20"/>
      <c r="E25" s="21">
        <v>47279230</v>
      </c>
      <c r="F25" s="22">
        <v>47279230</v>
      </c>
      <c r="G25" s="22">
        <v>17734246</v>
      </c>
      <c r="H25" s="22">
        <v>97054</v>
      </c>
      <c r="I25" s="22">
        <v>120143</v>
      </c>
      <c r="J25" s="22">
        <v>17951443</v>
      </c>
      <c r="K25" s="22">
        <v>115070</v>
      </c>
      <c r="L25" s="22">
        <v>106053</v>
      </c>
      <c r="M25" s="22">
        <v>14179417</v>
      </c>
      <c r="N25" s="22">
        <v>14400540</v>
      </c>
      <c r="O25" s="22"/>
      <c r="P25" s="22"/>
      <c r="Q25" s="22"/>
      <c r="R25" s="22"/>
      <c r="S25" s="22"/>
      <c r="T25" s="22"/>
      <c r="U25" s="22"/>
      <c r="V25" s="22"/>
      <c r="W25" s="22">
        <v>32351983</v>
      </c>
      <c r="X25" s="22">
        <v>23639616</v>
      </c>
      <c r="Y25" s="22">
        <v>8712367</v>
      </c>
      <c r="Z25" s="23">
        <v>36.854942990613722</v>
      </c>
      <c r="AA25" s="20">
        <v>47279230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2925451</v>
      </c>
      <c r="D28" s="20"/>
      <c r="E28" s="21">
        <v>4072911</v>
      </c>
      <c r="F28" s="22">
        <v>4072911</v>
      </c>
      <c r="G28" s="22">
        <v>855216</v>
      </c>
      <c r="H28" s="22">
        <v>848162</v>
      </c>
      <c r="I28" s="22">
        <v>820837</v>
      </c>
      <c r="J28" s="22">
        <v>2524215</v>
      </c>
      <c r="K28" s="22">
        <v>796515</v>
      </c>
      <c r="L28" s="22">
        <v>807925</v>
      </c>
      <c r="M28" s="22">
        <v>793785</v>
      </c>
      <c r="N28" s="22">
        <v>2398225</v>
      </c>
      <c r="O28" s="22"/>
      <c r="P28" s="22"/>
      <c r="Q28" s="22"/>
      <c r="R28" s="22"/>
      <c r="S28" s="22"/>
      <c r="T28" s="22"/>
      <c r="U28" s="22"/>
      <c r="V28" s="22"/>
      <c r="W28" s="22">
        <v>4922440</v>
      </c>
      <c r="X28" s="22">
        <v>2036454</v>
      </c>
      <c r="Y28" s="22">
        <v>2885986</v>
      </c>
      <c r="Z28" s="23">
        <v>141.71623812764739</v>
      </c>
      <c r="AA28" s="20">
        <v>4072911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996504659</v>
      </c>
      <c r="D32" s="29">
        <f t="shared" ref="D32:Y32" si="0">SUM(D6:D31)</f>
        <v>0</v>
      </c>
      <c r="E32" s="30">
        <f t="shared" si="0"/>
        <v>1192412322</v>
      </c>
      <c r="F32" s="31">
        <f t="shared" si="0"/>
        <v>1192412322</v>
      </c>
      <c r="G32" s="31">
        <f t="shared" si="0"/>
        <v>126233683</v>
      </c>
      <c r="H32" s="31">
        <f t="shared" si="0"/>
        <v>52121601</v>
      </c>
      <c r="I32" s="31">
        <f t="shared" si="0"/>
        <v>101056006</v>
      </c>
      <c r="J32" s="31">
        <f t="shared" si="0"/>
        <v>279411290</v>
      </c>
      <c r="K32" s="31">
        <f t="shared" si="0"/>
        <v>90292991</v>
      </c>
      <c r="L32" s="31">
        <f t="shared" si="0"/>
        <v>91619115</v>
      </c>
      <c r="M32" s="31">
        <f t="shared" si="0"/>
        <v>110057486</v>
      </c>
      <c r="N32" s="31">
        <f t="shared" si="0"/>
        <v>291969592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571380882</v>
      </c>
      <c r="X32" s="31">
        <f t="shared" si="0"/>
        <v>596206152</v>
      </c>
      <c r="Y32" s="31">
        <f t="shared" si="0"/>
        <v>-24825270</v>
      </c>
      <c r="Z32" s="32">
        <f>+IF(X32&lt;&gt;0,+(Y32/X32)*100,0)</f>
        <v>-4.1638735052837896</v>
      </c>
      <c r="AA32" s="29">
        <f>SUM(AA6:AA31)</f>
        <v>1192412322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67679429</v>
      </c>
      <c r="D34" s="20"/>
      <c r="E34" s="21">
        <v>77836805</v>
      </c>
      <c r="F34" s="22">
        <v>77916805</v>
      </c>
      <c r="G34" s="22">
        <v>4152654</v>
      </c>
      <c r="H34" s="22">
        <v>5281572</v>
      </c>
      <c r="I34" s="22">
        <v>5805264</v>
      </c>
      <c r="J34" s="22">
        <v>15239490</v>
      </c>
      <c r="K34" s="22">
        <v>5484240</v>
      </c>
      <c r="L34" s="22">
        <v>8234611</v>
      </c>
      <c r="M34" s="22">
        <v>5470176</v>
      </c>
      <c r="N34" s="22">
        <v>19189027</v>
      </c>
      <c r="O34" s="22"/>
      <c r="P34" s="22"/>
      <c r="Q34" s="22"/>
      <c r="R34" s="22"/>
      <c r="S34" s="22"/>
      <c r="T34" s="22"/>
      <c r="U34" s="22"/>
      <c r="V34" s="22"/>
      <c r="W34" s="22">
        <v>34428517</v>
      </c>
      <c r="X34" s="22">
        <v>40569884</v>
      </c>
      <c r="Y34" s="22">
        <v>-6141367</v>
      </c>
      <c r="Z34" s="23">
        <v>-15.137748483579594</v>
      </c>
      <c r="AA34" s="20">
        <v>77916805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715566093</v>
      </c>
      <c r="D36" s="20"/>
      <c r="E36" s="21">
        <v>784617850</v>
      </c>
      <c r="F36" s="22">
        <v>784617850</v>
      </c>
      <c r="G36" s="22"/>
      <c r="H36" s="22">
        <v>110590302</v>
      </c>
      <c r="I36" s="22">
        <v>103784574</v>
      </c>
      <c r="J36" s="22">
        <v>214374876</v>
      </c>
      <c r="K36" s="22">
        <v>60964886</v>
      </c>
      <c r="L36" s="22">
        <v>62300082</v>
      </c>
      <c r="M36" s="22">
        <v>58776532</v>
      </c>
      <c r="N36" s="22">
        <v>182041500</v>
      </c>
      <c r="O36" s="22"/>
      <c r="P36" s="22"/>
      <c r="Q36" s="22"/>
      <c r="R36" s="22"/>
      <c r="S36" s="22"/>
      <c r="T36" s="22"/>
      <c r="U36" s="22"/>
      <c r="V36" s="22"/>
      <c r="W36" s="22">
        <v>396416376</v>
      </c>
      <c r="X36" s="22">
        <v>392308920</v>
      </c>
      <c r="Y36" s="22">
        <v>4107456</v>
      </c>
      <c r="Z36" s="23">
        <v>1.0469953117558479</v>
      </c>
      <c r="AA36" s="20">
        <v>784617850</v>
      </c>
    </row>
    <row r="37" spans="1:27" ht="13.5" x14ac:dyDescent="0.25">
      <c r="A37" s="19" t="s">
        <v>63</v>
      </c>
      <c r="B37" s="15" t="s">
        <v>32</v>
      </c>
      <c r="C37" s="20">
        <v>12269517</v>
      </c>
      <c r="D37" s="20"/>
      <c r="E37" s="21">
        <v>18264210</v>
      </c>
      <c r="F37" s="22">
        <v>18014210</v>
      </c>
      <c r="G37" s="22">
        <v>400944</v>
      </c>
      <c r="H37" s="22">
        <v>754137</v>
      </c>
      <c r="I37" s="22">
        <v>816405</v>
      </c>
      <c r="J37" s="22">
        <v>1971486</v>
      </c>
      <c r="K37" s="22">
        <v>709557</v>
      </c>
      <c r="L37" s="22">
        <v>1209307</v>
      </c>
      <c r="M37" s="22">
        <v>707361</v>
      </c>
      <c r="N37" s="22">
        <v>2626225</v>
      </c>
      <c r="O37" s="22"/>
      <c r="P37" s="22"/>
      <c r="Q37" s="22"/>
      <c r="R37" s="22"/>
      <c r="S37" s="22"/>
      <c r="T37" s="22"/>
      <c r="U37" s="22"/>
      <c r="V37" s="22"/>
      <c r="W37" s="22">
        <v>4597711</v>
      </c>
      <c r="X37" s="22">
        <v>9007122</v>
      </c>
      <c r="Y37" s="22">
        <v>-4409411</v>
      </c>
      <c r="Z37" s="23">
        <v>-48.954716056915849</v>
      </c>
      <c r="AA37" s="20">
        <v>18014210</v>
      </c>
    </row>
    <row r="38" spans="1:27" ht="13.5" x14ac:dyDescent="0.25">
      <c r="A38" s="19" t="s">
        <v>64</v>
      </c>
      <c r="B38" s="15" t="s">
        <v>32</v>
      </c>
      <c r="C38" s="20">
        <v>13932901</v>
      </c>
      <c r="D38" s="20"/>
      <c r="E38" s="21">
        <v>10488193</v>
      </c>
      <c r="F38" s="22">
        <v>10488193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10488193</v>
      </c>
    </row>
    <row r="39" spans="1:27" ht="13.5" x14ac:dyDescent="0.25">
      <c r="A39" s="19" t="s">
        <v>65</v>
      </c>
      <c r="B39" s="15" t="s">
        <v>32</v>
      </c>
      <c r="C39" s="20">
        <v>27438246</v>
      </c>
      <c r="D39" s="20"/>
      <c r="E39" s="21">
        <v>26752943</v>
      </c>
      <c r="F39" s="22">
        <v>26752943</v>
      </c>
      <c r="G39" s="22">
        <v>2229413</v>
      </c>
      <c r="H39" s="22">
        <v>2229413</v>
      </c>
      <c r="I39" s="22">
        <v>2229413</v>
      </c>
      <c r="J39" s="22">
        <v>6688239</v>
      </c>
      <c r="K39" s="22">
        <v>2229413</v>
      </c>
      <c r="L39" s="22">
        <v>2229413</v>
      </c>
      <c r="M39" s="22">
        <v>2229413</v>
      </c>
      <c r="N39" s="22">
        <v>6688239</v>
      </c>
      <c r="O39" s="22"/>
      <c r="P39" s="22"/>
      <c r="Q39" s="22"/>
      <c r="R39" s="22"/>
      <c r="S39" s="22"/>
      <c r="T39" s="22"/>
      <c r="U39" s="22"/>
      <c r="V39" s="22"/>
      <c r="W39" s="22">
        <v>13376478</v>
      </c>
      <c r="X39" s="22">
        <v>13376478</v>
      </c>
      <c r="Y39" s="22"/>
      <c r="Z39" s="23"/>
      <c r="AA39" s="20">
        <v>26752943</v>
      </c>
    </row>
    <row r="40" spans="1:27" ht="13.5" x14ac:dyDescent="0.25">
      <c r="A40" s="19" t="s">
        <v>40</v>
      </c>
      <c r="B40" s="15" t="s">
        <v>32</v>
      </c>
      <c r="C40" s="20">
        <v>10126084</v>
      </c>
      <c r="D40" s="20"/>
      <c r="E40" s="21">
        <v>10704994</v>
      </c>
      <c r="F40" s="22">
        <v>10704994</v>
      </c>
      <c r="G40" s="22"/>
      <c r="H40" s="22"/>
      <c r="I40" s="22"/>
      <c r="J40" s="22"/>
      <c r="K40" s="22"/>
      <c r="L40" s="22"/>
      <c r="M40" s="22">
        <v>6343855</v>
      </c>
      <c r="N40" s="22">
        <v>6343855</v>
      </c>
      <c r="O40" s="22"/>
      <c r="P40" s="22"/>
      <c r="Q40" s="22"/>
      <c r="R40" s="22"/>
      <c r="S40" s="22"/>
      <c r="T40" s="22"/>
      <c r="U40" s="22"/>
      <c r="V40" s="22"/>
      <c r="W40" s="22">
        <v>6343855</v>
      </c>
      <c r="X40" s="22">
        <v>5568601</v>
      </c>
      <c r="Y40" s="22">
        <v>775254</v>
      </c>
      <c r="Z40" s="23">
        <v>13.921880917666755</v>
      </c>
      <c r="AA40" s="20">
        <v>10704994</v>
      </c>
    </row>
    <row r="41" spans="1:27" ht="13.5" x14ac:dyDescent="0.25">
      <c r="A41" s="19" t="s">
        <v>66</v>
      </c>
      <c r="B41" s="15" t="s">
        <v>32</v>
      </c>
      <c r="C41" s="20">
        <v>46627317</v>
      </c>
      <c r="D41" s="20"/>
      <c r="E41" s="21">
        <v>46985880</v>
      </c>
      <c r="F41" s="22">
        <v>46945880</v>
      </c>
      <c r="G41" s="22">
        <v>610592</v>
      </c>
      <c r="H41" s="22">
        <v>3970131</v>
      </c>
      <c r="I41" s="22">
        <v>4124626</v>
      </c>
      <c r="J41" s="22">
        <v>8705349</v>
      </c>
      <c r="K41" s="22">
        <v>1724158</v>
      </c>
      <c r="L41" s="22">
        <v>5128356</v>
      </c>
      <c r="M41" s="22">
        <v>3695437</v>
      </c>
      <c r="N41" s="22">
        <v>10547951</v>
      </c>
      <c r="O41" s="22"/>
      <c r="P41" s="22"/>
      <c r="Q41" s="22"/>
      <c r="R41" s="22"/>
      <c r="S41" s="22"/>
      <c r="T41" s="22"/>
      <c r="U41" s="22"/>
      <c r="V41" s="22"/>
      <c r="W41" s="22">
        <v>19253300</v>
      </c>
      <c r="X41" s="22">
        <v>21970441</v>
      </c>
      <c r="Y41" s="22">
        <v>-2717141</v>
      </c>
      <c r="Z41" s="23">
        <v>-12.367257443762735</v>
      </c>
      <c r="AA41" s="20">
        <v>46945880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1558794</v>
      </c>
      <c r="D43" s="20"/>
      <c r="E43" s="21">
        <v>1185267</v>
      </c>
      <c r="F43" s="22">
        <v>1185267</v>
      </c>
      <c r="G43" s="22">
        <v>63805</v>
      </c>
      <c r="H43" s="22">
        <v>256543</v>
      </c>
      <c r="I43" s="22">
        <v>183638</v>
      </c>
      <c r="J43" s="22">
        <v>503986</v>
      </c>
      <c r="K43" s="22">
        <v>274351</v>
      </c>
      <c r="L43" s="22">
        <v>107991</v>
      </c>
      <c r="M43" s="22">
        <v>257282</v>
      </c>
      <c r="N43" s="22">
        <v>639624</v>
      </c>
      <c r="O43" s="22"/>
      <c r="P43" s="22"/>
      <c r="Q43" s="22"/>
      <c r="R43" s="22"/>
      <c r="S43" s="22"/>
      <c r="T43" s="22"/>
      <c r="U43" s="22"/>
      <c r="V43" s="22"/>
      <c r="W43" s="22">
        <v>1143610</v>
      </c>
      <c r="X43" s="22">
        <v>592632</v>
      </c>
      <c r="Y43" s="22">
        <v>550978</v>
      </c>
      <c r="Z43" s="23">
        <v>92.971354904898831</v>
      </c>
      <c r="AA43" s="20">
        <v>1185267</v>
      </c>
    </row>
    <row r="44" spans="1:27" ht="13.5" x14ac:dyDescent="0.25">
      <c r="A44" s="19" t="s">
        <v>69</v>
      </c>
      <c r="B44" s="15" t="s">
        <v>32</v>
      </c>
      <c r="C44" s="20">
        <v>4871013</v>
      </c>
      <c r="D44" s="20"/>
      <c r="E44" s="21">
        <v>5694710</v>
      </c>
      <c r="F44" s="22">
        <v>5844710</v>
      </c>
      <c r="G44" s="22">
        <v>-178465</v>
      </c>
      <c r="H44" s="22">
        <v>415880</v>
      </c>
      <c r="I44" s="22">
        <v>308685</v>
      </c>
      <c r="J44" s="22">
        <v>546100</v>
      </c>
      <c r="K44" s="22">
        <v>250917</v>
      </c>
      <c r="L44" s="22">
        <v>228546</v>
      </c>
      <c r="M44" s="22">
        <v>331373</v>
      </c>
      <c r="N44" s="22">
        <v>810836</v>
      </c>
      <c r="O44" s="22"/>
      <c r="P44" s="22"/>
      <c r="Q44" s="22"/>
      <c r="R44" s="22"/>
      <c r="S44" s="22"/>
      <c r="T44" s="22"/>
      <c r="U44" s="22"/>
      <c r="V44" s="22"/>
      <c r="W44" s="22">
        <v>1356936</v>
      </c>
      <c r="X44" s="22">
        <v>2922370</v>
      </c>
      <c r="Y44" s="22">
        <v>-1565434</v>
      </c>
      <c r="Z44" s="23">
        <v>-53.567275875402501</v>
      </c>
      <c r="AA44" s="20">
        <v>5844710</v>
      </c>
    </row>
    <row r="45" spans="1:27" ht="13.5" x14ac:dyDescent="0.25">
      <c r="A45" s="19" t="s">
        <v>70</v>
      </c>
      <c r="B45" s="15" t="s">
        <v>32</v>
      </c>
      <c r="C45" s="20">
        <v>444116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900513510</v>
      </c>
      <c r="D47" s="29">
        <f t="shared" ref="D47:Y47" si="1">SUM(D34:D46)</f>
        <v>0</v>
      </c>
      <c r="E47" s="30">
        <f t="shared" si="1"/>
        <v>982530852</v>
      </c>
      <c r="F47" s="31">
        <f t="shared" si="1"/>
        <v>982470852</v>
      </c>
      <c r="G47" s="31">
        <f t="shared" si="1"/>
        <v>7278943</v>
      </c>
      <c r="H47" s="31">
        <f t="shared" si="1"/>
        <v>123497978</v>
      </c>
      <c r="I47" s="31">
        <f t="shared" si="1"/>
        <v>117252605</v>
      </c>
      <c r="J47" s="31">
        <f t="shared" si="1"/>
        <v>248029526</v>
      </c>
      <c r="K47" s="31">
        <f t="shared" si="1"/>
        <v>71637522</v>
      </c>
      <c r="L47" s="31">
        <f t="shared" si="1"/>
        <v>79438306</v>
      </c>
      <c r="M47" s="31">
        <f t="shared" si="1"/>
        <v>77811429</v>
      </c>
      <c r="N47" s="31">
        <f t="shared" si="1"/>
        <v>228887257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476916783</v>
      </c>
      <c r="X47" s="31">
        <f t="shared" si="1"/>
        <v>486316448</v>
      </c>
      <c r="Y47" s="31">
        <f t="shared" si="1"/>
        <v>-9399665</v>
      </c>
      <c r="Z47" s="32">
        <f>+IF(X47&lt;&gt;0,+(Y47/X47)*100,0)</f>
        <v>-1.9328289303511281</v>
      </c>
      <c r="AA47" s="29">
        <f>SUM(AA34:AA46)</f>
        <v>982470852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95991149</v>
      </c>
      <c r="D48" s="39">
        <f t="shared" si="2"/>
        <v>0</v>
      </c>
      <c r="E48" s="40">
        <f t="shared" si="2"/>
        <v>209881470</v>
      </c>
      <c r="F48" s="41">
        <f t="shared" si="2"/>
        <v>209941470</v>
      </c>
      <c r="G48" s="41">
        <f t="shared" si="2"/>
        <v>118954740</v>
      </c>
      <c r="H48" s="41">
        <f t="shared" si="2"/>
        <v>-71376377</v>
      </c>
      <c r="I48" s="41">
        <f t="shared" si="2"/>
        <v>-16196599</v>
      </c>
      <c r="J48" s="41">
        <f t="shared" si="2"/>
        <v>31381764</v>
      </c>
      <c r="K48" s="41">
        <f t="shared" si="2"/>
        <v>18655469</v>
      </c>
      <c r="L48" s="41">
        <f t="shared" si="2"/>
        <v>12180809</v>
      </c>
      <c r="M48" s="41">
        <f t="shared" si="2"/>
        <v>32246057</v>
      </c>
      <c r="N48" s="41">
        <f t="shared" si="2"/>
        <v>63082335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94464099</v>
      </c>
      <c r="X48" s="41">
        <f t="shared" si="2"/>
        <v>109889704</v>
      </c>
      <c r="Y48" s="41">
        <f t="shared" si="2"/>
        <v>-15425605</v>
      </c>
      <c r="Z48" s="42">
        <f>+IF(X48&lt;&gt;0,+(Y48/X48)*100,0)</f>
        <v>-14.037352398364819</v>
      </c>
      <c r="AA48" s="39">
        <f>+AA32-AA47</f>
        <v>209941470</v>
      </c>
    </row>
    <row r="49" spans="1:27" ht="25.5" x14ac:dyDescent="0.25">
      <c r="A49" s="43" t="s">
        <v>74</v>
      </c>
      <c r="B49" s="15" t="s">
        <v>32</v>
      </c>
      <c r="C49" s="20">
        <v>19947499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115938648</v>
      </c>
      <c r="D51" s="48">
        <f t="shared" si="3"/>
        <v>0</v>
      </c>
      <c r="E51" s="49">
        <f t="shared" si="3"/>
        <v>209881470</v>
      </c>
      <c r="F51" s="50">
        <f t="shared" si="3"/>
        <v>209941470</v>
      </c>
      <c r="G51" s="50">
        <f t="shared" si="3"/>
        <v>118954740</v>
      </c>
      <c r="H51" s="50">
        <f t="shared" si="3"/>
        <v>-71376377</v>
      </c>
      <c r="I51" s="50">
        <f t="shared" si="3"/>
        <v>-16196599</v>
      </c>
      <c r="J51" s="50">
        <f t="shared" si="3"/>
        <v>31381764</v>
      </c>
      <c r="K51" s="50">
        <f t="shared" si="3"/>
        <v>18655469</v>
      </c>
      <c r="L51" s="50">
        <f t="shared" si="3"/>
        <v>12180809</v>
      </c>
      <c r="M51" s="50">
        <f t="shared" si="3"/>
        <v>32246057</v>
      </c>
      <c r="N51" s="50">
        <f t="shared" si="3"/>
        <v>63082335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94464099</v>
      </c>
      <c r="X51" s="50">
        <f t="shared" si="3"/>
        <v>109889704</v>
      </c>
      <c r="Y51" s="50">
        <f t="shared" si="3"/>
        <v>-15425605</v>
      </c>
      <c r="Z51" s="51">
        <f>+IF(X51&lt;&gt;0,+(Y51/X51)*100,0)</f>
        <v>-14.037352398364819</v>
      </c>
      <c r="AA51" s="48">
        <f>SUM(AA48:AA50)</f>
        <v>209941470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115938648</v>
      </c>
      <c r="D53" s="54">
        <f>+D51-D52</f>
        <v>0</v>
      </c>
      <c r="E53" s="55">
        <f t="shared" si="4"/>
        <v>209881470</v>
      </c>
      <c r="F53" s="56">
        <f t="shared" si="4"/>
        <v>209941470</v>
      </c>
      <c r="G53" s="56">
        <f t="shared" si="4"/>
        <v>118954740</v>
      </c>
      <c r="H53" s="56">
        <f t="shared" si="4"/>
        <v>-71376377</v>
      </c>
      <c r="I53" s="56">
        <f t="shared" si="4"/>
        <v>-16196599</v>
      </c>
      <c r="J53" s="56">
        <f t="shared" si="4"/>
        <v>31381764</v>
      </c>
      <c r="K53" s="56">
        <f t="shared" si="4"/>
        <v>18655469</v>
      </c>
      <c r="L53" s="56">
        <f t="shared" si="4"/>
        <v>12180809</v>
      </c>
      <c r="M53" s="56">
        <f t="shared" si="4"/>
        <v>32246057</v>
      </c>
      <c r="N53" s="56">
        <f t="shared" si="4"/>
        <v>63082335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94464099</v>
      </c>
      <c r="X53" s="56">
        <f t="shared" si="4"/>
        <v>109889704</v>
      </c>
      <c r="Y53" s="56">
        <f t="shared" si="4"/>
        <v>-15425605</v>
      </c>
      <c r="Z53" s="57">
        <f>+IF(X53&lt;&gt;0,+(Y53/X53)*100,0)</f>
        <v>-14.037352398364819</v>
      </c>
      <c r="AA53" s="54">
        <f>+AA51-AA52</f>
        <v>209941470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115938648</v>
      </c>
      <c r="D56" s="48">
        <f>SUM(D53:D55)</f>
        <v>0</v>
      </c>
      <c r="E56" s="49">
        <f t="shared" si="5"/>
        <v>209881470</v>
      </c>
      <c r="F56" s="50">
        <f t="shared" si="5"/>
        <v>209941470</v>
      </c>
      <c r="G56" s="50">
        <f t="shared" si="5"/>
        <v>118954740</v>
      </c>
      <c r="H56" s="50">
        <f t="shared" si="5"/>
        <v>-71376377</v>
      </c>
      <c r="I56" s="50">
        <f t="shared" si="5"/>
        <v>-16196599</v>
      </c>
      <c r="J56" s="50">
        <f t="shared" si="5"/>
        <v>31381764</v>
      </c>
      <c r="K56" s="50">
        <f t="shared" si="5"/>
        <v>18655469</v>
      </c>
      <c r="L56" s="50">
        <f t="shared" si="5"/>
        <v>12180809</v>
      </c>
      <c r="M56" s="50">
        <f t="shared" si="5"/>
        <v>32246057</v>
      </c>
      <c r="N56" s="50">
        <f t="shared" si="5"/>
        <v>63082335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94464099</v>
      </c>
      <c r="X56" s="50">
        <f t="shared" si="5"/>
        <v>109889704</v>
      </c>
      <c r="Y56" s="50">
        <f t="shared" si="5"/>
        <v>-15425605</v>
      </c>
      <c r="Z56" s="51">
        <f>+IF(X56&lt;&gt;0,+(Y56/X56)*100,0)</f>
        <v>-14.037352398364819</v>
      </c>
      <c r="AA56" s="48">
        <f>SUM(AA53:AA55)</f>
        <v>209941470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115938648</v>
      </c>
      <c r="D59" s="65">
        <f>SUM(D56:D58)</f>
        <v>0</v>
      </c>
      <c r="E59" s="66">
        <f t="shared" si="6"/>
        <v>209881470</v>
      </c>
      <c r="F59" s="67">
        <f t="shared" si="6"/>
        <v>209941470</v>
      </c>
      <c r="G59" s="67">
        <f t="shared" si="6"/>
        <v>118954740</v>
      </c>
      <c r="H59" s="67">
        <f t="shared" si="6"/>
        <v>-71376377</v>
      </c>
      <c r="I59" s="67">
        <f t="shared" si="6"/>
        <v>-16196599</v>
      </c>
      <c r="J59" s="67">
        <f t="shared" si="6"/>
        <v>31381764</v>
      </c>
      <c r="K59" s="67">
        <f t="shared" si="6"/>
        <v>18655469</v>
      </c>
      <c r="L59" s="67">
        <f t="shared" si="6"/>
        <v>12180809</v>
      </c>
      <c r="M59" s="67">
        <f t="shared" si="6"/>
        <v>32246057</v>
      </c>
      <c r="N59" s="67">
        <f t="shared" si="6"/>
        <v>63082335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94464099</v>
      </c>
      <c r="X59" s="67">
        <f t="shared" si="6"/>
        <v>109889704</v>
      </c>
      <c r="Y59" s="67">
        <f t="shared" si="6"/>
        <v>-15425605</v>
      </c>
      <c r="Z59" s="68">
        <f>+IF(X59&lt;&gt;0,+(Y59/X59)*100,0)</f>
        <v>-14.037352398364819</v>
      </c>
      <c r="AA59" s="65">
        <f>SUM(AA56:AA58)</f>
        <v>209941470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303269600</v>
      </c>
      <c r="D6" s="20"/>
      <c r="E6" s="21">
        <v>342449100</v>
      </c>
      <c r="F6" s="22">
        <v>342449100</v>
      </c>
      <c r="G6" s="22">
        <v>30777891</v>
      </c>
      <c r="H6" s="22">
        <v>33241390</v>
      </c>
      <c r="I6" s="22">
        <v>33373991</v>
      </c>
      <c r="J6" s="22">
        <v>97393272</v>
      </c>
      <c r="K6" s="22">
        <v>29430374</v>
      </c>
      <c r="L6" s="22">
        <v>28530545</v>
      </c>
      <c r="M6" s="22">
        <v>29598224</v>
      </c>
      <c r="N6" s="22">
        <v>87559143</v>
      </c>
      <c r="O6" s="22"/>
      <c r="P6" s="22"/>
      <c r="Q6" s="22"/>
      <c r="R6" s="22"/>
      <c r="S6" s="22"/>
      <c r="T6" s="22"/>
      <c r="U6" s="22"/>
      <c r="V6" s="22"/>
      <c r="W6" s="22">
        <v>184952415</v>
      </c>
      <c r="X6" s="22">
        <v>171225000</v>
      </c>
      <c r="Y6" s="22">
        <v>13727415</v>
      </c>
      <c r="Z6" s="23">
        <v>8.01717915024091</v>
      </c>
      <c r="AA6" s="20">
        <v>342449100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12500</v>
      </c>
      <c r="F10" s="22">
        <v>12500</v>
      </c>
      <c r="G10" s="22"/>
      <c r="H10" s="22"/>
      <c r="I10" s="22"/>
      <c r="J10" s="22"/>
      <c r="K10" s="22"/>
      <c r="L10" s="22">
        <v>3863</v>
      </c>
      <c r="M10" s="22">
        <v>3863</v>
      </c>
      <c r="N10" s="22">
        <v>7726</v>
      </c>
      <c r="O10" s="22"/>
      <c r="P10" s="22"/>
      <c r="Q10" s="22"/>
      <c r="R10" s="22"/>
      <c r="S10" s="22"/>
      <c r="T10" s="22"/>
      <c r="U10" s="22"/>
      <c r="V10" s="22"/>
      <c r="W10" s="22">
        <v>7726</v>
      </c>
      <c r="X10" s="22">
        <v>6000</v>
      </c>
      <c r="Y10" s="22">
        <v>1726</v>
      </c>
      <c r="Z10" s="23">
        <v>28.766666666666669</v>
      </c>
      <c r="AA10" s="20">
        <v>12500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1362043</v>
      </c>
      <c r="D13" s="20"/>
      <c r="E13" s="21">
        <v>1911700</v>
      </c>
      <c r="F13" s="22">
        <v>1911700</v>
      </c>
      <c r="G13" s="22">
        <v>112260</v>
      </c>
      <c r="H13" s="22">
        <v>108839</v>
      </c>
      <c r="I13" s="22">
        <v>116610</v>
      </c>
      <c r="J13" s="22">
        <v>337709</v>
      </c>
      <c r="K13" s="22">
        <v>110191</v>
      </c>
      <c r="L13" s="22">
        <v>116787</v>
      </c>
      <c r="M13" s="22">
        <v>122380</v>
      </c>
      <c r="N13" s="22">
        <v>349358</v>
      </c>
      <c r="O13" s="22"/>
      <c r="P13" s="22"/>
      <c r="Q13" s="22"/>
      <c r="R13" s="22"/>
      <c r="S13" s="22"/>
      <c r="T13" s="22"/>
      <c r="U13" s="22"/>
      <c r="V13" s="22"/>
      <c r="W13" s="22">
        <v>687067</v>
      </c>
      <c r="X13" s="22">
        <v>955800</v>
      </c>
      <c r="Y13" s="22">
        <v>-268733</v>
      </c>
      <c r="Z13" s="23">
        <v>-28.116028457836368</v>
      </c>
      <c r="AA13" s="20">
        <v>1911700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189445</v>
      </c>
      <c r="D23" s="20"/>
      <c r="E23" s="21">
        <v>285300</v>
      </c>
      <c r="F23" s="22">
        <v>285300</v>
      </c>
      <c r="G23" s="22">
        <v>18547</v>
      </c>
      <c r="H23" s="22">
        <v>22051</v>
      </c>
      <c r="I23" s="22">
        <v>16362</v>
      </c>
      <c r="J23" s="22">
        <v>56960</v>
      </c>
      <c r="K23" s="22">
        <v>31171</v>
      </c>
      <c r="L23" s="22">
        <v>21924</v>
      </c>
      <c r="M23" s="22">
        <v>35570</v>
      </c>
      <c r="N23" s="22">
        <v>88665</v>
      </c>
      <c r="O23" s="22"/>
      <c r="P23" s="22"/>
      <c r="Q23" s="22"/>
      <c r="R23" s="22"/>
      <c r="S23" s="22"/>
      <c r="T23" s="22"/>
      <c r="U23" s="22"/>
      <c r="V23" s="22"/>
      <c r="W23" s="22">
        <v>145625</v>
      </c>
      <c r="X23" s="22">
        <v>142200</v>
      </c>
      <c r="Y23" s="22">
        <v>3425</v>
      </c>
      <c r="Z23" s="23">
        <v>2.4085794655414907</v>
      </c>
      <c r="AA23" s="20">
        <v>285300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8679100</v>
      </c>
      <c r="D25" s="20"/>
      <c r="E25" s="21">
        <v>9250300</v>
      </c>
      <c r="F25" s="22">
        <v>9250300</v>
      </c>
      <c r="G25" s="22">
        <v>8679100</v>
      </c>
      <c r="H25" s="22">
        <v>-8679100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4625400</v>
      </c>
      <c r="Y25" s="22">
        <v>-4625400</v>
      </c>
      <c r="Z25" s="23">
        <v>-100</v>
      </c>
      <c r="AA25" s="20">
        <v>9250300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313500188</v>
      </c>
      <c r="D32" s="29">
        <f t="shared" ref="D32:Y32" si="0">SUM(D6:D31)</f>
        <v>0</v>
      </c>
      <c r="E32" s="30">
        <f t="shared" si="0"/>
        <v>353908900</v>
      </c>
      <c r="F32" s="31">
        <f t="shared" si="0"/>
        <v>353908900</v>
      </c>
      <c r="G32" s="31">
        <f t="shared" si="0"/>
        <v>39587798</v>
      </c>
      <c r="H32" s="31">
        <f t="shared" si="0"/>
        <v>24693180</v>
      </c>
      <c r="I32" s="31">
        <f t="shared" si="0"/>
        <v>33506963</v>
      </c>
      <c r="J32" s="31">
        <f t="shared" si="0"/>
        <v>97787941</v>
      </c>
      <c r="K32" s="31">
        <f t="shared" si="0"/>
        <v>29571736</v>
      </c>
      <c r="L32" s="31">
        <f t="shared" si="0"/>
        <v>28673119</v>
      </c>
      <c r="M32" s="31">
        <f t="shared" si="0"/>
        <v>29760037</v>
      </c>
      <c r="N32" s="31">
        <f t="shared" si="0"/>
        <v>88004892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185792833</v>
      </c>
      <c r="X32" s="31">
        <f t="shared" si="0"/>
        <v>176954400</v>
      </c>
      <c r="Y32" s="31">
        <f t="shared" si="0"/>
        <v>8838433</v>
      </c>
      <c r="Z32" s="32">
        <f>+IF(X32&lt;&gt;0,+(Y32/X32)*100,0)</f>
        <v>4.9947517552544607</v>
      </c>
      <c r="AA32" s="29">
        <f>SUM(AA6:AA31)</f>
        <v>353908900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14413567</v>
      </c>
      <c r="D34" s="20"/>
      <c r="E34" s="21">
        <v>20028200</v>
      </c>
      <c r="F34" s="22">
        <v>20136200</v>
      </c>
      <c r="G34" s="22">
        <v>1094190</v>
      </c>
      <c r="H34" s="22">
        <v>1050762</v>
      </c>
      <c r="I34" s="22">
        <v>1326910</v>
      </c>
      <c r="J34" s="22">
        <v>3471862</v>
      </c>
      <c r="K34" s="22">
        <v>1343832</v>
      </c>
      <c r="L34" s="22">
        <v>2590342</v>
      </c>
      <c r="M34" s="22">
        <v>1295216</v>
      </c>
      <c r="N34" s="22">
        <v>5229390</v>
      </c>
      <c r="O34" s="22"/>
      <c r="P34" s="22"/>
      <c r="Q34" s="22"/>
      <c r="R34" s="22"/>
      <c r="S34" s="22"/>
      <c r="T34" s="22"/>
      <c r="U34" s="22"/>
      <c r="V34" s="22"/>
      <c r="W34" s="22">
        <v>8701252</v>
      </c>
      <c r="X34" s="22">
        <v>10069800</v>
      </c>
      <c r="Y34" s="22">
        <v>-1368548</v>
      </c>
      <c r="Z34" s="23">
        <v>-13.590617489920357</v>
      </c>
      <c r="AA34" s="20">
        <v>20136200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245605593</v>
      </c>
      <c r="D36" s="20"/>
      <c r="E36" s="21">
        <v>267217500</v>
      </c>
      <c r="F36" s="22">
        <v>267217500</v>
      </c>
      <c r="G36" s="22">
        <v>2168267</v>
      </c>
      <c r="H36" s="22">
        <v>37439816</v>
      </c>
      <c r="I36" s="22">
        <v>35115338</v>
      </c>
      <c r="J36" s="22">
        <v>74723421</v>
      </c>
      <c r="K36" s="22">
        <v>20403231</v>
      </c>
      <c r="L36" s="22">
        <v>20657400</v>
      </c>
      <c r="M36" s="22">
        <v>19638653</v>
      </c>
      <c r="N36" s="22">
        <v>60699284</v>
      </c>
      <c r="O36" s="22"/>
      <c r="P36" s="22"/>
      <c r="Q36" s="22"/>
      <c r="R36" s="22"/>
      <c r="S36" s="22"/>
      <c r="T36" s="22"/>
      <c r="U36" s="22"/>
      <c r="V36" s="22"/>
      <c r="W36" s="22">
        <v>135422705</v>
      </c>
      <c r="X36" s="22">
        <v>133608600</v>
      </c>
      <c r="Y36" s="22">
        <v>1814105</v>
      </c>
      <c r="Z36" s="23">
        <v>1.3577756222279105</v>
      </c>
      <c r="AA36" s="20">
        <v>267217500</v>
      </c>
    </row>
    <row r="37" spans="1:27" ht="13.5" x14ac:dyDescent="0.25">
      <c r="A37" s="19" t="s">
        <v>63</v>
      </c>
      <c r="B37" s="15" t="s">
        <v>32</v>
      </c>
      <c r="C37" s="20">
        <v>5231389</v>
      </c>
      <c r="D37" s="20"/>
      <c r="E37" s="21">
        <v>6615300</v>
      </c>
      <c r="F37" s="22">
        <v>6615300</v>
      </c>
      <c r="G37" s="22">
        <v>74924</v>
      </c>
      <c r="H37" s="22">
        <v>355010</v>
      </c>
      <c r="I37" s="22">
        <v>461952</v>
      </c>
      <c r="J37" s="22">
        <v>891886</v>
      </c>
      <c r="K37" s="22">
        <v>713294</v>
      </c>
      <c r="L37" s="22">
        <v>509769</v>
      </c>
      <c r="M37" s="22">
        <v>830379</v>
      </c>
      <c r="N37" s="22">
        <v>2053442</v>
      </c>
      <c r="O37" s="22"/>
      <c r="P37" s="22"/>
      <c r="Q37" s="22"/>
      <c r="R37" s="22"/>
      <c r="S37" s="22"/>
      <c r="T37" s="22"/>
      <c r="U37" s="22"/>
      <c r="V37" s="22"/>
      <c r="W37" s="22">
        <v>2945328</v>
      </c>
      <c r="X37" s="22">
        <v>3308400</v>
      </c>
      <c r="Y37" s="22">
        <v>-363072</v>
      </c>
      <c r="Z37" s="23">
        <v>-10.974247370330069</v>
      </c>
      <c r="AA37" s="20">
        <v>6615300</v>
      </c>
    </row>
    <row r="38" spans="1:27" ht="13.5" x14ac:dyDescent="0.25">
      <c r="A38" s="19" t="s">
        <v>64</v>
      </c>
      <c r="B38" s="15" t="s">
        <v>32</v>
      </c>
      <c r="C38" s="20">
        <v>-3192820</v>
      </c>
      <c r="D38" s="20"/>
      <c r="E38" s="21">
        <v>8781200</v>
      </c>
      <c r="F38" s="22">
        <v>8781200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4390200</v>
      </c>
      <c r="Y38" s="22">
        <v>-4390200</v>
      </c>
      <c r="Z38" s="23">
        <v>-100</v>
      </c>
      <c r="AA38" s="20">
        <v>8781200</v>
      </c>
    </row>
    <row r="39" spans="1:27" ht="13.5" x14ac:dyDescent="0.25">
      <c r="A39" s="19" t="s">
        <v>65</v>
      </c>
      <c r="B39" s="15" t="s">
        <v>32</v>
      </c>
      <c r="C39" s="20">
        <v>15305832</v>
      </c>
      <c r="D39" s="20"/>
      <c r="E39" s="21">
        <v>16073200</v>
      </c>
      <c r="F39" s="22">
        <v>16073200</v>
      </c>
      <c r="G39" s="22">
        <v>-14733767</v>
      </c>
      <c r="H39" s="22">
        <v>16073200</v>
      </c>
      <c r="I39" s="22">
        <v>2678867</v>
      </c>
      <c r="J39" s="22">
        <v>4018300</v>
      </c>
      <c r="K39" s="22"/>
      <c r="L39" s="22"/>
      <c r="M39" s="22">
        <v>4018300</v>
      </c>
      <c r="N39" s="22">
        <v>4018300</v>
      </c>
      <c r="O39" s="22"/>
      <c r="P39" s="22"/>
      <c r="Q39" s="22"/>
      <c r="R39" s="22"/>
      <c r="S39" s="22"/>
      <c r="T39" s="22"/>
      <c r="U39" s="22"/>
      <c r="V39" s="22"/>
      <c r="W39" s="22">
        <v>8036600</v>
      </c>
      <c r="X39" s="22">
        <v>8036400</v>
      </c>
      <c r="Y39" s="22">
        <v>200</v>
      </c>
      <c r="Z39" s="23"/>
      <c r="AA39" s="20">
        <v>16073200</v>
      </c>
    </row>
    <row r="40" spans="1:27" ht="13.5" x14ac:dyDescent="0.25">
      <c r="A40" s="19" t="s">
        <v>40</v>
      </c>
      <c r="B40" s="15" t="s">
        <v>32</v>
      </c>
      <c r="C40" s="20">
        <v>12398</v>
      </c>
      <c r="D40" s="20"/>
      <c r="E40" s="21">
        <v>217200</v>
      </c>
      <c r="F40" s="22">
        <v>217200</v>
      </c>
      <c r="G40" s="22">
        <v>-239822</v>
      </c>
      <c r="H40" s="22">
        <v>239822</v>
      </c>
      <c r="I40" s="22">
        <v>225625</v>
      </c>
      <c r="J40" s="22">
        <v>225625</v>
      </c>
      <c r="K40" s="22">
        <v>261731</v>
      </c>
      <c r="L40" s="22">
        <v>247038</v>
      </c>
      <c r="M40" s="22">
        <v>246458</v>
      </c>
      <c r="N40" s="22">
        <v>755227</v>
      </c>
      <c r="O40" s="22"/>
      <c r="P40" s="22"/>
      <c r="Q40" s="22"/>
      <c r="R40" s="22"/>
      <c r="S40" s="22"/>
      <c r="T40" s="22"/>
      <c r="U40" s="22"/>
      <c r="V40" s="22"/>
      <c r="W40" s="22">
        <v>980852</v>
      </c>
      <c r="X40" s="22">
        <v>108600</v>
      </c>
      <c r="Y40" s="22">
        <v>872252</v>
      </c>
      <c r="Z40" s="23">
        <v>803.1786372007366</v>
      </c>
      <c r="AA40" s="20">
        <v>217200</v>
      </c>
    </row>
    <row r="41" spans="1:27" ht="13.5" x14ac:dyDescent="0.25">
      <c r="A41" s="19" t="s">
        <v>66</v>
      </c>
      <c r="B41" s="15" t="s">
        <v>32</v>
      </c>
      <c r="C41" s="20">
        <v>1252712</v>
      </c>
      <c r="D41" s="20"/>
      <c r="E41" s="21">
        <v>815000</v>
      </c>
      <c r="F41" s="22">
        <v>815000</v>
      </c>
      <c r="G41" s="22"/>
      <c r="H41" s="22"/>
      <c r="I41" s="22">
        <v>6647</v>
      </c>
      <c r="J41" s="22">
        <v>6647</v>
      </c>
      <c r="K41" s="22">
        <v>16631</v>
      </c>
      <c r="L41" s="22"/>
      <c r="M41" s="22">
        <v>3323</v>
      </c>
      <c r="N41" s="22">
        <v>19954</v>
      </c>
      <c r="O41" s="22"/>
      <c r="P41" s="22"/>
      <c r="Q41" s="22"/>
      <c r="R41" s="22"/>
      <c r="S41" s="22"/>
      <c r="T41" s="22"/>
      <c r="U41" s="22"/>
      <c r="V41" s="22"/>
      <c r="W41" s="22">
        <v>26601</v>
      </c>
      <c r="X41" s="22">
        <v>408000</v>
      </c>
      <c r="Y41" s="22">
        <v>-381399</v>
      </c>
      <c r="Z41" s="23">
        <v>-93.480147058823519</v>
      </c>
      <c r="AA41" s="20">
        <v>815000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1416747</v>
      </c>
      <c r="D43" s="20"/>
      <c r="E43" s="21">
        <v>1749000</v>
      </c>
      <c r="F43" s="22">
        <v>1749000</v>
      </c>
      <c r="G43" s="22">
        <v>346352</v>
      </c>
      <c r="H43" s="22">
        <v>31023</v>
      </c>
      <c r="I43" s="22">
        <v>-2199</v>
      </c>
      <c r="J43" s="22">
        <v>375176</v>
      </c>
      <c r="K43" s="22">
        <v>-1393</v>
      </c>
      <c r="L43" s="22">
        <v>23648</v>
      </c>
      <c r="M43" s="22">
        <v>36634</v>
      </c>
      <c r="N43" s="22">
        <v>58889</v>
      </c>
      <c r="O43" s="22"/>
      <c r="P43" s="22"/>
      <c r="Q43" s="22"/>
      <c r="R43" s="22"/>
      <c r="S43" s="22"/>
      <c r="T43" s="22"/>
      <c r="U43" s="22"/>
      <c r="V43" s="22"/>
      <c r="W43" s="22">
        <v>434065</v>
      </c>
      <c r="X43" s="22">
        <v>874800</v>
      </c>
      <c r="Y43" s="22">
        <v>-440735</v>
      </c>
      <c r="Z43" s="23">
        <v>-50.381229995427525</v>
      </c>
      <c r="AA43" s="20">
        <v>1749000</v>
      </c>
    </row>
    <row r="44" spans="1:27" ht="13.5" x14ac:dyDescent="0.25">
      <c r="A44" s="19" t="s">
        <v>69</v>
      </c>
      <c r="B44" s="15" t="s">
        <v>32</v>
      </c>
      <c r="C44" s="20">
        <v>3734759</v>
      </c>
      <c r="D44" s="20"/>
      <c r="E44" s="21">
        <v>4395300</v>
      </c>
      <c r="F44" s="22">
        <v>4395300</v>
      </c>
      <c r="G44" s="22">
        <v>136607</v>
      </c>
      <c r="H44" s="22">
        <v>152701</v>
      </c>
      <c r="I44" s="22">
        <v>77434</v>
      </c>
      <c r="J44" s="22">
        <v>366742</v>
      </c>
      <c r="K44" s="22">
        <v>98920</v>
      </c>
      <c r="L44" s="22">
        <v>114975</v>
      </c>
      <c r="M44" s="22">
        <v>112119</v>
      </c>
      <c r="N44" s="22">
        <v>326014</v>
      </c>
      <c r="O44" s="22"/>
      <c r="P44" s="22"/>
      <c r="Q44" s="22"/>
      <c r="R44" s="22"/>
      <c r="S44" s="22"/>
      <c r="T44" s="22"/>
      <c r="U44" s="22"/>
      <c r="V44" s="22"/>
      <c r="W44" s="22">
        <v>692756</v>
      </c>
      <c r="X44" s="22">
        <v>2198400</v>
      </c>
      <c r="Y44" s="22">
        <v>-1505644</v>
      </c>
      <c r="Z44" s="23">
        <v>-68.488173216885002</v>
      </c>
      <c r="AA44" s="20">
        <v>4395300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283780177</v>
      </c>
      <c r="D47" s="29">
        <f t="shared" ref="D47:Y47" si="1">SUM(D34:D46)</f>
        <v>0</v>
      </c>
      <c r="E47" s="30">
        <f t="shared" si="1"/>
        <v>325891900</v>
      </c>
      <c r="F47" s="31">
        <f t="shared" si="1"/>
        <v>325999900</v>
      </c>
      <c r="G47" s="31">
        <f t="shared" si="1"/>
        <v>-11153249</v>
      </c>
      <c r="H47" s="31">
        <f t="shared" si="1"/>
        <v>55342334</v>
      </c>
      <c r="I47" s="31">
        <f t="shared" si="1"/>
        <v>39890574</v>
      </c>
      <c r="J47" s="31">
        <f t="shared" si="1"/>
        <v>84079659</v>
      </c>
      <c r="K47" s="31">
        <f t="shared" si="1"/>
        <v>22836246</v>
      </c>
      <c r="L47" s="31">
        <f t="shared" si="1"/>
        <v>24143172</v>
      </c>
      <c r="M47" s="31">
        <f t="shared" si="1"/>
        <v>26181082</v>
      </c>
      <c r="N47" s="31">
        <f t="shared" si="1"/>
        <v>73160500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157240159</v>
      </c>
      <c r="X47" s="31">
        <f t="shared" si="1"/>
        <v>163003200</v>
      </c>
      <c r="Y47" s="31">
        <f t="shared" si="1"/>
        <v>-5763041</v>
      </c>
      <c r="Z47" s="32">
        <f>+IF(X47&lt;&gt;0,+(Y47/X47)*100,0)</f>
        <v>-3.5355385661140395</v>
      </c>
      <c r="AA47" s="29">
        <f>SUM(AA34:AA46)</f>
        <v>325999900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29720011</v>
      </c>
      <c r="D48" s="39">
        <f t="shared" si="2"/>
        <v>0</v>
      </c>
      <c r="E48" s="40">
        <f t="shared" si="2"/>
        <v>28017000</v>
      </c>
      <c r="F48" s="41">
        <f t="shared" si="2"/>
        <v>27909000</v>
      </c>
      <c r="G48" s="41">
        <f t="shared" si="2"/>
        <v>50741047</v>
      </c>
      <c r="H48" s="41">
        <f t="shared" si="2"/>
        <v>-30649154</v>
      </c>
      <c r="I48" s="41">
        <f t="shared" si="2"/>
        <v>-6383611</v>
      </c>
      <c r="J48" s="41">
        <f t="shared" si="2"/>
        <v>13708282</v>
      </c>
      <c r="K48" s="41">
        <f t="shared" si="2"/>
        <v>6735490</v>
      </c>
      <c r="L48" s="41">
        <f t="shared" si="2"/>
        <v>4529947</v>
      </c>
      <c r="M48" s="41">
        <f t="shared" si="2"/>
        <v>3578955</v>
      </c>
      <c r="N48" s="41">
        <f t="shared" si="2"/>
        <v>14844392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28552674</v>
      </c>
      <c r="X48" s="41">
        <f t="shared" si="2"/>
        <v>13951200</v>
      </c>
      <c r="Y48" s="41">
        <f t="shared" si="2"/>
        <v>14601474</v>
      </c>
      <c r="Z48" s="42">
        <f>+IF(X48&lt;&gt;0,+(Y48/X48)*100,0)</f>
        <v>104.6610614140719</v>
      </c>
      <c r="AA48" s="39">
        <f>+AA32-AA47</f>
        <v>27909000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600000</v>
      </c>
      <c r="F49" s="22">
        <v>1600000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799800</v>
      </c>
      <c r="Y49" s="22">
        <v>-799800</v>
      </c>
      <c r="Z49" s="23">
        <v>-100</v>
      </c>
      <c r="AA49" s="20">
        <v>1600000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29720011</v>
      </c>
      <c r="D51" s="48">
        <f t="shared" si="3"/>
        <v>0</v>
      </c>
      <c r="E51" s="49">
        <f t="shared" si="3"/>
        <v>28617000</v>
      </c>
      <c r="F51" s="50">
        <f t="shared" si="3"/>
        <v>29509000</v>
      </c>
      <c r="G51" s="50">
        <f t="shared" si="3"/>
        <v>50741047</v>
      </c>
      <c r="H51" s="50">
        <f t="shared" si="3"/>
        <v>-30649154</v>
      </c>
      <c r="I51" s="50">
        <f t="shared" si="3"/>
        <v>-6383611</v>
      </c>
      <c r="J51" s="50">
        <f t="shared" si="3"/>
        <v>13708282</v>
      </c>
      <c r="K51" s="50">
        <f t="shared" si="3"/>
        <v>6735490</v>
      </c>
      <c r="L51" s="50">
        <f t="shared" si="3"/>
        <v>4529947</v>
      </c>
      <c r="M51" s="50">
        <f t="shared" si="3"/>
        <v>3578955</v>
      </c>
      <c r="N51" s="50">
        <f t="shared" si="3"/>
        <v>14844392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28552674</v>
      </c>
      <c r="X51" s="50">
        <f t="shared" si="3"/>
        <v>14751000</v>
      </c>
      <c r="Y51" s="50">
        <f t="shared" si="3"/>
        <v>13801674</v>
      </c>
      <c r="Z51" s="51">
        <f>+IF(X51&lt;&gt;0,+(Y51/X51)*100,0)</f>
        <v>93.564327842180191</v>
      </c>
      <c r="AA51" s="48">
        <f>SUM(AA48:AA50)</f>
        <v>29509000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29720011</v>
      </c>
      <c r="D53" s="54">
        <f>+D51-D52</f>
        <v>0</v>
      </c>
      <c r="E53" s="55">
        <f t="shared" si="4"/>
        <v>28617000</v>
      </c>
      <c r="F53" s="56">
        <f t="shared" si="4"/>
        <v>29509000</v>
      </c>
      <c r="G53" s="56">
        <f t="shared" si="4"/>
        <v>50741047</v>
      </c>
      <c r="H53" s="56">
        <f t="shared" si="4"/>
        <v>-30649154</v>
      </c>
      <c r="I53" s="56">
        <f t="shared" si="4"/>
        <v>-6383611</v>
      </c>
      <c r="J53" s="56">
        <f t="shared" si="4"/>
        <v>13708282</v>
      </c>
      <c r="K53" s="56">
        <f t="shared" si="4"/>
        <v>6735490</v>
      </c>
      <c r="L53" s="56">
        <f t="shared" si="4"/>
        <v>4529947</v>
      </c>
      <c r="M53" s="56">
        <f t="shared" si="4"/>
        <v>3578955</v>
      </c>
      <c r="N53" s="56">
        <f t="shared" si="4"/>
        <v>14844392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28552674</v>
      </c>
      <c r="X53" s="56">
        <f t="shared" si="4"/>
        <v>14751000</v>
      </c>
      <c r="Y53" s="56">
        <f t="shared" si="4"/>
        <v>13801674</v>
      </c>
      <c r="Z53" s="57">
        <f>+IF(X53&lt;&gt;0,+(Y53/X53)*100,0)</f>
        <v>93.564327842180191</v>
      </c>
      <c r="AA53" s="54">
        <f>+AA51-AA52</f>
        <v>29509000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29720011</v>
      </c>
      <c r="D56" s="48">
        <f>SUM(D53:D55)</f>
        <v>0</v>
      </c>
      <c r="E56" s="49">
        <f t="shared" si="5"/>
        <v>28617000</v>
      </c>
      <c r="F56" s="50">
        <f t="shared" si="5"/>
        <v>29509000</v>
      </c>
      <c r="G56" s="50">
        <f t="shared" si="5"/>
        <v>50741047</v>
      </c>
      <c r="H56" s="50">
        <f t="shared" si="5"/>
        <v>-30649154</v>
      </c>
      <c r="I56" s="50">
        <f t="shared" si="5"/>
        <v>-6383611</v>
      </c>
      <c r="J56" s="50">
        <f t="shared" si="5"/>
        <v>13708282</v>
      </c>
      <c r="K56" s="50">
        <f t="shared" si="5"/>
        <v>6735490</v>
      </c>
      <c r="L56" s="50">
        <f t="shared" si="5"/>
        <v>4529947</v>
      </c>
      <c r="M56" s="50">
        <f t="shared" si="5"/>
        <v>3578955</v>
      </c>
      <c r="N56" s="50">
        <f t="shared" si="5"/>
        <v>14844392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28552674</v>
      </c>
      <c r="X56" s="50">
        <f t="shared" si="5"/>
        <v>14751000</v>
      </c>
      <c r="Y56" s="50">
        <f t="shared" si="5"/>
        <v>13801674</v>
      </c>
      <c r="Z56" s="51">
        <f>+IF(X56&lt;&gt;0,+(Y56/X56)*100,0)</f>
        <v>93.564327842180191</v>
      </c>
      <c r="AA56" s="48">
        <f>SUM(AA53:AA55)</f>
        <v>29509000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29720011</v>
      </c>
      <c r="D59" s="65">
        <f>SUM(D56:D58)</f>
        <v>0</v>
      </c>
      <c r="E59" s="66">
        <f t="shared" si="6"/>
        <v>28617000</v>
      </c>
      <c r="F59" s="67">
        <f t="shared" si="6"/>
        <v>29509000</v>
      </c>
      <c r="G59" s="67">
        <f t="shared" si="6"/>
        <v>50741047</v>
      </c>
      <c r="H59" s="67">
        <f t="shared" si="6"/>
        <v>-30649154</v>
      </c>
      <c r="I59" s="67">
        <f t="shared" si="6"/>
        <v>-6383611</v>
      </c>
      <c r="J59" s="67">
        <f t="shared" si="6"/>
        <v>13708282</v>
      </c>
      <c r="K59" s="67">
        <f t="shared" si="6"/>
        <v>6735490</v>
      </c>
      <c r="L59" s="67">
        <f t="shared" si="6"/>
        <v>4529947</v>
      </c>
      <c r="M59" s="67">
        <f t="shared" si="6"/>
        <v>3578955</v>
      </c>
      <c r="N59" s="67">
        <f t="shared" si="6"/>
        <v>14844392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28552674</v>
      </c>
      <c r="X59" s="67">
        <f t="shared" si="6"/>
        <v>14751000</v>
      </c>
      <c r="Y59" s="67">
        <f t="shared" si="6"/>
        <v>13801674</v>
      </c>
      <c r="Z59" s="68">
        <f>+IF(X59&lt;&gt;0,+(Y59/X59)*100,0)</f>
        <v>93.564327842180191</v>
      </c>
      <c r="AA59" s="65">
        <f>SUM(AA56:AA58)</f>
        <v>29509000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230903837</v>
      </c>
      <c r="D6" s="20"/>
      <c r="E6" s="21">
        <v>262129414</v>
      </c>
      <c r="F6" s="22">
        <v>262129414</v>
      </c>
      <c r="G6" s="22">
        <v>20949693</v>
      </c>
      <c r="H6" s="22">
        <v>22558748</v>
      </c>
      <c r="I6" s="22">
        <v>21649165</v>
      </c>
      <c r="J6" s="22">
        <v>65157606</v>
      </c>
      <c r="K6" s="22">
        <v>20574348</v>
      </c>
      <c r="L6" s="22">
        <v>20858464</v>
      </c>
      <c r="M6" s="22">
        <v>19121421</v>
      </c>
      <c r="N6" s="22">
        <v>60554233</v>
      </c>
      <c r="O6" s="22"/>
      <c r="P6" s="22"/>
      <c r="Q6" s="22"/>
      <c r="R6" s="22"/>
      <c r="S6" s="22"/>
      <c r="T6" s="22"/>
      <c r="U6" s="22"/>
      <c r="V6" s="22"/>
      <c r="W6" s="22">
        <v>125711839</v>
      </c>
      <c r="X6" s="22">
        <v>131064690</v>
      </c>
      <c r="Y6" s="22">
        <v>-5352851</v>
      </c>
      <c r="Z6" s="23">
        <v>-4.0841289900430091</v>
      </c>
      <c r="AA6" s="20">
        <v>262129414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691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1091131</v>
      </c>
      <c r="D13" s="20"/>
      <c r="E13" s="21">
        <v>570500</v>
      </c>
      <c r="F13" s="22">
        <v>570500</v>
      </c>
      <c r="G13" s="22"/>
      <c r="H13" s="22">
        <v>101031</v>
      </c>
      <c r="I13" s="22">
        <v>105609</v>
      </c>
      <c r="J13" s="22">
        <v>206640</v>
      </c>
      <c r="K13" s="22"/>
      <c r="L13" s="22"/>
      <c r="M13" s="22">
        <v>314205</v>
      </c>
      <c r="N13" s="22">
        <v>314205</v>
      </c>
      <c r="O13" s="22"/>
      <c r="P13" s="22"/>
      <c r="Q13" s="22"/>
      <c r="R13" s="22"/>
      <c r="S13" s="22"/>
      <c r="T13" s="22"/>
      <c r="U13" s="22"/>
      <c r="V13" s="22"/>
      <c r="W13" s="22">
        <v>520845</v>
      </c>
      <c r="X13" s="22">
        <v>285246</v>
      </c>
      <c r="Y13" s="22">
        <v>235599</v>
      </c>
      <c r="Z13" s="23">
        <v>82.59502324309544</v>
      </c>
      <c r="AA13" s="20">
        <v>570500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2400</v>
      </c>
      <c r="F23" s="22">
        <v>2400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1200</v>
      </c>
      <c r="Y23" s="22">
        <v>-1200</v>
      </c>
      <c r="Z23" s="23">
        <v>-100</v>
      </c>
      <c r="AA23" s="20">
        <v>2400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12053680</v>
      </c>
      <c r="D25" s="20"/>
      <c r="E25" s="21">
        <v>25694480</v>
      </c>
      <c r="F25" s="22">
        <v>25694480</v>
      </c>
      <c r="G25" s="22"/>
      <c r="H25" s="22">
        <v>10000000</v>
      </c>
      <c r="I25" s="22"/>
      <c r="J25" s="22">
        <v>10000000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10000000</v>
      </c>
      <c r="X25" s="22">
        <v>12847240</v>
      </c>
      <c r="Y25" s="22">
        <v>-2847240</v>
      </c>
      <c r="Z25" s="23">
        <v>-22.16226987275088</v>
      </c>
      <c r="AA25" s="20">
        <v>25694480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2105472</v>
      </c>
      <c r="D28" s="20"/>
      <c r="E28" s="21">
        <v>2085313</v>
      </c>
      <c r="F28" s="22">
        <v>2085313</v>
      </c>
      <c r="G28" s="22">
        <v>170346</v>
      </c>
      <c r="H28" s="22">
        <v>167019</v>
      </c>
      <c r="I28" s="22">
        <v>166633</v>
      </c>
      <c r="J28" s="22">
        <v>503998</v>
      </c>
      <c r="K28" s="22">
        <v>166633</v>
      </c>
      <c r="L28" s="22">
        <v>158861</v>
      </c>
      <c r="M28" s="22">
        <v>163450</v>
      </c>
      <c r="N28" s="22">
        <v>488944</v>
      </c>
      <c r="O28" s="22"/>
      <c r="P28" s="22"/>
      <c r="Q28" s="22"/>
      <c r="R28" s="22"/>
      <c r="S28" s="22"/>
      <c r="T28" s="22"/>
      <c r="U28" s="22"/>
      <c r="V28" s="22"/>
      <c r="W28" s="22">
        <v>992942</v>
      </c>
      <c r="X28" s="22">
        <v>1042656</v>
      </c>
      <c r="Y28" s="22">
        <v>-49714</v>
      </c>
      <c r="Z28" s="23">
        <v>-4.7680155295706346</v>
      </c>
      <c r="AA28" s="20">
        <v>2085313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447996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246602807</v>
      </c>
      <c r="D32" s="29">
        <f t="shared" ref="D32:Y32" si="0">SUM(D6:D31)</f>
        <v>0</v>
      </c>
      <c r="E32" s="30">
        <f t="shared" si="0"/>
        <v>290482107</v>
      </c>
      <c r="F32" s="31">
        <f t="shared" si="0"/>
        <v>290482107</v>
      </c>
      <c r="G32" s="31">
        <f t="shared" si="0"/>
        <v>21120039</v>
      </c>
      <c r="H32" s="31">
        <f t="shared" si="0"/>
        <v>32826798</v>
      </c>
      <c r="I32" s="31">
        <f t="shared" si="0"/>
        <v>21921407</v>
      </c>
      <c r="J32" s="31">
        <f t="shared" si="0"/>
        <v>75868244</v>
      </c>
      <c r="K32" s="31">
        <f t="shared" si="0"/>
        <v>20740981</v>
      </c>
      <c r="L32" s="31">
        <f t="shared" si="0"/>
        <v>21017325</v>
      </c>
      <c r="M32" s="31">
        <f t="shared" si="0"/>
        <v>19599076</v>
      </c>
      <c r="N32" s="31">
        <f t="shared" si="0"/>
        <v>61357382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137225626</v>
      </c>
      <c r="X32" s="31">
        <f t="shared" si="0"/>
        <v>145241032</v>
      </c>
      <c r="Y32" s="31">
        <f t="shared" si="0"/>
        <v>-8015406</v>
      </c>
      <c r="Z32" s="32">
        <f>+IF(X32&lt;&gt;0,+(Y32/X32)*100,0)</f>
        <v>-5.5186925413749472</v>
      </c>
      <c r="AA32" s="29">
        <f>SUM(AA6:AA31)</f>
        <v>290482107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21965895</v>
      </c>
      <c r="D34" s="20"/>
      <c r="E34" s="21">
        <v>22301104</v>
      </c>
      <c r="F34" s="22">
        <v>22301104</v>
      </c>
      <c r="G34" s="22">
        <v>1346814</v>
      </c>
      <c r="H34" s="22">
        <v>1367163</v>
      </c>
      <c r="I34" s="22">
        <v>1493598</v>
      </c>
      <c r="J34" s="22">
        <v>4207575</v>
      </c>
      <c r="K34" s="22">
        <v>8710</v>
      </c>
      <c r="L34" s="22">
        <v>2830542</v>
      </c>
      <c r="M34" s="22">
        <v>1322933</v>
      </c>
      <c r="N34" s="22">
        <v>4162185</v>
      </c>
      <c r="O34" s="22"/>
      <c r="P34" s="22"/>
      <c r="Q34" s="22"/>
      <c r="R34" s="22"/>
      <c r="S34" s="22"/>
      <c r="T34" s="22"/>
      <c r="U34" s="22"/>
      <c r="V34" s="22"/>
      <c r="W34" s="22">
        <v>8369760</v>
      </c>
      <c r="X34" s="22">
        <v>11150496</v>
      </c>
      <c r="Y34" s="22">
        <v>-2780736</v>
      </c>
      <c r="Z34" s="23">
        <v>-24.938226963177243</v>
      </c>
      <c r="AA34" s="20">
        <v>22301104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197627955</v>
      </c>
      <c r="D36" s="20"/>
      <c r="E36" s="21">
        <v>231959238</v>
      </c>
      <c r="F36" s="22">
        <v>226959238</v>
      </c>
      <c r="G36" s="22"/>
      <c r="H36" s="22">
        <v>29065665</v>
      </c>
      <c r="I36" s="22">
        <v>25657633</v>
      </c>
      <c r="J36" s="22">
        <v>54723298</v>
      </c>
      <c r="K36" s="22">
        <v>14424542</v>
      </c>
      <c r="L36" s="22">
        <v>15691594</v>
      </c>
      <c r="M36" s="22">
        <v>15589059</v>
      </c>
      <c r="N36" s="22">
        <v>45705195</v>
      </c>
      <c r="O36" s="22"/>
      <c r="P36" s="22"/>
      <c r="Q36" s="22"/>
      <c r="R36" s="22"/>
      <c r="S36" s="22"/>
      <c r="T36" s="22"/>
      <c r="U36" s="22"/>
      <c r="V36" s="22"/>
      <c r="W36" s="22">
        <v>100428493</v>
      </c>
      <c r="X36" s="22">
        <v>113479614</v>
      </c>
      <c r="Y36" s="22">
        <v>-13051121</v>
      </c>
      <c r="Z36" s="23">
        <v>-11.50085071667586</v>
      </c>
      <c r="AA36" s="20">
        <v>226959238</v>
      </c>
    </row>
    <row r="37" spans="1:27" ht="13.5" x14ac:dyDescent="0.25">
      <c r="A37" s="19" t="s">
        <v>63</v>
      </c>
      <c r="B37" s="15" t="s">
        <v>32</v>
      </c>
      <c r="C37" s="20">
        <v>1749662</v>
      </c>
      <c r="D37" s="20"/>
      <c r="E37" s="21">
        <v>2012880</v>
      </c>
      <c r="F37" s="22">
        <v>2012880</v>
      </c>
      <c r="G37" s="22">
        <v>158809</v>
      </c>
      <c r="H37" s="22">
        <v>55727</v>
      </c>
      <c r="I37" s="22">
        <v>53014</v>
      </c>
      <c r="J37" s="22">
        <v>267550</v>
      </c>
      <c r="K37" s="22">
        <v>436484</v>
      </c>
      <c r="L37" s="22">
        <v>71328</v>
      </c>
      <c r="M37" s="22">
        <v>306203</v>
      </c>
      <c r="N37" s="22">
        <v>814015</v>
      </c>
      <c r="O37" s="22"/>
      <c r="P37" s="22"/>
      <c r="Q37" s="22"/>
      <c r="R37" s="22"/>
      <c r="S37" s="22"/>
      <c r="T37" s="22"/>
      <c r="U37" s="22"/>
      <c r="V37" s="22"/>
      <c r="W37" s="22">
        <v>1081565</v>
      </c>
      <c r="X37" s="22">
        <v>1006434</v>
      </c>
      <c r="Y37" s="22">
        <v>75131</v>
      </c>
      <c r="Z37" s="23">
        <v>7.4650697412845748</v>
      </c>
      <c r="AA37" s="20">
        <v>2012880</v>
      </c>
    </row>
    <row r="38" spans="1:27" ht="13.5" x14ac:dyDescent="0.25">
      <c r="A38" s="19" t="s">
        <v>64</v>
      </c>
      <c r="B38" s="15" t="s">
        <v>32</v>
      </c>
      <c r="C38" s="20">
        <v>1305665</v>
      </c>
      <c r="D38" s="20"/>
      <c r="E38" s="21">
        <v>3127165</v>
      </c>
      <c r="F38" s="22">
        <v>3127165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3127165</v>
      </c>
    </row>
    <row r="39" spans="1:27" ht="13.5" x14ac:dyDescent="0.25">
      <c r="A39" s="19" t="s">
        <v>65</v>
      </c>
      <c r="B39" s="15" t="s">
        <v>32</v>
      </c>
      <c r="C39" s="20">
        <v>5272187</v>
      </c>
      <c r="D39" s="20"/>
      <c r="E39" s="21">
        <v>4838345</v>
      </c>
      <c r="F39" s="22">
        <v>4838345</v>
      </c>
      <c r="G39" s="22"/>
      <c r="H39" s="22">
        <v>687145</v>
      </c>
      <c r="I39" s="22"/>
      <c r="J39" s="22">
        <v>687145</v>
      </c>
      <c r="K39" s="22">
        <v>687145</v>
      </c>
      <c r="L39" s="22">
        <v>343573</v>
      </c>
      <c r="M39" s="22"/>
      <c r="N39" s="22">
        <v>1030718</v>
      </c>
      <c r="O39" s="22"/>
      <c r="P39" s="22"/>
      <c r="Q39" s="22"/>
      <c r="R39" s="22"/>
      <c r="S39" s="22"/>
      <c r="T39" s="22"/>
      <c r="U39" s="22"/>
      <c r="V39" s="22"/>
      <c r="W39" s="22">
        <v>1717863</v>
      </c>
      <c r="X39" s="22">
        <v>2419146</v>
      </c>
      <c r="Y39" s="22">
        <v>-701283</v>
      </c>
      <c r="Z39" s="23">
        <v>-28.988866318940655</v>
      </c>
      <c r="AA39" s="20">
        <v>4838345</v>
      </c>
    </row>
    <row r="40" spans="1:27" ht="13.5" x14ac:dyDescent="0.25">
      <c r="A40" s="19" t="s">
        <v>40</v>
      </c>
      <c r="B40" s="15" t="s">
        <v>32</v>
      </c>
      <c r="C40" s="20">
        <v>3443362</v>
      </c>
      <c r="D40" s="20"/>
      <c r="E40" s="21">
        <v>3891995</v>
      </c>
      <c r="F40" s="22">
        <v>3891995</v>
      </c>
      <c r="G40" s="22">
        <v>1663</v>
      </c>
      <c r="H40" s="22">
        <v>1484</v>
      </c>
      <c r="I40" s="22">
        <v>1356</v>
      </c>
      <c r="J40" s="22">
        <v>4503</v>
      </c>
      <c r="K40" s="22">
        <v>1187</v>
      </c>
      <c r="L40" s="22">
        <v>1060</v>
      </c>
      <c r="M40" s="22"/>
      <c r="N40" s="22">
        <v>2247</v>
      </c>
      <c r="O40" s="22"/>
      <c r="P40" s="22"/>
      <c r="Q40" s="22"/>
      <c r="R40" s="22"/>
      <c r="S40" s="22"/>
      <c r="T40" s="22"/>
      <c r="U40" s="22"/>
      <c r="V40" s="22"/>
      <c r="W40" s="22">
        <v>6750</v>
      </c>
      <c r="X40" s="22">
        <v>1945992</v>
      </c>
      <c r="Y40" s="22">
        <v>-1939242</v>
      </c>
      <c r="Z40" s="23">
        <v>-99.653133209180709</v>
      </c>
      <c r="AA40" s="20">
        <v>3891995</v>
      </c>
    </row>
    <row r="41" spans="1:27" ht="13.5" x14ac:dyDescent="0.25">
      <c r="A41" s="19" t="s">
        <v>66</v>
      </c>
      <c r="B41" s="15" t="s">
        <v>32</v>
      </c>
      <c r="C41" s="20">
        <v>7423389</v>
      </c>
      <c r="D41" s="20"/>
      <c r="E41" s="21">
        <v>8617321</v>
      </c>
      <c r="F41" s="22">
        <v>8617321</v>
      </c>
      <c r="G41" s="22"/>
      <c r="H41" s="22">
        <v>1422</v>
      </c>
      <c r="I41" s="22"/>
      <c r="J41" s="22">
        <v>1422</v>
      </c>
      <c r="K41" s="22"/>
      <c r="L41" s="22"/>
      <c r="M41" s="22">
        <v>683</v>
      </c>
      <c r="N41" s="22">
        <v>683</v>
      </c>
      <c r="O41" s="22"/>
      <c r="P41" s="22"/>
      <c r="Q41" s="22"/>
      <c r="R41" s="22"/>
      <c r="S41" s="22"/>
      <c r="T41" s="22"/>
      <c r="U41" s="22"/>
      <c r="V41" s="22"/>
      <c r="W41" s="22">
        <v>2105</v>
      </c>
      <c r="X41" s="22">
        <v>4308642</v>
      </c>
      <c r="Y41" s="22">
        <v>-4306537</v>
      </c>
      <c r="Z41" s="23">
        <v>-99.951144699420368</v>
      </c>
      <c r="AA41" s="20">
        <v>8617321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841545</v>
      </c>
      <c r="D43" s="20"/>
      <c r="E43" s="21">
        <v>800000</v>
      </c>
      <c r="F43" s="22">
        <v>800000</v>
      </c>
      <c r="G43" s="22"/>
      <c r="H43" s="22">
        <v>9604</v>
      </c>
      <c r="I43" s="22">
        <v>67866</v>
      </c>
      <c r="J43" s="22">
        <v>77470</v>
      </c>
      <c r="K43" s="22">
        <v>8531</v>
      </c>
      <c r="L43" s="22">
        <v>12582</v>
      </c>
      <c r="M43" s="22"/>
      <c r="N43" s="22">
        <v>21113</v>
      </c>
      <c r="O43" s="22"/>
      <c r="P43" s="22"/>
      <c r="Q43" s="22"/>
      <c r="R43" s="22"/>
      <c r="S43" s="22"/>
      <c r="T43" s="22"/>
      <c r="U43" s="22"/>
      <c r="V43" s="22"/>
      <c r="W43" s="22">
        <v>98583</v>
      </c>
      <c r="X43" s="22">
        <v>399996</v>
      </c>
      <c r="Y43" s="22">
        <v>-301413</v>
      </c>
      <c r="Z43" s="23">
        <v>-75.354003540035393</v>
      </c>
      <c r="AA43" s="20">
        <v>800000</v>
      </c>
    </row>
    <row r="44" spans="1:27" ht="13.5" x14ac:dyDescent="0.25">
      <c r="A44" s="19" t="s">
        <v>69</v>
      </c>
      <c r="B44" s="15" t="s">
        <v>32</v>
      </c>
      <c r="C44" s="20">
        <v>7193357</v>
      </c>
      <c r="D44" s="20"/>
      <c r="E44" s="21">
        <v>6412589</v>
      </c>
      <c r="F44" s="22">
        <v>6402589</v>
      </c>
      <c r="G44" s="22">
        <v>365009</v>
      </c>
      <c r="H44" s="22">
        <v>482857</v>
      </c>
      <c r="I44" s="22">
        <v>379736</v>
      </c>
      <c r="J44" s="22">
        <v>1227602</v>
      </c>
      <c r="K44" s="22">
        <v>456002</v>
      </c>
      <c r="L44" s="22">
        <v>954081</v>
      </c>
      <c r="M44" s="22">
        <v>329272</v>
      </c>
      <c r="N44" s="22">
        <v>1739355</v>
      </c>
      <c r="O44" s="22"/>
      <c r="P44" s="22"/>
      <c r="Q44" s="22"/>
      <c r="R44" s="22"/>
      <c r="S44" s="22"/>
      <c r="T44" s="22"/>
      <c r="U44" s="22"/>
      <c r="V44" s="22"/>
      <c r="W44" s="22">
        <v>2966957</v>
      </c>
      <c r="X44" s="22">
        <v>3201246</v>
      </c>
      <c r="Y44" s="22">
        <v>-234289</v>
      </c>
      <c r="Z44" s="23">
        <v>-7.3186815383759942</v>
      </c>
      <c r="AA44" s="20">
        <v>6402589</v>
      </c>
    </row>
    <row r="45" spans="1:27" ht="13.5" x14ac:dyDescent="0.25">
      <c r="A45" s="19" t="s">
        <v>70</v>
      </c>
      <c r="B45" s="15" t="s">
        <v>32</v>
      </c>
      <c r="C45" s="20">
        <v>82354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246905371</v>
      </c>
      <c r="D47" s="29">
        <f t="shared" ref="D47:Y47" si="1">SUM(D34:D46)</f>
        <v>0</v>
      </c>
      <c r="E47" s="30">
        <f t="shared" si="1"/>
        <v>283960637</v>
      </c>
      <c r="F47" s="31">
        <f t="shared" si="1"/>
        <v>278950637</v>
      </c>
      <c r="G47" s="31">
        <f t="shared" si="1"/>
        <v>1872295</v>
      </c>
      <c r="H47" s="31">
        <f t="shared" si="1"/>
        <v>31671067</v>
      </c>
      <c r="I47" s="31">
        <f t="shared" si="1"/>
        <v>27653203</v>
      </c>
      <c r="J47" s="31">
        <f t="shared" si="1"/>
        <v>61196565</v>
      </c>
      <c r="K47" s="31">
        <f t="shared" si="1"/>
        <v>16022601</v>
      </c>
      <c r="L47" s="31">
        <f t="shared" si="1"/>
        <v>19904760</v>
      </c>
      <c r="M47" s="31">
        <f t="shared" si="1"/>
        <v>17548150</v>
      </c>
      <c r="N47" s="31">
        <f t="shared" si="1"/>
        <v>53475511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114672076</v>
      </c>
      <c r="X47" s="31">
        <f t="shared" si="1"/>
        <v>137911566</v>
      </c>
      <c r="Y47" s="31">
        <f t="shared" si="1"/>
        <v>-23239490</v>
      </c>
      <c r="Z47" s="32">
        <f>+IF(X47&lt;&gt;0,+(Y47/X47)*100,0)</f>
        <v>-16.851008710901013</v>
      </c>
      <c r="AA47" s="29">
        <f>SUM(AA34:AA46)</f>
        <v>278950637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-302564</v>
      </c>
      <c r="D48" s="39">
        <f t="shared" si="2"/>
        <v>0</v>
      </c>
      <c r="E48" s="40">
        <f t="shared" si="2"/>
        <v>6521470</v>
      </c>
      <c r="F48" s="41">
        <f t="shared" si="2"/>
        <v>11531470</v>
      </c>
      <c r="G48" s="41">
        <f t="shared" si="2"/>
        <v>19247744</v>
      </c>
      <c r="H48" s="41">
        <f t="shared" si="2"/>
        <v>1155731</v>
      </c>
      <c r="I48" s="41">
        <f t="shared" si="2"/>
        <v>-5731796</v>
      </c>
      <c r="J48" s="41">
        <f t="shared" si="2"/>
        <v>14671679</v>
      </c>
      <c r="K48" s="41">
        <f t="shared" si="2"/>
        <v>4718380</v>
      </c>
      <c r="L48" s="41">
        <f t="shared" si="2"/>
        <v>1112565</v>
      </c>
      <c r="M48" s="41">
        <f t="shared" si="2"/>
        <v>2050926</v>
      </c>
      <c r="N48" s="41">
        <f t="shared" si="2"/>
        <v>7881871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22553550</v>
      </c>
      <c r="X48" s="41">
        <f t="shared" si="2"/>
        <v>7329466</v>
      </c>
      <c r="Y48" s="41">
        <f t="shared" si="2"/>
        <v>15224084</v>
      </c>
      <c r="Z48" s="42">
        <f>+IF(X48&lt;&gt;0,+(Y48/X48)*100,0)</f>
        <v>207.71068451644362</v>
      </c>
      <c r="AA48" s="39">
        <f>+AA32-AA47</f>
        <v>11531470</v>
      </c>
    </row>
    <row r="49" spans="1:27" ht="25.5" x14ac:dyDescent="0.25">
      <c r="A49" s="43" t="s">
        <v>74</v>
      </c>
      <c r="B49" s="15" t="s">
        <v>32</v>
      </c>
      <c r="C49" s="20">
        <v>3631302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3328738</v>
      </c>
      <c r="D51" s="48">
        <f t="shared" si="3"/>
        <v>0</v>
      </c>
      <c r="E51" s="49">
        <f t="shared" si="3"/>
        <v>6521470</v>
      </c>
      <c r="F51" s="50">
        <f t="shared" si="3"/>
        <v>11531470</v>
      </c>
      <c r="G51" s="50">
        <f t="shared" si="3"/>
        <v>19247744</v>
      </c>
      <c r="H51" s="50">
        <f t="shared" si="3"/>
        <v>1155731</v>
      </c>
      <c r="I51" s="50">
        <f t="shared" si="3"/>
        <v>-5731796</v>
      </c>
      <c r="J51" s="50">
        <f t="shared" si="3"/>
        <v>14671679</v>
      </c>
      <c r="K51" s="50">
        <f t="shared" si="3"/>
        <v>4718380</v>
      </c>
      <c r="L51" s="50">
        <f t="shared" si="3"/>
        <v>1112565</v>
      </c>
      <c r="M51" s="50">
        <f t="shared" si="3"/>
        <v>2050926</v>
      </c>
      <c r="N51" s="50">
        <f t="shared" si="3"/>
        <v>7881871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22553550</v>
      </c>
      <c r="X51" s="50">
        <f t="shared" si="3"/>
        <v>7329466</v>
      </c>
      <c r="Y51" s="50">
        <f t="shared" si="3"/>
        <v>15224084</v>
      </c>
      <c r="Z51" s="51">
        <f>+IF(X51&lt;&gt;0,+(Y51/X51)*100,0)</f>
        <v>207.71068451644362</v>
      </c>
      <c r="AA51" s="48">
        <f>SUM(AA48:AA50)</f>
        <v>11531470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3328738</v>
      </c>
      <c r="D53" s="54">
        <f>+D51-D52</f>
        <v>0</v>
      </c>
      <c r="E53" s="55">
        <f t="shared" si="4"/>
        <v>6521470</v>
      </c>
      <c r="F53" s="56">
        <f t="shared" si="4"/>
        <v>11531470</v>
      </c>
      <c r="G53" s="56">
        <f t="shared" si="4"/>
        <v>19247744</v>
      </c>
      <c r="H53" s="56">
        <f t="shared" si="4"/>
        <v>1155731</v>
      </c>
      <c r="I53" s="56">
        <f t="shared" si="4"/>
        <v>-5731796</v>
      </c>
      <c r="J53" s="56">
        <f t="shared" si="4"/>
        <v>14671679</v>
      </c>
      <c r="K53" s="56">
        <f t="shared" si="4"/>
        <v>4718380</v>
      </c>
      <c r="L53" s="56">
        <f t="shared" si="4"/>
        <v>1112565</v>
      </c>
      <c r="M53" s="56">
        <f t="shared" si="4"/>
        <v>2050926</v>
      </c>
      <c r="N53" s="56">
        <f t="shared" si="4"/>
        <v>7881871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22553550</v>
      </c>
      <c r="X53" s="56">
        <f t="shared" si="4"/>
        <v>7329466</v>
      </c>
      <c r="Y53" s="56">
        <f t="shared" si="4"/>
        <v>15224084</v>
      </c>
      <c r="Z53" s="57">
        <f>+IF(X53&lt;&gt;0,+(Y53/X53)*100,0)</f>
        <v>207.71068451644362</v>
      </c>
      <c r="AA53" s="54">
        <f>+AA51-AA52</f>
        <v>11531470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3328738</v>
      </c>
      <c r="D56" s="48">
        <f>SUM(D53:D55)</f>
        <v>0</v>
      </c>
      <c r="E56" s="49">
        <f t="shared" si="5"/>
        <v>6521470</v>
      </c>
      <c r="F56" s="50">
        <f t="shared" si="5"/>
        <v>11531470</v>
      </c>
      <c r="G56" s="50">
        <f t="shared" si="5"/>
        <v>19247744</v>
      </c>
      <c r="H56" s="50">
        <f t="shared" si="5"/>
        <v>1155731</v>
      </c>
      <c r="I56" s="50">
        <f t="shared" si="5"/>
        <v>-5731796</v>
      </c>
      <c r="J56" s="50">
        <f t="shared" si="5"/>
        <v>14671679</v>
      </c>
      <c r="K56" s="50">
        <f t="shared" si="5"/>
        <v>4718380</v>
      </c>
      <c r="L56" s="50">
        <f t="shared" si="5"/>
        <v>1112565</v>
      </c>
      <c r="M56" s="50">
        <f t="shared" si="5"/>
        <v>2050926</v>
      </c>
      <c r="N56" s="50">
        <f t="shared" si="5"/>
        <v>7881871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22553550</v>
      </c>
      <c r="X56" s="50">
        <f t="shared" si="5"/>
        <v>7329466</v>
      </c>
      <c r="Y56" s="50">
        <f t="shared" si="5"/>
        <v>15224084</v>
      </c>
      <c r="Z56" s="51">
        <f>+IF(X56&lt;&gt;0,+(Y56/X56)*100,0)</f>
        <v>207.71068451644362</v>
      </c>
      <c r="AA56" s="48">
        <f>SUM(AA53:AA55)</f>
        <v>11531470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3328738</v>
      </c>
      <c r="D59" s="65">
        <f>SUM(D56:D58)</f>
        <v>0</v>
      </c>
      <c r="E59" s="66">
        <f t="shared" si="6"/>
        <v>6521470</v>
      </c>
      <c r="F59" s="67">
        <f t="shared" si="6"/>
        <v>11531470</v>
      </c>
      <c r="G59" s="67">
        <f t="shared" si="6"/>
        <v>19247744</v>
      </c>
      <c r="H59" s="67">
        <f t="shared" si="6"/>
        <v>1155731</v>
      </c>
      <c r="I59" s="67">
        <f t="shared" si="6"/>
        <v>-5731796</v>
      </c>
      <c r="J59" s="67">
        <f t="shared" si="6"/>
        <v>14671679</v>
      </c>
      <c r="K59" s="67">
        <f t="shared" si="6"/>
        <v>4718380</v>
      </c>
      <c r="L59" s="67">
        <f t="shared" si="6"/>
        <v>1112565</v>
      </c>
      <c r="M59" s="67">
        <f t="shared" si="6"/>
        <v>2050926</v>
      </c>
      <c r="N59" s="67">
        <f t="shared" si="6"/>
        <v>7881871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22553550</v>
      </c>
      <c r="X59" s="67">
        <f t="shared" si="6"/>
        <v>7329466</v>
      </c>
      <c r="Y59" s="67">
        <f t="shared" si="6"/>
        <v>15224084</v>
      </c>
      <c r="Z59" s="68">
        <f>+IF(X59&lt;&gt;0,+(Y59/X59)*100,0)</f>
        <v>207.71068451644362</v>
      </c>
      <c r="AA59" s="65">
        <f>SUM(AA56:AA58)</f>
        <v>11531470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347728443</v>
      </c>
      <c r="D6" s="20"/>
      <c r="E6" s="21">
        <v>412331987</v>
      </c>
      <c r="F6" s="22">
        <v>412331987</v>
      </c>
      <c r="G6" s="22">
        <v>43293218</v>
      </c>
      <c r="H6" s="22">
        <v>36743972</v>
      </c>
      <c r="I6" s="22">
        <v>34080782</v>
      </c>
      <c r="J6" s="22">
        <v>114117972</v>
      </c>
      <c r="K6" s="22">
        <v>38892782</v>
      </c>
      <c r="L6" s="22">
        <v>13041374</v>
      </c>
      <c r="M6" s="22">
        <v>42942032</v>
      </c>
      <c r="N6" s="22">
        <v>94876188</v>
      </c>
      <c r="O6" s="22"/>
      <c r="P6" s="22"/>
      <c r="Q6" s="22"/>
      <c r="R6" s="22"/>
      <c r="S6" s="22"/>
      <c r="T6" s="22"/>
      <c r="U6" s="22"/>
      <c r="V6" s="22"/>
      <c r="W6" s="22">
        <v>208994160</v>
      </c>
      <c r="X6" s="22">
        <v>217270286</v>
      </c>
      <c r="Y6" s="22">
        <v>-8276126</v>
      </c>
      <c r="Z6" s="23">
        <v>-3.809138447951415</v>
      </c>
      <c r="AA6" s="20">
        <v>412331987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7215929</v>
      </c>
      <c r="D13" s="20"/>
      <c r="E13" s="21">
        <v>6625825</v>
      </c>
      <c r="F13" s="22">
        <v>6625825</v>
      </c>
      <c r="G13" s="22">
        <v>689034</v>
      </c>
      <c r="H13" s="22">
        <v>732962</v>
      </c>
      <c r="I13" s="22">
        <v>675359</v>
      </c>
      <c r="J13" s="22">
        <v>2097355</v>
      </c>
      <c r="K13" s="22">
        <v>823828</v>
      </c>
      <c r="L13" s="22">
        <v>824161</v>
      </c>
      <c r="M13" s="22">
        <v>727830</v>
      </c>
      <c r="N13" s="22">
        <v>2375819</v>
      </c>
      <c r="O13" s="22"/>
      <c r="P13" s="22"/>
      <c r="Q13" s="22"/>
      <c r="R13" s="22"/>
      <c r="S13" s="22"/>
      <c r="T13" s="22"/>
      <c r="U13" s="22"/>
      <c r="V13" s="22"/>
      <c r="W13" s="22">
        <v>4473174</v>
      </c>
      <c r="X13" s="22">
        <v>3811414</v>
      </c>
      <c r="Y13" s="22">
        <v>661760</v>
      </c>
      <c r="Z13" s="23">
        <v>17.362585119328415</v>
      </c>
      <c r="AA13" s="20">
        <v>6625825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634867</v>
      </c>
      <c r="D19" s="20"/>
      <c r="E19" s="21">
        <v>696574</v>
      </c>
      <c r="F19" s="22">
        <v>696574</v>
      </c>
      <c r="G19" s="22">
        <v>6387</v>
      </c>
      <c r="H19" s="22">
        <v>62184</v>
      </c>
      <c r="I19" s="22"/>
      <c r="J19" s="22">
        <v>68571</v>
      </c>
      <c r="K19" s="22">
        <v>16031</v>
      </c>
      <c r="L19" s="22">
        <v>91691</v>
      </c>
      <c r="M19" s="22">
        <v>4542</v>
      </c>
      <c r="N19" s="22">
        <v>112264</v>
      </c>
      <c r="O19" s="22"/>
      <c r="P19" s="22"/>
      <c r="Q19" s="22"/>
      <c r="R19" s="22"/>
      <c r="S19" s="22"/>
      <c r="T19" s="22"/>
      <c r="U19" s="22"/>
      <c r="V19" s="22"/>
      <c r="W19" s="22">
        <v>180835</v>
      </c>
      <c r="X19" s="22">
        <v>85943</v>
      </c>
      <c r="Y19" s="22">
        <v>94892</v>
      </c>
      <c r="Z19" s="23">
        <v>110.41271540439594</v>
      </c>
      <c r="AA19" s="20">
        <v>696574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37053200</v>
      </c>
      <c r="D25" s="20"/>
      <c r="E25" s="21">
        <v>36389760</v>
      </c>
      <c r="F25" s="22">
        <v>36389760</v>
      </c>
      <c r="G25" s="22">
        <v>14055814</v>
      </c>
      <c r="H25" s="22">
        <v>-67064</v>
      </c>
      <c r="I25" s="22">
        <v>67064</v>
      </c>
      <c r="J25" s="22">
        <v>14055814</v>
      </c>
      <c r="K25" s="22">
        <v>66988</v>
      </c>
      <c r="L25" s="22">
        <v>224629</v>
      </c>
      <c r="M25" s="22">
        <v>11244703</v>
      </c>
      <c r="N25" s="22">
        <v>11536320</v>
      </c>
      <c r="O25" s="22"/>
      <c r="P25" s="22"/>
      <c r="Q25" s="22"/>
      <c r="R25" s="22"/>
      <c r="S25" s="22"/>
      <c r="T25" s="22"/>
      <c r="U25" s="22"/>
      <c r="V25" s="22"/>
      <c r="W25" s="22">
        <v>25592134</v>
      </c>
      <c r="X25" s="22">
        <v>23153254</v>
      </c>
      <c r="Y25" s="22">
        <v>2438880</v>
      </c>
      <c r="Z25" s="23">
        <v>10.533638165935551</v>
      </c>
      <c r="AA25" s="20">
        <v>36389760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392632439</v>
      </c>
      <c r="D32" s="29">
        <f t="shared" ref="D32:Y32" si="0">SUM(D6:D31)</f>
        <v>0</v>
      </c>
      <c r="E32" s="30">
        <f t="shared" si="0"/>
        <v>456044146</v>
      </c>
      <c r="F32" s="31">
        <f t="shared" si="0"/>
        <v>456044146</v>
      </c>
      <c r="G32" s="31">
        <f t="shared" si="0"/>
        <v>58044453</v>
      </c>
      <c r="H32" s="31">
        <f t="shared" si="0"/>
        <v>37472054</v>
      </c>
      <c r="I32" s="31">
        <f t="shared" si="0"/>
        <v>34823205</v>
      </c>
      <c r="J32" s="31">
        <f t="shared" si="0"/>
        <v>130339712</v>
      </c>
      <c r="K32" s="31">
        <f t="shared" si="0"/>
        <v>39799629</v>
      </c>
      <c r="L32" s="31">
        <f t="shared" si="0"/>
        <v>14181855</v>
      </c>
      <c r="M32" s="31">
        <f t="shared" si="0"/>
        <v>54919107</v>
      </c>
      <c r="N32" s="31">
        <f t="shared" si="0"/>
        <v>108900591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239240303</v>
      </c>
      <c r="X32" s="31">
        <f t="shared" si="0"/>
        <v>244320897</v>
      </c>
      <c r="Y32" s="31">
        <f t="shared" si="0"/>
        <v>-5080594</v>
      </c>
      <c r="Z32" s="32">
        <f>+IF(X32&lt;&gt;0,+(Y32/X32)*100,0)</f>
        <v>-2.0794758296913094</v>
      </c>
      <c r="AA32" s="29">
        <f>SUM(AA6:AA31)</f>
        <v>456044146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14128304</v>
      </c>
      <c r="D34" s="20"/>
      <c r="E34" s="21">
        <v>16277013</v>
      </c>
      <c r="F34" s="22">
        <v>16277013</v>
      </c>
      <c r="G34" s="22">
        <v>740489</v>
      </c>
      <c r="H34" s="22">
        <v>1520864</v>
      </c>
      <c r="I34" s="22">
        <v>770701</v>
      </c>
      <c r="J34" s="22">
        <v>3032054</v>
      </c>
      <c r="K34" s="22">
        <v>1114109</v>
      </c>
      <c r="L34" s="22">
        <v>1514236</v>
      </c>
      <c r="M34" s="22">
        <v>1125546</v>
      </c>
      <c r="N34" s="22">
        <v>3753891</v>
      </c>
      <c r="O34" s="22"/>
      <c r="P34" s="22"/>
      <c r="Q34" s="22"/>
      <c r="R34" s="22"/>
      <c r="S34" s="22"/>
      <c r="T34" s="22"/>
      <c r="U34" s="22"/>
      <c r="V34" s="22"/>
      <c r="W34" s="22">
        <v>6785945</v>
      </c>
      <c r="X34" s="22">
        <v>7105016</v>
      </c>
      <c r="Y34" s="22">
        <v>-319071</v>
      </c>
      <c r="Z34" s="23">
        <v>-4.4907851016802782</v>
      </c>
      <c r="AA34" s="20">
        <v>16277013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251608225</v>
      </c>
      <c r="D36" s="20"/>
      <c r="E36" s="21">
        <v>318560364</v>
      </c>
      <c r="F36" s="22">
        <v>318560364</v>
      </c>
      <c r="G36" s="22">
        <v>75291834</v>
      </c>
      <c r="H36" s="22">
        <v>745646</v>
      </c>
      <c r="I36" s="22">
        <v>7021943</v>
      </c>
      <c r="J36" s="22">
        <v>83059423</v>
      </c>
      <c r="K36" s="22">
        <v>23581006</v>
      </c>
      <c r="L36" s="22">
        <v>23113068</v>
      </c>
      <c r="M36" s="22">
        <v>22069457</v>
      </c>
      <c r="N36" s="22">
        <v>68763531</v>
      </c>
      <c r="O36" s="22"/>
      <c r="P36" s="22"/>
      <c r="Q36" s="22"/>
      <c r="R36" s="22"/>
      <c r="S36" s="22"/>
      <c r="T36" s="22"/>
      <c r="U36" s="22"/>
      <c r="V36" s="22"/>
      <c r="W36" s="22">
        <v>151822954</v>
      </c>
      <c r="X36" s="22">
        <v>150638496</v>
      </c>
      <c r="Y36" s="22">
        <v>1184458</v>
      </c>
      <c r="Z36" s="23">
        <v>0.78629170593949638</v>
      </c>
      <c r="AA36" s="20">
        <v>318560364</v>
      </c>
    </row>
    <row r="37" spans="1:27" ht="13.5" x14ac:dyDescent="0.25">
      <c r="A37" s="19" t="s">
        <v>63</v>
      </c>
      <c r="B37" s="15" t="s">
        <v>32</v>
      </c>
      <c r="C37" s="20">
        <v>3927353</v>
      </c>
      <c r="D37" s="20"/>
      <c r="E37" s="21">
        <v>3229154</v>
      </c>
      <c r="F37" s="22">
        <v>3229154</v>
      </c>
      <c r="G37" s="22">
        <v>352952</v>
      </c>
      <c r="H37" s="22">
        <v>296996</v>
      </c>
      <c r="I37" s="22">
        <v>-289568</v>
      </c>
      <c r="J37" s="22">
        <v>360380</v>
      </c>
      <c r="K37" s="22">
        <v>535993</v>
      </c>
      <c r="L37" s="22">
        <v>277648</v>
      </c>
      <c r="M37" s="22">
        <v>128017</v>
      </c>
      <c r="N37" s="22">
        <v>941658</v>
      </c>
      <c r="O37" s="22"/>
      <c r="P37" s="22"/>
      <c r="Q37" s="22"/>
      <c r="R37" s="22"/>
      <c r="S37" s="22"/>
      <c r="T37" s="22"/>
      <c r="U37" s="22"/>
      <c r="V37" s="22"/>
      <c r="W37" s="22">
        <v>1302038</v>
      </c>
      <c r="X37" s="22">
        <v>927668</v>
      </c>
      <c r="Y37" s="22">
        <v>374370</v>
      </c>
      <c r="Z37" s="23">
        <v>40.356032546126414</v>
      </c>
      <c r="AA37" s="20">
        <v>3229154</v>
      </c>
    </row>
    <row r="38" spans="1:27" ht="13.5" x14ac:dyDescent="0.25">
      <c r="A38" s="19" t="s">
        <v>64</v>
      </c>
      <c r="B38" s="15" t="s">
        <v>32</v>
      </c>
      <c r="C38" s="20">
        <v>14309487</v>
      </c>
      <c r="D38" s="20"/>
      <c r="E38" s="21">
        <v>34746871</v>
      </c>
      <c r="F38" s="22">
        <v>34746871</v>
      </c>
      <c r="G38" s="22">
        <v>33147837</v>
      </c>
      <c r="H38" s="22">
        <v>10010977</v>
      </c>
      <c r="I38" s="22">
        <v>-10010977</v>
      </c>
      <c r="J38" s="22">
        <v>33147837</v>
      </c>
      <c r="K38" s="22"/>
      <c r="L38" s="22">
        <v>-1599034</v>
      </c>
      <c r="M38" s="22">
        <v>1599034</v>
      </c>
      <c r="N38" s="22"/>
      <c r="O38" s="22"/>
      <c r="P38" s="22"/>
      <c r="Q38" s="22"/>
      <c r="R38" s="22"/>
      <c r="S38" s="22"/>
      <c r="T38" s="22"/>
      <c r="U38" s="22"/>
      <c r="V38" s="22"/>
      <c r="W38" s="22">
        <v>33147837</v>
      </c>
      <c r="X38" s="22">
        <v>34746871</v>
      </c>
      <c r="Y38" s="22">
        <v>-1599034</v>
      </c>
      <c r="Z38" s="23">
        <v>-4.6019510648886914</v>
      </c>
      <c r="AA38" s="20">
        <v>34746871</v>
      </c>
    </row>
    <row r="39" spans="1:27" ht="13.5" x14ac:dyDescent="0.25">
      <c r="A39" s="19" t="s">
        <v>65</v>
      </c>
      <c r="B39" s="15" t="s">
        <v>32</v>
      </c>
      <c r="C39" s="20">
        <v>10706658</v>
      </c>
      <c r="D39" s="20"/>
      <c r="E39" s="21">
        <v>10715060</v>
      </c>
      <c r="F39" s="22">
        <v>10715060</v>
      </c>
      <c r="G39" s="22">
        <v>-9813735</v>
      </c>
      <c r="H39" s="22">
        <v>10148407</v>
      </c>
      <c r="I39" s="22">
        <v>1744720</v>
      </c>
      <c r="J39" s="22">
        <v>2079392</v>
      </c>
      <c r="K39" s="22">
        <v>700197</v>
      </c>
      <c r="L39" s="22">
        <v>677603</v>
      </c>
      <c r="M39" s="22">
        <v>700190</v>
      </c>
      <c r="N39" s="22">
        <v>2077990</v>
      </c>
      <c r="O39" s="22"/>
      <c r="P39" s="22"/>
      <c r="Q39" s="22"/>
      <c r="R39" s="22"/>
      <c r="S39" s="22"/>
      <c r="T39" s="22"/>
      <c r="U39" s="22"/>
      <c r="V39" s="22"/>
      <c r="W39" s="22">
        <v>4157382</v>
      </c>
      <c r="X39" s="22">
        <v>4701395</v>
      </c>
      <c r="Y39" s="22">
        <v>-544013</v>
      </c>
      <c r="Z39" s="23">
        <v>-11.571310217499274</v>
      </c>
      <c r="AA39" s="20">
        <v>10715060</v>
      </c>
    </row>
    <row r="40" spans="1:27" ht="13.5" x14ac:dyDescent="0.25">
      <c r="A40" s="19" t="s">
        <v>40</v>
      </c>
      <c r="B40" s="15" t="s">
        <v>32</v>
      </c>
      <c r="C40" s="20">
        <v>6735645</v>
      </c>
      <c r="D40" s="20"/>
      <c r="E40" s="21">
        <v>6520763</v>
      </c>
      <c r="F40" s="22">
        <v>6520763</v>
      </c>
      <c r="G40" s="22">
        <v>647914</v>
      </c>
      <c r="H40" s="22">
        <v>72468</v>
      </c>
      <c r="I40" s="22">
        <v>187680</v>
      </c>
      <c r="J40" s="22">
        <v>908062</v>
      </c>
      <c r="K40" s="22">
        <v>535</v>
      </c>
      <c r="L40" s="22">
        <v>670</v>
      </c>
      <c r="M40" s="22">
        <v>3106174</v>
      </c>
      <c r="N40" s="22">
        <v>3107379</v>
      </c>
      <c r="O40" s="22"/>
      <c r="P40" s="22"/>
      <c r="Q40" s="22"/>
      <c r="R40" s="22"/>
      <c r="S40" s="22"/>
      <c r="T40" s="22"/>
      <c r="U40" s="22"/>
      <c r="V40" s="22"/>
      <c r="W40" s="22">
        <v>4015441</v>
      </c>
      <c r="X40" s="22">
        <v>2537577</v>
      </c>
      <c r="Y40" s="22">
        <v>1477864</v>
      </c>
      <c r="Z40" s="23">
        <v>58.239178554975865</v>
      </c>
      <c r="AA40" s="20">
        <v>6520763</v>
      </c>
    </row>
    <row r="41" spans="1:27" ht="13.5" x14ac:dyDescent="0.25">
      <c r="A41" s="19" t="s">
        <v>66</v>
      </c>
      <c r="B41" s="15" t="s">
        <v>32</v>
      </c>
      <c r="C41" s="20">
        <v>24824416</v>
      </c>
      <c r="D41" s="20"/>
      <c r="E41" s="21">
        <v>27022357</v>
      </c>
      <c r="F41" s="22">
        <v>27022357</v>
      </c>
      <c r="G41" s="22">
        <v>2865204</v>
      </c>
      <c r="H41" s="22">
        <v>-2293852</v>
      </c>
      <c r="I41" s="22">
        <v>2552017</v>
      </c>
      <c r="J41" s="22">
        <v>3123369</v>
      </c>
      <c r="K41" s="22">
        <v>241000</v>
      </c>
      <c r="L41" s="22">
        <v>1571765</v>
      </c>
      <c r="M41" s="22">
        <v>3181300</v>
      </c>
      <c r="N41" s="22">
        <v>4994065</v>
      </c>
      <c r="O41" s="22"/>
      <c r="P41" s="22"/>
      <c r="Q41" s="22"/>
      <c r="R41" s="22"/>
      <c r="S41" s="22"/>
      <c r="T41" s="22"/>
      <c r="U41" s="22"/>
      <c r="V41" s="22"/>
      <c r="W41" s="22">
        <v>8117434</v>
      </c>
      <c r="X41" s="22">
        <v>9878959</v>
      </c>
      <c r="Y41" s="22">
        <v>-1761525</v>
      </c>
      <c r="Z41" s="23">
        <v>-17.831079165325011</v>
      </c>
      <c r="AA41" s="20">
        <v>27022357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799517</v>
      </c>
      <c r="F43" s="22">
        <v>799517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399756</v>
      </c>
      <c r="Y43" s="22">
        <v>-399756</v>
      </c>
      <c r="Z43" s="23">
        <v>-100</v>
      </c>
      <c r="AA43" s="20">
        <v>799517</v>
      </c>
    </row>
    <row r="44" spans="1:27" ht="13.5" x14ac:dyDescent="0.25">
      <c r="A44" s="19" t="s">
        <v>69</v>
      </c>
      <c r="B44" s="15" t="s">
        <v>32</v>
      </c>
      <c r="C44" s="20">
        <v>7104872</v>
      </c>
      <c r="D44" s="20"/>
      <c r="E44" s="21">
        <v>7387463</v>
      </c>
      <c r="F44" s="22">
        <v>7387463</v>
      </c>
      <c r="G44" s="22">
        <v>333154</v>
      </c>
      <c r="H44" s="22">
        <v>480865</v>
      </c>
      <c r="I44" s="22">
        <v>1170571</v>
      </c>
      <c r="J44" s="22">
        <v>1984590</v>
      </c>
      <c r="K44" s="22">
        <v>2371705</v>
      </c>
      <c r="L44" s="22">
        <v>273638</v>
      </c>
      <c r="M44" s="22">
        <v>194284</v>
      </c>
      <c r="N44" s="22">
        <v>2839627</v>
      </c>
      <c r="O44" s="22"/>
      <c r="P44" s="22"/>
      <c r="Q44" s="22"/>
      <c r="R44" s="22"/>
      <c r="S44" s="22"/>
      <c r="T44" s="22"/>
      <c r="U44" s="22"/>
      <c r="V44" s="22"/>
      <c r="W44" s="22">
        <v>4824217</v>
      </c>
      <c r="X44" s="22">
        <v>4108172</v>
      </c>
      <c r="Y44" s="22">
        <v>716045</v>
      </c>
      <c r="Z44" s="23">
        <v>17.429771684340384</v>
      </c>
      <c r="AA44" s="20">
        <v>7387463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3774</v>
      </c>
      <c r="I45" s="22">
        <v>-3774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333344960</v>
      </c>
      <c r="D47" s="29">
        <f t="shared" ref="D47:Y47" si="1">SUM(D34:D46)</f>
        <v>0</v>
      </c>
      <c r="E47" s="30">
        <f t="shared" si="1"/>
        <v>425258562</v>
      </c>
      <c r="F47" s="31">
        <f t="shared" si="1"/>
        <v>425258562</v>
      </c>
      <c r="G47" s="31">
        <f t="shared" si="1"/>
        <v>103565649</v>
      </c>
      <c r="H47" s="31">
        <f t="shared" si="1"/>
        <v>20986145</v>
      </c>
      <c r="I47" s="31">
        <f t="shared" si="1"/>
        <v>3143313</v>
      </c>
      <c r="J47" s="31">
        <f t="shared" si="1"/>
        <v>127695107</v>
      </c>
      <c r="K47" s="31">
        <f t="shared" si="1"/>
        <v>28544545</v>
      </c>
      <c r="L47" s="31">
        <f t="shared" si="1"/>
        <v>25829594</v>
      </c>
      <c r="M47" s="31">
        <f t="shared" si="1"/>
        <v>32104002</v>
      </c>
      <c r="N47" s="31">
        <f t="shared" si="1"/>
        <v>86478141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214173248</v>
      </c>
      <c r="X47" s="31">
        <f t="shared" si="1"/>
        <v>215043910</v>
      </c>
      <c r="Y47" s="31">
        <f t="shared" si="1"/>
        <v>-870662</v>
      </c>
      <c r="Z47" s="32">
        <f>+IF(X47&lt;&gt;0,+(Y47/X47)*100,0)</f>
        <v>-0.40487638082845501</v>
      </c>
      <c r="AA47" s="29">
        <f>SUM(AA34:AA46)</f>
        <v>425258562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59287479</v>
      </c>
      <c r="D48" s="39">
        <f t="shared" si="2"/>
        <v>0</v>
      </c>
      <c r="E48" s="40">
        <f t="shared" si="2"/>
        <v>30785584</v>
      </c>
      <c r="F48" s="41">
        <f t="shared" si="2"/>
        <v>30785584</v>
      </c>
      <c r="G48" s="41">
        <f t="shared" si="2"/>
        <v>-45521196</v>
      </c>
      <c r="H48" s="41">
        <f t="shared" si="2"/>
        <v>16485909</v>
      </c>
      <c r="I48" s="41">
        <f t="shared" si="2"/>
        <v>31679892</v>
      </c>
      <c r="J48" s="41">
        <f t="shared" si="2"/>
        <v>2644605</v>
      </c>
      <c r="K48" s="41">
        <f t="shared" si="2"/>
        <v>11255084</v>
      </c>
      <c r="L48" s="41">
        <f t="shared" si="2"/>
        <v>-11647739</v>
      </c>
      <c r="M48" s="41">
        <f t="shared" si="2"/>
        <v>22815105</v>
      </c>
      <c r="N48" s="41">
        <f t="shared" si="2"/>
        <v>22422450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25067055</v>
      </c>
      <c r="X48" s="41">
        <f t="shared" si="2"/>
        <v>29276987</v>
      </c>
      <c r="Y48" s="41">
        <f t="shared" si="2"/>
        <v>-4209932</v>
      </c>
      <c r="Z48" s="42">
        <f>+IF(X48&lt;&gt;0,+(Y48/X48)*100,0)</f>
        <v>-14.379662770625954</v>
      </c>
      <c r="AA48" s="39">
        <f>+AA32-AA47</f>
        <v>30785584</v>
      </c>
    </row>
    <row r="49" spans="1:27" ht="25.5" x14ac:dyDescent="0.25">
      <c r="A49" s="43" t="s">
        <v>74</v>
      </c>
      <c r="B49" s="15" t="s">
        <v>32</v>
      </c>
      <c r="C49" s="20">
        <v>35229732</v>
      </c>
      <c r="D49" s="20"/>
      <c r="E49" s="21">
        <v>13704348</v>
      </c>
      <c r="F49" s="22">
        <v>13704348</v>
      </c>
      <c r="G49" s="22"/>
      <c r="H49" s="22">
        <v>-447093</v>
      </c>
      <c r="I49" s="22">
        <v>447093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3426087</v>
      </c>
      <c r="Y49" s="22">
        <v>-3426087</v>
      </c>
      <c r="Z49" s="23">
        <v>-100</v>
      </c>
      <c r="AA49" s="20">
        <v>13704348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94517211</v>
      </c>
      <c r="D51" s="48">
        <f t="shared" si="3"/>
        <v>0</v>
      </c>
      <c r="E51" s="49">
        <f t="shared" si="3"/>
        <v>44489932</v>
      </c>
      <c r="F51" s="50">
        <f t="shared" si="3"/>
        <v>44489932</v>
      </c>
      <c r="G51" s="50">
        <f t="shared" si="3"/>
        <v>-45521196</v>
      </c>
      <c r="H51" s="50">
        <f t="shared" si="3"/>
        <v>16038816</v>
      </c>
      <c r="I51" s="50">
        <f t="shared" si="3"/>
        <v>32126985</v>
      </c>
      <c r="J51" s="50">
        <f t="shared" si="3"/>
        <v>2644605</v>
      </c>
      <c r="K51" s="50">
        <f t="shared" si="3"/>
        <v>11255084</v>
      </c>
      <c r="L51" s="50">
        <f t="shared" si="3"/>
        <v>-11647739</v>
      </c>
      <c r="M51" s="50">
        <f t="shared" si="3"/>
        <v>22815105</v>
      </c>
      <c r="N51" s="50">
        <f t="shared" si="3"/>
        <v>22422450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25067055</v>
      </c>
      <c r="X51" s="50">
        <f t="shared" si="3"/>
        <v>32703074</v>
      </c>
      <c r="Y51" s="50">
        <f t="shared" si="3"/>
        <v>-7636019</v>
      </c>
      <c r="Z51" s="51">
        <f>+IF(X51&lt;&gt;0,+(Y51/X51)*100,0)</f>
        <v>-23.349545061115663</v>
      </c>
      <c r="AA51" s="48">
        <f>SUM(AA48:AA50)</f>
        <v>44489932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94517211</v>
      </c>
      <c r="D53" s="54">
        <f>+D51-D52</f>
        <v>0</v>
      </c>
      <c r="E53" s="55">
        <f t="shared" si="4"/>
        <v>44489932</v>
      </c>
      <c r="F53" s="56">
        <f t="shared" si="4"/>
        <v>44489932</v>
      </c>
      <c r="G53" s="56">
        <f t="shared" si="4"/>
        <v>-45521196</v>
      </c>
      <c r="H53" s="56">
        <f t="shared" si="4"/>
        <v>16038816</v>
      </c>
      <c r="I53" s="56">
        <f t="shared" si="4"/>
        <v>32126985</v>
      </c>
      <c r="J53" s="56">
        <f t="shared" si="4"/>
        <v>2644605</v>
      </c>
      <c r="K53" s="56">
        <f t="shared" si="4"/>
        <v>11255084</v>
      </c>
      <c r="L53" s="56">
        <f t="shared" si="4"/>
        <v>-11647739</v>
      </c>
      <c r="M53" s="56">
        <f t="shared" si="4"/>
        <v>22815105</v>
      </c>
      <c r="N53" s="56">
        <f t="shared" si="4"/>
        <v>22422450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25067055</v>
      </c>
      <c r="X53" s="56">
        <f t="shared" si="4"/>
        <v>32703074</v>
      </c>
      <c r="Y53" s="56">
        <f t="shared" si="4"/>
        <v>-7636019</v>
      </c>
      <c r="Z53" s="57">
        <f>+IF(X53&lt;&gt;0,+(Y53/X53)*100,0)</f>
        <v>-23.349545061115663</v>
      </c>
      <c r="AA53" s="54">
        <f>+AA51-AA52</f>
        <v>44489932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94517211</v>
      </c>
      <c r="D56" s="48">
        <f>SUM(D53:D55)</f>
        <v>0</v>
      </c>
      <c r="E56" s="49">
        <f t="shared" si="5"/>
        <v>44489932</v>
      </c>
      <c r="F56" s="50">
        <f t="shared" si="5"/>
        <v>44489932</v>
      </c>
      <c r="G56" s="50">
        <f t="shared" si="5"/>
        <v>-45521196</v>
      </c>
      <c r="H56" s="50">
        <f t="shared" si="5"/>
        <v>16038816</v>
      </c>
      <c r="I56" s="50">
        <f t="shared" si="5"/>
        <v>32126985</v>
      </c>
      <c r="J56" s="50">
        <f t="shared" si="5"/>
        <v>2644605</v>
      </c>
      <c r="K56" s="50">
        <f t="shared" si="5"/>
        <v>11255084</v>
      </c>
      <c r="L56" s="50">
        <f t="shared" si="5"/>
        <v>-11647739</v>
      </c>
      <c r="M56" s="50">
        <f t="shared" si="5"/>
        <v>22815105</v>
      </c>
      <c r="N56" s="50">
        <f t="shared" si="5"/>
        <v>22422450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25067055</v>
      </c>
      <c r="X56" s="50">
        <f t="shared" si="5"/>
        <v>32703074</v>
      </c>
      <c r="Y56" s="50">
        <f t="shared" si="5"/>
        <v>-7636019</v>
      </c>
      <c r="Z56" s="51">
        <f>+IF(X56&lt;&gt;0,+(Y56/X56)*100,0)</f>
        <v>-23.349545061115663</v>
      </c>
      <c r="AA56" s="48">
        <f>SUM(AA53:AA55)</f>
        <v>44489932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94517211</v>
      </c>
      <c r="D59" s="65">
        <f>SUM(D56:D58)</f>
        <v>0</v>
      </c>
      <c r="E59" s="66">
        <f t="shared" si="6"/>
        <v>44489932</v>
      </c>
      <c r="F59" s="67">
        <f t="shared" si="6"/>
        <v>44489932</v>
      </c>
      <c r="G59" s="67">
        <f t="shared" si="6"/>
        <v>-45521196</v>
      </c>
      <c r="H59" s="67">
        <f t="shared" si="6"/>
        <v>16038816</v>
      </c>
      <c r="I59" s="67">
        <f t="shared" si="6"/>
        <v>32126985</v>
      </c>
      <c r="J59" s="67">
        <f t="shared" si="6"/>
        <v>2644605</v>
      </c>
      <c r="K59" s="67">
        <f t="shared" si="6"/>
        <v>11255084</v>
      </c>
      <c r="L59" s="67">
        <f t="shared" si="6"/>
        <v>-11647739</v>
      </c>
      <c r="M59" s="67">
        <f t="shared" si="6"/>
        <v>22815105</v>
      </c>
      <c r="N59" s="67">
        <f t="shared" si="6"/>
        <v>22422450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25067055</v>
      </c>
      <c r="X59" s="67">
        <f t="shared" si="6"/>
        <v>32703074</v>
      </c>
      <c r="Y59" s="67">
        <f t="shared" si="6"/>
        <v>-7636019</v>
      </c>
      <c r="Z59" s="68">
        <f>+IF(X59&lt;&gt;0,+(Y59/X59)*100,0)</f>
        <v>-23.349545061115663</v>
      </c>
      <c r="AA59" s="65">
        <f>SUM(AA56:AA58)</f>
        <v>44489932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18163282</v>
      </c>
      <c r="D6" s="20"/>
      <c r="E6" s="21">
        <v>19977109</v>
      </c>
      <c r="F6" s="22">
        <v>19977109</v>
      </c>
      <c r="G6" s="22">
        <v>1864425</v>
      </c>
      <c r="H6" s="22">
        <v>1941968</v>
      </c>
      <c r="I6" s="22">
        <v>2102777</v>
      </c>
      <c r="J6" s="22">
        <v>5909170</v>
      </c>
      <c r="K6" s="22">
        <v>1773470</v>
      </c>
      <c r="L6" s="22">
        <v>2111438</v>
      </c>
      <c r="M6" s="22">
        <v>1657350</v>
      </c>
      <c r="N6" s="22">
        <v>5542258</v>
      </c>
      <c r="O6" s="22"/>
      <c r="P6" s="22"/>
      <c r="Q6" s="22"/>
      <c r="R6" s="22"/>
      <c r="S6" s="22"/>
      <c r="T6" s="22"/>
      <c r="U6" s="22"/>
      <c r="V6" s="22"/>
      <c r="W6" s="22">
        <v>11451428</v>
      </c>
      <c r="X6" s="22">
        <v>8490271</v>
      </c>
      <c r="Y6" s="22">
        <v>2961157</v>
      </c>
      <c r="Z6" s="23">
        <v>34.877061050230317</v>
      </c>
      <c r="AA6" s="20">
        <v>19977109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85644</v>
      </c>
      <c r="F13" s="22">
        <v>85644</v>
      </c>
      <c r="G13" s="22">
        <v>6755</v>
      </c>
      <c r="H13" s="22">
        <v>6232</v>
      </c>
      <c r="I13" s="22">
        <v>3345</v>
      </c>
      <c r="J13" s="22">
        <v>16332</v>
      </c>
      <c r="K13" s="22">
        <v>9183</v>
      </c>
      <c r="L13" s="22">
        <v>3225</v>
      </c>
      <c r="M13" s="22">
        <v>12959</v>
      </c>
      <c r="N13" s="22">
        <v>25367</v>
      </c>
      <c r="O13" s="22"/>
      <c r="P13" s="22"/>
      <c r="Q13" s="22"/>
      <c r="R13" s="22"/>
      <c r="S13" s="22"/>
      <c r="T13" s="22"/>
      <c r="U13" s="22"/>
      <c r="V13" s="22"/>
      <c r="W13" s="22">
        <v>41699</v>
      </c>
      <c r="X13" s="22">
        <v>42822</v>
      </c>
      <c r="Y13" s="22">
        <v>-1123</v>
      </c>
      <c r="Z13" s="23">
        <v>-2.6224837700247536</v>
      </c>
      <c r="AA13" s="20">
        <v>85644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304391</v>
      </c>
      <c r="D25" s="20"/>
      <c r="E25" s="21">
        <v>1111908</v>
      </c>
      <c r="F25" s="22">
        <v>1111908</v>
      </c>
      <c r="G25" s="22">
        <v>14857</v>
      </c>
      <c r="H25" s="22">
        <v>584848</v>
      </c>
      <c r="I25" s="22">
        <v>-539384</v>
      </c>
      <c r="J25" s="22">
        <v>60321</v>
      </c>
      <c r="K25" s="22">
        <v>16427</v>
      </c>
      <c r="L25" s="22">
        <v>16621</v>
      </c>
      <c r="M25" s="22">
        <v>16816</v>
      </c>
      <c r="N25" s="22">
        <v>49864</v>
      </c>
      <c r="O25" s="22"/>
      <c r="P25" s="22"/>
      <c r="Q25" s="22"/>
      <c r="R25" s="22"/>
      <c r="S25" s="22"/>
      <c r="T25" s="22"/>
      <c r="U25" s="22"/>
      <c r="V25" s="22"/>
      <c r="W25" s="22">
        <v>110185</v>
      </c>
      <c r="X25" s="22">
        <v>555954</v>
      </c>
      <c r="Y25" s="22">
        <v>-445769</v>
      </c>
      <c r="Z25" s="23">
        <v>-80.180914248301121</v>
      </c>
      <c r="AA25" s="20">
        <v>1111908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119520</v>
      </c>
      <c r="F28" s="22">
        <v>119520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59760</v>
      </c>
      <c r="Y28" s="22">
        <v>-59760</v>
      </c>
      <c r="Z28" s="23">
        <v>-100</v>
      </c>
      <c r="AA28" s="20">
        <v>119520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18467673</v>
      </c>
      <c r="D32" s="29">
        <f t="shared" ref="D32:Y32" si="0">SUM(D6:D31)</f>
        <v>0</v>
      </c>
      <c r="E32" s="30">
        <f t="shared" si="0"/>
        <v>21294181</v>
      </c>
      <c r="F32" s="31">
        <f t="shared" si="0"/>
        <v>21294181</v>
      </c>
      <c r="G32" s="31">
        <f t="shared" si="0"/>
        <v>1886037</v>
      </c>
      <c r="H32" s="31">
        <f t="shared" si="0"/>
        <v>2533048</v>
      </c>
      <c r="I32" s="31">
        <f t="shared" si="0"/>
        <v>1566738</v>
      </c>
      <c r="J32" s="31">
        <f t="shared" si="0"/>
        <v>5985823</v>
      </c>
      <c r="K32" s="31">
        <f t="shared" si="0"/>
        <v>1799080</v>
      </c>
      <c r="L32" s="31">
        <f t="shared" si="0"/>
        <v>2131284</v>
      </c>
      <c r="M32" s="31">
        <f t="shared" si="0"/>
        <v>1687125</v>
      </c>
      <c r="N32" s="31">
        <f t="shared" si="0"/>
        <v>5617489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11603312</v>
      </c>
      <c r="X32" s="31">
        <f t="shared" si="0"/>
        <v>9148807</v>
      </c>
      <c r="Y32" s="31">
        <f t="shared" si="0"/>
        <v>2454505</v>
      </c>
      <c r="Z32" s="32">
        <f>+IF(X32&lt;&gt;0,+(Y32/X32)*100,0)</f>
        <v>26.828689248773092</v>
      </c>
      <c r="AA32" s="29">
        <f>SUM(AA6:AA31)</f>
        <v>21294181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466800</v>
      </c>
      <c r="F34" s="22">
        <v>466800</v>
      </c>
      <c r="G34" s="22"/>
      <c r="H34" s="22">
        <v>426455</v>
      </c>
      <c r="I34" s="22">
        <v>-355418</v>
      </c>
      <c r="J34" s="22">
        <v>71037</v>
      </c>
      <c r="K34" s="22">
        <v>47652</v>
      </c>
      <c r="L34" s="22">
        <v>65076</v>
      </c>
      <c r="M34" s="22">
        <v>50243</v>
      </c>
      <c r="N34" s="22">
        <v>162971</v>
      </c>
      <c r="O34" s="22"/>
      <c r="P34" s="22"/>
      <c r="Q34" s="22"/>
      <c r="R34" s="22"/>
      <c r="S34" s="22"/>
      <c r="T34" s="22"/>
      <c r="U34" s="22"/>
      <c r="V34" s="22"/>
      <c r="W34" s="22">
        <v>234008</v>
      </c>
      <c r="X34" s="22">
        <v>233400</v>
      </c>
      <c r="Y34" s="22">
        <v>608</v>
      </c>
      <c r="Z34" s="23">
        <v>0.26049700085689803</v>
      </c>
      <c r="AA34" s="20">
        <v>466800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11873369</v>
      </c>
      <c r="D36" s="20"/>
      <c r="E36" s="21">
        <v>14328021</v>
      </c>
      <c r="F36" s="22">
        <v>14328021</v>
      </c>
      <c r="G36" s="22"/>
      <c r="H36" s="22">
        <v>3911094</v>
      </c>
      <c r="I36" s="22">
        <v>1467950</v>
      </c>
      <c r="J36" s="22">
        <v>5379044</v>
      </c>
      <c r="K36" s="22">
        <v>993509</v>
      </c>
      <c r="L36" s="22">
        <v>996001</v>
      </c>
      <c r="M36" s="22">
        <v>979189</v>
      </c>
      <c r="N36" s="22">
        <v>2968699</v>
      </c>
      <c r="O36" s="22"/>
      <c r="P36" s="22"/>
      <c r="Q36" s="22"/>
      <c r="R36" s="22"/>
      <c r="S36" s="22"/>
      <c r="T36" s="22"/>
      <c r="U36" s="22"/>
      <c r="V36" s="22"/>
      <c r="W36" s="22">
        <v>8347743</v>
      </c>
      <c r="X36" s="22">
        <v>6089409</v>
      </c>
      <c r="Y36" s="22">
        <v>2258334</v>
      </c>
      <c r="Z36" s="23">
        <v>37.086259109874206</v>
      </c>
      <c r="AA36" s="20">
        <v>14328021</v>
      </c>
    </row>
    <row r="37" spans="1:27" ht="13.5" x14ac:dyDescent="0.25">
      <c r="A37" s="19" t="s">
        <v>63</v>
      </c>
      <c r="B37" s="15" t="s">
        <v>32</v>
      </c>
      <c r="C37" s="20">
        <v>42787</v>
      </c>
      <c r="D37" s="20"/>
      <c r="E37" s="21">
        <v>23969</v>
      </c>
      <c r="F37" s="22">
        <v>23969</v>
      </c>
      <c r="G37" s="22"/>
      <c r="H37" s="22">
        <v>1575</v>
      </c>
      <c r="I37" s="22">
        <v>-2110</v>
      </c>
      <c r="J37" s="22">
        <v>-535</v>
      </c>
      <c r="K37" s="22">
        <v>7267</v>
      </c>
      <c r="L37" s="22">
        <v>463</v>
      </c>
      <c r="M37" s="22">
        <v>1422</v>
      </c>
      <c r="N37" s="22">
        <v>9152</v>
      </c>
      <c r="O37" s="22"/>
      <c r="P37" s="22"/>
      <c r="Q37" s="22"/>
      <c r="R37" s="22"/>
      <c r="S37" s="22"/>
      <c r="T37" s="22"/>
      <c r="U37" s="22"/>
      <c r="V37" s="22"/>
      <c r="W37" s="22">
        <v>8617</v>
      </c>
      <c r="X37" s="22">
        <v>10187</v>
      </c>
      <c r="Y37" s="22">
        <v>-1570</v>
      </c>
      <c r="Z37" s="23">
        <v>-15.411799352115441</v>
      </c>
      <c r="AA37" s="20">
        <v>23969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430508</v>
      </c>
      <c r="F38" s="22">
        <v>430508</v>
      </c>
      <c r="G38" s="22"/>
      <c r="H38" s="22">
        <v>53973</v>
      </c>
      <c r="I38" s="22">
        <v>-53973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430508</v>
      </c>
      <c r="Y38" s="22">
        <v>-430508</v>
      </c>
      <c r="Z38" s="23">
        <v>-100</v>
      </c>
      <c r="AA38" s="20">
        <v>430508</v>
      </c>
    </row>
    <row r="39" spans="1:27" ht="13.5" x14ac:dyDescent="0.25">
      <c r="A39" s="19" t="s">
        <v>65</v>
      </c>
      <c r="B39" s="15" t="s">
        <v>32</v>
      </c>
      <c r="C39" s="20">
        <v>340248</v>
      </c>
      <c r="D39" s="20"/>
      <c r="E39" s="21">
        <v>356916</v>
      </c>
      <c r="F39" s="22">
        <v>356916</v>
      </c>
      <c r="G39" s="22">
        <v>29743</v>
      </c>
      <c r="H39" s="22">
        <v>358990</v>
      </c>
      <c r="I39" s="22">
        <v>-299504</v>
      </c>
      <c r="J39" s="22">
        <v>89229</v>
      </c>
      <c r="K39" s="22">
        <v>29743</v>
      </c>
      <c r="L39" s="22">
        <v>29743</v>
      </c>
      <c r="M39" s="22">
        <v>29743</v>
      </c>
      <c r="N39" s="22">
        <v>89229</v>
      </c>
      <c r="O39" s="22"/>
      <c r="P39" s="22"/>
      <c r="Q39" s="22"/>
      <c r="R39" s="22"/>
      <c r="S39" s="22"/>
      <c r="T39" s="22"/>
      <c r="U39" s="22"/>
      <c r="V39" s="22"/>
      <c r="W39" s="22">
        <v>178458</v>
      </c>
      <c r="X39" s="22">
        <v>178458</v>
      </c>
      <c r="Y39" s="22"/>
      <c r="Z39" s="23"/>
      <c r="AA39" s="20">
        <v>356916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365815</v>
      </c>
      <c r="D41" s="20"/>
      <c r="E41" s="21">
        <v>438657</v>
      </c>
      <c r="F41" s="22">
        <v>438657</v>
      </c>
      <c r="G41" s="22"/>
      <c r="H41" s="22">
        <v>15386</v>
      </c>
      <c r="I41" s="22">
        <v>34119</v>
      </c>
      <c r="J41" s="22">
        <v>49505</v>
      </c>
      <c r="K41" s="22">
        <v>5620</v>
      </c>
      <c r="L41" s="22">
        <v>3483</v>
      </c>
      <c r="M41" s="22"/>
      <c r="N41" s="22">
        <v>9103</v>
      </c>
      <c r="O41" s="22"/>
      <c r="P41" s="22"/>
      <c r="Q41" s="22"/>
      <c r="R41" s="22"/>
      <c r="S41" s="22"/>
      <c r="T41" s="22"/>
      <c r="U41" s="22"/>
      <c r="V41" s="22"/>
      <c r="W41" s="22">
        <v>58608</v>
      </c>
      <c r="X41" s="22">
        <v>186429</v>
      </c>
      <c r="Y41" s="22">
        <v>-127821</v>
      </c>
      <c r="Z41" s="23">
        <v>-68.562830890043941</v>
      </c>
      <c r="AA41" s="20">
        <v>438657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89123</v>
      </c>
      <c r="F43" s="22">
        <v>89123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37877</v>
      </c>
      <c r="Y43" s="22">
        <v>-37877</v>
      </c>
      <c r="Z43" s="23">
        <v>-100</v>
      </c>
      <c r="AA43" s="20">
        <v>89123</v>
      </c>
    </row>
    <row r="44" spans="1:27" ht="13.5" x14ac:dyDescent="0.25">
      <c r="A44" s="19" t="s">
        <v>69</v>
      </c>
      <c r="B44" s="15" t="s">
        <v>32</v>
      </c>
      <c r="C44" s="20">
        <v>160956</v>
      </c>
      <c r="D44" s="20"/>
      <c r="E44" s="21">
        <v>413812</v>
      </c>
      <c r="F44" s="22">
        <v>413812</v>
      </c>
      <c r="G44" s="22">
        <v>5380</v>
      </c>
      <c r="H44" s="22">
        <v>29061</v>
      </c>
      <c r="I44" s="22">
        <v>-2646</v>
      </c>
      <c r="J44" s="22">
        <v>31795</v>
      </c>
      <c r="K44" s="22">
        <v>9527</v>
      </c>
      <c r="L44" s="22">
        <v>9311</v>
      </c>
      <c r="M44" s="22">
        <v>31501</v>
      </c>
      <c r="N44" s="22">
        <v>50339</v>
      </c>
      <c r="O44" s="22"/>
      <c r="P44" s="22"/>
      <c r="Q44" s="22"/>
      <c r="R44" s="22"/>
      <c r="S44" s="22"/>
      <c r="T44" s="22"/>
      <c r="U44" s="22"/>
      <c r="V44" s="22"/>
      <c r="W44" s="22">
        <v>82134</v>
      </c>
      <c r="X44" s="22">
        <v>177472</v>
      </c>
      <c r="Y44" s="22">
        <v>-95338</v>
      </c>
      <c r="Z44" s="23">
        <v>-53.720023440317341</v>
      </c>
      <c r="AA44" s="20">
        <v>413812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12783175</v>
      </c>
      <c r="D47" s="29">
        <f t="shared" ref="D47:Y47" si="1">SUM(D34:D46)</f>
        <v>0</v>
      </c>
      <c r="E47" s="30">
        <f t="shared" si="1"/>
        <v>16547806</v>
      </c>
      <c r="F47" s="31">
        <f t="shared" si="1"/>
        <v>16547806</v>
      </c>
      <c r="G47" s="31">
        <f t="shared" si="1"/>
        <v>35123</v>
      </c>
      <c r="H47" s="31">
        <f t="shared" si="1"/>
        <v>4796534</v>
      </c>
      <c r="I47" s="31">
        <f t="shared" si="1"/>
        <v>788418</v>
      </c>
      <c r="J47" s="31">
        <f t="shared" si="1"/>
        <v>5620075</v>
      </c>
      <c r="K47" s="31">
        <f t="shared" si="1"/>
        <v>1093318</v>
      </c>
      <c r="L47" s="31">
        <f t="shared" si="1"/>
        <v>1104077</v>
      </c>
      <c r="M47" s="31">
        <f t="shared" si="1"/>
        <v>1092098</v>
      </c>
      <c r="N47" s="31">
        <f t="shared" si="1"/>
        <v>3289493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8909568</v>
      </c>
      <c r="X47" s="31">
        <f t="shared" si="1"/>
        <v>7343740</v>
      </c>
      <c r="Y47" s="31">
        <f t="shared" si="1"/>
        <v>1565828</v>
      </c>
      <c r="Z47" s="32">
        <f>+IF(X47&lt;&gt;0,+(Y47/X47)*100,0)</f>
        <v>21.321942225623456</v>
      </c>
      <c r="AA47" s="29">
        <f>SUM(AA34:AA46)</f>
        <v>16547806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5684498</v>
      </c>
      <c r="D48" s="39">
        <f t="shared" si="2"/>
        <v>0</v>
      </c>
      <c r="E48" s="40">
        <f t="shared" si="2"/>
        <v>4746375</v>
      </c>
      <c r="F48" s="41">
        <f t="shared" si="2"/>
        <v>4746375</v>
      </c>
      <c r="G48" s="41">
        <f t="shared" si="2"/>
        <v>1850914</v>
      </c>
      <c r="H48" s="41">
        <f t="shared" si="2"/>
        <v>-2263486</v>
      </c>
      <c r="I48" s="41">
        <f t="shared" si="2"/>
        <v>778320</v>
      </c>
      <c r="J48" s="41">
        <f t="shared" si="2"/>
        <v>365748</v>
      </c>
      <c r="K48" s="41">
        <f t="shared" si="2"/>
        <v>705762</v>
      </c>
      <c r="L48" s="41">
        <f t="shared" si="2"/>
        <v>1027207</v>
      </c>
      <c r="M48" s="41">
        <f t="shared" si="2"/>
        <v>595027</v>
      </c>
      <c r="N48" s="41">
        <f t="shared" si="2"/>
        <v>2327996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2693744</v>
      </c>
      <c r="X48" s="41">
        <f t="shared" si="2"/>
        <v>1805067</v>
      </c>
      <c r="Y48" s="41">
        <f t="shared" si="2"/>
        <v>888677</v>
      </c>
      <c r="Z48" s="42">
        <f>+IF(X48&lt;&gt;0,+(Y48/X48)*100,0)</f>
        <v>49.232355364094524</v>
      </c>
      <c r="AA48" s="39">
        <f>+AA32-AA47</f>
        <v>4746375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5684498</v>
      </c>
      <c r="D51" s="48">
        <f t="shared" si="3"/>
        <v>0</v>
      </c>
      <c r="E51" s="49">
        <f t="shared" si="3"/>
        <v>4746375</v>
      </c>
      <c r="F51" s="50">
        <f t="shared" si="3"/>
        <v>4746375</v>
      </c>
      <c r="G51" s="50">
        <f t="shared" si="3"/>
        <v>1850914</v>
      </c>
      <c r="H51" s="50">
        <f t="shared" si="3"/>
        <v>-2263486</v>
      </c>
      <c r="I51" s="50">
        <f t="shared" si="3"/>
        <v>778320</v>
      </c>
      <c r="J51" s="50">
        <f t="shared" si="3"/>
        <v>365748</v>
      </c>
      <c r="K51" s="50">
        <f t="shared" si="3"/>
        <v>705762</v>
      </c>
      <c r="L51" s="50">
        <f t="shared" si="3"/>
        <v>1027207</v>
      </c>
      <c r="M51" s="50">
        <f t="shared" si="3"/>
        <v>595027</v>
      </c>
      <c r="N51" s="50">
        <f t="shared" si="3"/>
        <v>2327996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2693744</v>
      </c>
      <c r="X51" s="50">
        <f t="shared" si="3"/>
        <v>1805067</v>
      </c>
      <c r="Y51" s="50">
        <f t="shared" si="3"/>
        <v>888677</v>
      </c>
      <c r="Z51" s="51">
        <f>+IF(X51&lt;&gt;0,+(Y51/X51)*100,0)</f>
        <v>49.232355364094524</v>
      </c>
      <c r="AA51" s="48">
        <f>SUM(AA48:AA50)</f>
        <v>4746375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5684498</v>
      </c>
      <c r="D53" s="54">
        <f>+D51-D52</f>
        <v>0</v>
      </c>
      <c r="E53" s="55">
        <f t="shared" si="4"/>
        <v>4746375</v>
      </c>
      <c r="F53" s="56">
        <f t="shared" si="4"/>
        <v>4746375</v>
      </c>
      <c r="G53" s="56">
        <f t="shared" si="4"/>
        <v>1850914</v>
      </c>
      <c r="H53" s="56">
        <f t="shared" si="4"/>
        <v>-2263486</v>
      </c>
      <c r="I53" s="56">
        <f t="shared" si="4"/>
        <v>778320</v>
      </c>
      <c r="J53" s="56">
        <f t="shared" si="4"/>
        <v>365748</v>
      </c>
      <c r="K53" s="56">
        <f t="shared" si="4"/>
        <v>705762</v>
      </c>
      <c r="L53" s="56">
        <f t="shared" si="4"/>
        <v>1027207</v>
      </c>
      <c r="M53" s="56">
        <f t="shared" si="4"/>
        <v>595027</v>
      </c>
      <c r="N53" s="56">
        <f t="shared" si="4"/>
        <v>2327996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2693744</v>
      </c>
      <c r="X53" s="56">
        <f t="shared" si="4"/>
        <v>1805067</v>
      </c>
      <c r="Y53" s="56">
        <f t="shared" si="4"/>
        <v>888677</v>
      </c>
      <c r="Z53" s="57">
        <f>+IF(X53&lt;&gt;0,+(Y53/X53)*100,0)</f>
        <v>49.232355364094524</v>
      </c>
      <c r="AA53" s="54">
        <f>+AA51-AA52</f>
        <v>4746375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5684498</v>
      </c>
      <c r="D56" s="48">
        <f>SUM(D53:D55)</f>
        <v>0</v>
      </c>
      <c r="E56" s="49">
        <f t="shared" si="5"/>
        <v>4746375</v>
      </c>
      <c r="F56" s="50">
        <f t="shared" si="5"/>
        <v>4746375</v>
      </c>
      <c r="G56" s="50">
        <f t="shared" si="5"/>
        <v>1850914</v>
      </c>
      <c r="H56" s="50">
        <f t="shared" si="5"/>
        <v>-2263486</v>
      </c>
      <c r="I56" s="50">
        <f t="shared" si="5"/>
        <v>778320</v>
      </c>
      <c r="J56" s="50">
        <f t="shared" si="5"/>
        <v>365748</v>
      </c>
      <c r="K56" s="50">
        <f t="shared" si="5"/>
        <v>705762</v>
      </c>
      <c r="L56" s="50">
        <f t="shared" si="5"/>
        <v>1027207</v>
      </c>
      <c r="M56" s="50">
        <f t="shared" si="5"/>
        <v>595027</v>
      </c>
      <c r="N56" s="50">
        <f t="shared" si="5"/>
        <v>2327996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2693744</v>
      </c>
      <c r="X56" s="50">
        <f t="shared" si="5"/>
        <v>1805067</v>
      </c>
      <c r="Y56" s="50">
        <f t="shared" si="5"/>
        <v>888677</v>
      </c>
      <c r="Z56" s="51">
        <f>+IF(X56&lt;&gt;0,+(Y56/X56)*100,0)</f>
        <v>49.232355364094524</v>
      </c>
      <c r="AA56" s="48">
        <f>SUM(AA53:AA55)</f>
        <v>4746375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5684498</v>
      </c>
      <c r="D59" s="65">
        <f>SUM(D56:D58)</f>
        <v>0</v>
      </c>
      <c r="E59" s="66">
        <f t="shared" si="6"/>
        <v>4746375</v>
      </c>
      <c r="F59" s="67">
        <f t="shared" si="6"/>
        <v>4746375</v>
      </c>
      <c r="G59" s="67">
        <f t="shared" si="6"/>
        <v>1850914</v>
      </c>
      <c r="H59" s="67">
        <f t="shared" si="6"/>
        <v>-2263486</v>
      </c>
      <c r="I59" s="67">
        <f t="shared" si="6"/>
        <v>778320</v>
      </c>
      <c r="J59" s="67">
        <f t="shared" si="6"/>
        <v>365748</v>
      </c>
      <c r="K59" s="67">
        <f t="shared" si="6"/>
        <v>705762</v>
      </c>
      <c r="L59" s="67">
        <f t="shared" si="6"/>
        <v>1027207</v>
      </c>
      <c r="M59" s="67">
        <f t="shared" si="6"/>
        <v>595027</v>
      </c>
      <c r="N59" s="67">
        <f t="shared" si="6"/>
        <v>2327996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2693744</v>
      </c>
      <c r="X59" s="67">
        <f t="shared" si="6"/>
        <v>1805067</v>
      </c>
      <c r="Y59" s="67">
        <f t="shared" si="6"/>
        <v>888677</v>
      </c>
      <c r="Z59" s="68">
        <f>+IF(X59&lt;&gt;0,+(Y59/X59)*100,0)</f>
        <v>49.232355364094524</v>
      </c>
      <c r="AA59" s="65">
        <f>SUM(AA56:AA58)</f>
        <v>4746375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17250852</v>
      </c>
      <c r="D6" s="20"/>
      <c r="E6" s="21">
        <v>19655081</v>
      </c>
      <c r="F6" s="22">
        <v>19655081</v>
      </c>
      <c r="G6" s="22">
        <v>2332468</v>
      </c>
      <c r="H6" s="22">
        <v>1481549</v>
      </c>
      <c r="I6" s="22">
        <v>513364</v>
      </c>
      <c r="J6" s="22">
        <v>4327381</v>
      </c>
      <c r="K6" s="22">
        <v>1719760</v>
      </c>
      <c r="L6" s="22">
        <v>1218191</v>
      </c>
      <c r="M6" s="22">
        <v>1500086</v>
      </c>
      <c r="N6" s="22">
        <v>4438037</v>
      </c>
      <c r="O6" s="22"/>
      <c r="P6" s="22"/>
      <c r="Q6" s="22"/>
      <c r="R6" s="22"/>
      <c r="S6" s="22"/>
      <c r="T6" s="22"/>
      <c r="U6" s="22"/>
      <c r="V6" s="22"/>
      <c r="W6" s="22">
        <v>8765418</v>
      </c>
      <c r="X6" s="22">
        <v>12455978</v>
      </c>
      <c r="Y6" s="22">
        <v>-3690560</v>
      </c>
      <c r="Z6" s="23">
        <v>-29.628825612890452</v>
      </c>
      <c r="AA6" s="20">
        <v>19655081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95014</v>
      </c>
      <c r="D13" s="20"/>
      <c r="E13" s="21">
        <v>100900</v>
      </c>
      <c r="F13" s="22">
        <v>100900</v>
      </c>
      <c r="G13" s="22">
        <v>18275</v>
      </c>
      <c r="H13" s="22">
        <v>7552</v>
      </c>
      <c r="I13" s="22">
        <v>705</v>
      </c>
      <c r="J13" s="22">
        <v>26532</v>
      </c>
      <c r="K13" s="22">
        <v>12162</v>
      </c>
      <c r="L13" s="22">
        <v>8722</v>
      </c>
      <c r="M13" s="22">
        <v>11093</v>
      </c>
      <c r="N13" s="22">
        <v>31977</v>
      </c>
      <c r="O13" s="22"/>
      <c r="P13" s="22"/>
      <c r="Q13" s="22"/>
      <c r="R13" s="22"/>
      <c r="S13" s="22"/>
      <c r="T13" s="22"/>
      <c r="U13" s="22"/>
      <c r="V13" s="22"/>
      <c r="W13" s="22">
        <v>58509</v>
      </c>
      <c r="X13" s="22">
        <v>50452</v>
      </c>
      <c r="Y13" s="22">
        <v>8057</v>
      </c>
      <c r="Z13" s="23">
        <v>15.969634504083089</v>
      </c>
      <c r="AA13" s="20">
        <v>100900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175000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4467588</v>
      </c>
      <c r="D28" s="20"/>
      <c r="E28" s="21">
        <v>6257415</v>
      </c>
      <c r="F28" s="22">
        <v>6257415</v>
      </c>
      <c r="G28" s="22">
        <v>634473</v>
      </c>
      <c r="H28" s="22">
        <v>322154</v>
      </c>
      <c r="I28" s="22">
        <v>-23912</v>
      </c>
      <c r="J28" s="22">
        <v>932715</v>
      </c>
      <c r="K28" s="22">
        <v>350054</v>
      </c>
      <c r="L28" s="22">
        <v>296958</v>
      </c>
      <c r="M28" s="22">
        <v>309268</v>
      </c>
      <c r="N28" s="22">
        <v>956280</v>
      </c>
      <c r="O28" s="22"/>
      <c r="P28" s="22"/>
      <c r="Q28" s="22"/>
      <c r="R28" s="22"/>
      <c r="S28" s="22"/>
      <c r="T28" s="22"/>
      <c r="U28" s="22"/>
      <c r="V28" s="22"/>
      <c r="W28" s="22">
        <v>1888995</v>
      </c>
      <c r="X28" s="22">
        <v>3115258</v>
      </c>
      <c r="Y28" s="22">
        <v>-1226263</v>
      </c>
      <c r="Z28" s="23">
        <v>-39.363128190345705</v>
      </c>
      <c r="AA28" s="20">
        <v>6257415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21988454</v>
      </c>
      <c r="D32" s="29">
        <f t="shared" ref="D32:Y32" si="0">SUM(D6:D31)</f>
        <v>0</v>
      </c>
      <c r="E32" s="30">
        <f t="shared" si="0"/>
        <v>26013396</v>
      </c>
      <c r="F32" s="31">
        <f t="shared" si="0"/>
        <v>26013396</v>
      </c>
      <c r="G32" s="31">
        <f t="shared" si="0"/>
        <v>2985216</v>
      </c>
      <c r="H32" s="31">
        <f t="shared" si="0"/>
        <v>1811255</v>
      </c>
      <c r="I32" s="31">
        <f t="shared" si="0"/>
        <v>490157</v>
      </c>
      <c r="J32" s="31">
        <f t="shared" si="0"/>
        <v>5286628</v>
      </c>
      <c r="K32" s="31">
        <f t="shared" si="0"/>
        <v>2081976</v>
      </c>
      <c r="L32" s="31">
        <f t="shared" si="0"/>
        <v>1523871</v>
      </c>
      <c r="M32" s="31">
        <f t="shared" si="0"/>
        <v>1820447</v>
      </c>
      <c r="N32" s="31">
        <f t="shared" si="0"/>
        <v>5426294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10712922</v>
      </c>
      <c r="X32" s="31">
        <f t="shared" si="0"/>
        <v>15621688</v>
      </c>
      <c r="Y32" s="31">
        <f t="shared" si="0"/>
        <v>-4908766</v>
      </c>
      <c r="Z32" s="32">
        <f>+IF(X32&lt;&gt;0,+(Y32/X32)*100,0)</f>
        <v>-31.422763020231869</v>
      </c>
      <c r="AA32" s="29">
        <f>SUM(AA6:AA31)</f>
        <v>26013396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963868</v>
      </c>
      <c r="D34" s="20"/>
      <c r="E34" s="21">
        <v>1150948</v>
      </c>
      <c r="F34" s="22">
        <v>1150948</v>
      </c>
      <c r="G34" s="22">
        <v>117987</v>
      </c>
      <c r="H34" s="22">
        <v>110549</v>
      </c>
      <c r="I34" s="22">
        <v>132394</v>
      </c>
      <c r="J34" s="22">
        <v>360930</v>
      </c>
      <c r="K34" s="22">
        <v>100661</v>
      </c>
      <c r="L34" s="22">
        <v>99929</v>
      </c>
      <c r="M34" s="22">
        <v>97278</v>
      </c>
      <c r="N34" s="22">
        <v>297868</v>
      </c>
      <c r="O34" s="22"/>
      <c r="P34" s="22"/>
      <c r="Q34" s="22"/>
      <c r="R34" s="22"/>
      <c r="S34" s="22"/>
      <c r="T34" s="22"/>
      <c r="U34" s="22"/>
      <c r="V34" s="22"/>
      <c r="W34" s="22">
        <v>658798</v>
      </c>
      <c r="X34" s="22">
        <v>576209</v>
      </c>
      <c r="Y34" s="22">
        <v>82589</v>
      </c>
      <c r="Z34" s="23">
        <v>14.333167305613067</v>
      </c>
      <c r="AA34" s="20">
        <v>1150948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17344520</v>
      </c>
      <c r="D36" s="20"/>
      <c r="E36" s="21">
        <v>20906862</v>
      </c>
      <c r="F36" s="22">
        <v>20906862</v>
      </c>
      <c r="G36" s="22">
        <v>2199474</v>
      </c>
      <c r="H36" s="22">
        <v>2578890</v>
      </c>
      <c r="I36" s="22">
        <v>1882029</v>
      </c>
      <c r="J36" s="22">
        <v>6660393</v>
      </c>
      <c r="K36" s="22">
        <v>1370762</v>
      </c>
      <c r="L36" s="22">
        <v>1405425</v>
      </c>
      <c r="M36" s="22">
        <v>1403317</v>
      </c>
      <c r="N36" s="22">
        <v>4179504</v>
      </c>
      <c r="O36" s="22"/>
      <c r="P36" s="22"/>
      <c r="Q36" s="22"/>
      <c r="R36" s="22"/>
      <c r="S36" s="22"/>
      <c r="T36" s="22"/>
      <c r="U36" s="22"/>
      <c r="V36" s="22"/>
      <c r="W36" s="22">
        <v>10839897</v>
      </c>
      <c r="X36" s="22">
        <v>11578190</v>
      </c>
      <c r="Y36" s="22">
        <v>-738293</v>
      </c>
      <c r="Z36" s="23">
        <v>-6.3765839047381325</v>
      </c>
      <c r="AA36" s="20">
        <v>20906862</v>
      </c>
    </row>
    <row r="37" spans="1:27" ht="13.5" x14ac:dyDescent="0.25">
      <c r="A37" s="19" t="s">
        <v>63</v>
      </c>
      <c r="B37" s="15" t="s">
        <v>32</v>
      </c>
      <c r="C37" s="20">
        <v>49783</v>
      </c>
      <c r="D37" s="20"/>
      <c r="E37" s="21">
        <v>60000</v>
      </c>
      <c r="F37" s="22">
        <v>60000</v>
      </c>
      <c r="G37" s="22"/>
      <c r="H37" s="22"/>
      <c r="I37" s="22"/>
      <c r="J37" s="22"/>
      <c r="K37" s="22"/>
      <c r="L37" s="22">
        <v>51828</v>
      </c>
      <c r="M37" s="22"/>
      <c r="N37" s="22">
        <v>51828</v>
      </c>
      <c r="O37" s="22"/>
      <c r="P37" s="22"/>
      <c r="Q37" s="22"/>
      <c r="R37" s="22"/>
      <c r="S37" s="22"/>
      <c r="T37" s="22"/>
      <c r="U37" s="22"/>
      <c r="V37" s="22"/>
      <c r="W37" s="22">
        <v>51828</v>
      </c>
      <c r="X37" s="22">
        <v>60000</v>
      </c>
      <c r="Y37" s="22">
        <v>-8172</v>
      </c>
      <c r="Z37" s="23">
        <v>-13.62</v>
      </c>
      <c r="AA37" s="20">
        <v>60000</v>
      </c>
    </row>
    <row r="38" spans="1:27" ht="13.5" x14ac:dyDescent="0.25">
      <c r="A38" s="19" t="s">
        <v>64</v>
      </c>
      <c r="B38" s="15" t="s">
        <v>32</v>
      </c>
      <c r="C38" s="20">
        <v>-21450</v>
      </c>
      <c r="D38" s="20"/>
      <c r="E38" s="21">
        <v>392000</v>
      </c>
      <c r="F38" s="22">
        <v>392000</v>
      </c>
      <c r="G38" s="22">
        <v>32667</v>
      </c>
      <c r="H38" s="22">
        <v>32667</v>
      </c>
      <c r="I38" s="22">
        <v>32667</v>
      </c>
      <c r="J38" s="22">
        <v>98001</v>
      </c>
      <c r="K38" s="22">
        <v>32667</v>
      </c>
      <c r="L38" s="22">
        <v>32667</v>
      </c>
      <c r="M38" s="22">
        <v>32667</v>
      </c>
      <c r="N38" s="22">
        <v>98001</v>
      </c>
      <c r="O38" s="22"/>
      <c r="P38" s="22"/>
      <c r="Q38" s="22"/>
      <c r="R38" s="22"/>
      <c r="S38" s="22"/>
      <c r="T38" s="22"/>
      <c r="U38" s="22"/>
      <c r="V38" s="22"/>
      <c r="W38" s="22">
        <v>196002</v>
      </c>
      <c r="X38" s="22">
        <v>196002</v>
      </c>
      <c r="Y38" s="22"/>
      <c r="Z38" s="23"/>
      <c r="AA38" s="20">
        <v>392000</v>
      </c>
    </row>
    <row r="39" spans="1:27" ht="13.5" x14ac:dyDescent="0.25">
      <c r="A39" s="19" t="s">
        <v>65</v>
      </c>
      <c r="B39" s="15" t="s">
        <v>32</v>
      </c>
      <c r="C39" s="20">
        <v>411883</v>
      </c>
      <c r="D39" s="20"/>
      <c r="E39" s="21">
        <v>321400</v>
      </c>
      <c r="F39" s="22">
        <v>321400</v>
      </c>
      <c r="G39" s="22">
        <v>26784</v>
      </c>
      <c r="H39" s="22">
        <v>26784</v>
      </c>
      <c r="I39" s="22">
        <v>26784</v>
      </c>
      <c r="J39" s="22">
        <v>80352</v>
      </c>
      <c r="K39" s="22">
        <v>26784</v>
      </c>
      <c r="L39" s="22">
        <v>26784</v>
      </c>
      <c r="M39" s="22">
        <v>26784</v>
      </c>
      <c r="N39" s="22">
        <v>80352</v>
      </c>
      <c r="O39" s="22"/>
      <c r="P39" s="22"/>
      <c r="Q39" s="22"/>
      <c r="R39" s="22"/>
      <c r="S39" s="22"/>
      <c r="T39" s="22"/>
      <c r="U39" s="22"/>
      <c r="V39" s="22"/>
      <c r="W39" s="22">
        <v>160704</v>
      </c>
      <c r="X39" s="22">
        <v>160704</v>
      </c>
      <c r="Y39" s="22"/>
      <c r="Z39" s="23"/>
      <c r="AA39" s="20">
        <v>321400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570816</v>
      </c>
      <c r="D41" s="20"/>
      <c r="E41" s="21">
        <v>619200</v>
      </c>
      <c r="F41" s="22">
        <v>619200</v>
      </c>
      <c r="G41" s="22">
        <v>143169</v>
      </c>
      <c r="H41" s="22">
        <v>17809</v>
      </c>
      <c r="I41" s="22">
        <v>21684</v>
      </c>
      <c r="J41" s="22">
        <v>182662</v>
      </c>
      <c r="K41" s="22">
        <v>28634</v>
      </c>
      <c r="L41" s="22">
        <v>102060</v>
      </c>
      <c r="M41" s="22">
        <v>119610</v>
      </c>
      <c r="N41" s="22">
        <v>250304</v>
      </c>
      <c r="O41" s="22"/>
      <c r="P41" s="22"/>
      <c r="Q41" s="22"/>
      <c r="R41" s="22"/>
      <c r="S41" s="22"/>
      <c r="T41" s="22"/>
      <c r="U41" s="22"/>
      <c r="V41" s="22"/>
      <c r="W41" s="22">
        <v>432966</v>
      </c>
      <c r="X41" s="22">
        <v>269205</v>
      </c>
      <c r="Y41" s="22">
        <v>163761</v>
      </c>
      <c r="Z41" s="23">
        <v>60.831336713656881</v>
      </c>
      <c r="AA41" s="20">
        <v>619200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61582</v>
      </c>
      <c r="D43" s="20"/>
      <c r="E43" s="21"/>
      <c r="F43" s="22"/>
      <c r="G43" s="22"/>
      <c r="H43" s="22"/>
      <c r="I43" s="22">
        <v>50349</v>
      </c>
      <c r="J43" s="22">
        <v>50349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50349</v>
      </c>
      <c r="X43" s="22"/>
      <c r="Y43" s="22">
        <v>50349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688753</v>
      </c>
      <c r="D44" s="20"/>
      <c r="E44" s="21">
        <v>756586</v>
      </c>
      <c r="F44" s="22">
        <v>756586</v>
      </c>
      <c r="G44" s="22">
        <v>1256</v>
      </c>
      <c r="H44" s="22">
        <v>36610</v>
      </c>
      <c r="I44" s="22">
        <v>204993</v>
      </c>
      <c r="J44" s="22">
        <v>242859</v>
      </c>
      <c r="K44" s="22">
        <v>31452</v>
      </c>
      <c r="L44" s="22">
        <v>51010</v>
      </c>
      <c r="M44" s="22">
        <v>32294</v>
      </c>
      <c r="N44" s="22">
        <v>114756</v>
      </c>
      <c r="O44" s="22"/>
      <c r="P44" s="22"/>
      <c r="Q44" s="22"/>
      <c r="R44" s="22"/>
      <c r="S44" s="22"/>
      <c r="T44" s="22"/>
      <c r="U44" s="22"/>
      <c r="V44" s="22"/>
      <c r="W44" s="22">
        <v>357615</v>
      </c>
      <c r="X44" s="22">
        <v>555188</v>
      </c>
      <c r="Y44" s="22">
        <v>-197573</v>
      </c>
      <c r="Z44" s="23">
        <v>-35.586684150233793</v>
      </c>
      <c r="AA44" s="20">
        <v>756586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20069755</v>
      </c>
      <c r="D47" s="29">
        <f t="shared" ref="D47:Y47" si="1">SUM(D34:D46)</f>
        <v>0</v>
      </c>
      <c r="E47" s="30">
        <f t="shared" si="1"/>
        <v>24206996</v>
      </c>
      <c r="F47" s="31">
        <f t="shared" si="1"/>
        <v>24206996</v>
      </c>
      <c r="G47" s="31">
        <f t="shared" si="1"/>
        <v>2521337</v>
      </c>
      <c r="H47" s="31">
        <f t="shared" si="1"/>
        <v>2803309</v>
      </c>
      <c r="I47" s="31">
        <f t="shared" si="1"/>
        <v>2350900</v>
      </c>
      <c r="J47" s="31">
        <f t="shared" si="1"/>
        <v>7675546</v>
      </c>
      <c r="K47" s="31">
        <f t="shared" si="1"/>
        <v>1590960</v>
      </c>
      <c r="L47" s="31">
        <f t="shared" si="1"/>
        <v>1769703</v>
      </c>
      <c r="M47" s="31">
        <f t="shared" si="1"/>
        <v>1711950</v>
      </c>
      <c r="N47" s="31">
        <f t="shared" si="1"/>
        <v>5072613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12748159</v>
      </c>
      <c r="X47" s="31">
        <f t="shared" si="1"/>
        <v>13395498</v>
      </c>
      <c r="Y47" s="31">
        <f t="shared" si="1"/>
        <v>-647339</v>
      </c>
      <c r="Z47" s="32">
        <f>+IF(X47&lt;&gt;0,+(Y47/X47)*100,0)</f>
        <v>-4.8325116393582386</v>
      </c>
      <c r="AA47" s="29">
        <f>SUM(AA34:AA46)</f>
        <v>24206996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1918699</v>
      </c>
      <c r="D48" s="39">
        <f t="shared" si="2"/>
        <v>0</v>
      </c>
      <c r="E48" s="40">
        <f t="shared" si="2"/>
        <v>1806400</v>
      </c>
      <c r="F48" s="41">
        <f t="shared" si="2"/>
        <v>1806400</v>
      </c>
      <c r="G48" s="41">
        <f t="shared" si="2"/>
        <v>463879</v>
      </c>
      <c r="H48" s="41">
        <f t="shared" si="2"/>
        <v>-992054</v>
      </c>
      <c r="I48" s="41">
        <f t="shared" si="2"/>
        <v>-1860743</v>
      </c>
      <c r="J48" s="41">
        <f t="shared" si="2"/>
        <v>-2388918</v>
      </c>
      <c r="K48" s="41">
        <f t="shared" si="2"/>
        <v>491016</v>
      </c>
      <c r="L48" s="41">
        <f t="shared" si="2"/>
        <v>-245832</v>
      </c>
      <c r="M48" s="41">
        <f t="shared" si="2"/>
        <v>108497</v>
      </c>
      <c r="N48" s="41">
        <f t="shared" si="2"/>
        <v>353681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-2035237</v>
      </c>
      <c r="X48" s="41">
        <f t="shared" si="2"/>
        <v>2226190</v>
      </c>
      <c r="Y48" s="41">
        <f t="shared" si="2"/>
        <v>-4261427</v>
      </c>
      <c r="Z48" s="42">
        <f>+IF(X48&lt;&gt;0,+(Y48/X48)*100,0)</f>
        <v>-191.42243025078722</v>
      </c>
      <c r="AA48" s="39">
        <f>+AA32-AA47</f>
        <v>1806400</v>
      </c>
    </row>
    <row r="49" spans="1:27" ht="25.5" x14ac:dyDescent="0.25">
      <c r="A49" s="43" t="s">
        <v>74</v>
      </c>
      <c r="B49" s="15" t="s">
        <v>32</v>
      </c>
      <c r="C49" s="20">
        <v>399338</v>
      </c>
      <c r="D49" s="20"/>
      <c r="E49" s="21">
        <v>400000</v>
      </c>
      <c r="F49" s="22">
        <v>400000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199998</v>
      </c>
      <c r="Y49" s="22">
        <v>-199998</v>
      </c>
      <c r="Z49" s="23">
        <v>-100</v>
      </c>
      <c r="AA49" s="20">
        <v>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2318037</v>
      </c>
      <c r="D51" s="48">
        <f t="shared" si="3"/>
        <v>0</v>
      </c>
      <c r="E51" s="49">
        <f t="shared" si="3"/>
        <v>2206400</v>
      </c>
      <c r="F51" s="50">
        <f t="shared" si="3"/>
        <v>2206400</v>
      </c>
      <c r="G51" s="50">
        <f t="shared" si="3"/>
        <v>463879</v>
      </c>
      <c r="H51" s="50">
        <f t="shared" si="3"/>
        <v>-992054</v>
      </c>
      <c r="I51" s="50">
        <f t="shared" si="3"/>
        <v>-1860743</v>
      </c>
      <c r="J51" s="50">
        <f t="shared" si="3"/>
        <v>-2388918</v>
      </c>
      <c r="K51" s="50">
        <f t="shared" si="3"/>
        <v>491016</v>
      </c>
      <c r="L51" s="50">
        <f t="shared" si="3"/>
        <v>-245832</v>
      </c>
      <c r="M51" s="50">
        <f t="shared" si="3"/>
        <v>108497</v>
      </c>
      <c r="N51" s="50">
        <f t="shared" si="3"/>
        <v>353681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-2035237</v>
      </c>
      <c r="X51" s="50">
        <f t="shared" si="3"/>
        <v>2426188</v>
      </c>
      <c r="Y51" s="50">
        <f t="shared" si="3"/>
        <v>-4461425</v>
      </c>
      <c r="Z51" s="51">
        <f>+IF(X51&lt;&gt;0,+(Y51/X51)*100,0)</f>
        <v>-183.8862033774794</v>
      </c>
      <c r="AA51" s="48">
        <f>SUM(AA48:AA50)</f>
        <v>2206400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2318037</v>
      </c>
      <c r="D53" s="54">
        <f>+D51-D52</f>
        <v>0</v>
      </c>
      <c r="E53" s="55">
        <f t="shared" si="4"/>
        <v>2206400</v>
      </c>
      <c r="F53" s="56">
        <f t="shared" si="4"/>
        <v>2206400</v>
      </c>
      <c r="G53" s="56">
        <f t="shared" si="4"/>
        <v>463879</v>
      </c>
      <c r="H53" s="56">
        <f t="shared" si="4"/>
        <v>-992054</v>
      </c>
      <c r="I53" s="56">
        <f t="shared" si="4"/>
        <v>-1860743</v>
      </c>
      <c r="J53" s="56">
        <f t="shared" si="4"/>
        <v>-2388918</v>
      </c>
      <c r="K53" s="56">
        <f t="shared" si="4"/>
        <v>491016</v>
      </c>
      <c r="L53" s="56">
        <f t="shared" si="4"/>
        <v>-245832</v>
      </c>
      <c r="M53" s="56">
        <f t="shared" si="4"/>
        <v>108497</v>
      </c>
      <c r="N53" s="56">
        <f t="shared" si="4"/>
        <v>353681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-2035237</v>
      </c>
      <c r="X53" s="56">
        <f t="shared" si="4"/>
        <v>2426188</v>
      </c>
      <c r="Y53" s="56">
        <f t="shared" si="4"/>
        <v>-4461425</v>
      </c>
      <c r="Z53" s="57">
        <f>+IF(X53&lt;&gt;0,+(Y53/X53)*100,0)</f>
        <v>-183.8862033774794</v>
      </c>
      <c r="AA53" s="54">
        <f>+AA51-AA52</f>
        <v>2206400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2318037</v>
      </c>
      <c r="D56" s="48">
        <f>SUM(D53:D55)</f>
        <v>0</v>
      </c>
      <c r="E56" s="49">
        <f t="shared" si="5"/>
        <v>2206400</v>
      </c>
      <c r="F56" s="50">
        <f t="shared" si="5"/>
        <v>2206400</v>
      </c>
      <c r="G56" s="50">
        <f t="shared" si="5"/>
        <v>463879</v>
      </c>
      <c r="H56" s="50">
        <f t="shared" si="5"/>
        <v>-992054</v>
      </c>
      <c r="I56" s="50">
        <f t="shared" si="5"/>
        <v>-1860743</v>
      </c>
      <c r="J56" s="50">
        <f t="shared" si="5"/>
        <v>-2388918</v>
      </c>
      <c r="K56" s="50">
        <f t="shared" si="5"/>
        <v>491016</v>
      </c>
      <c r="L56" s="50">
        <f t="shared" si="5"/>
        <v>-245832</v>
      </c>
      <c r="M56" s="50">
        <f t="shared" si="5"/>
        <v>108497</v>
      </c>
      <c r="N56" s="50">
        <f t="shared" si="5"/>
        <v>353681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-2035237</v>
      </c>
      <c r="X56" s="50">
        <f t="shared" si="5"/>
        <v>2426188</v>
      </c>
      <c r="Y56" s="50">
        <f t="shared" si="5"/>
        <v>-4461425</v>
      </c>
      <c r="Z56" s="51">
        <f>+IF(X56&lt;&gt;0,+(Y56/X56)*100,0)</f>
        <v>-183.8862033774794</v>
      </c>
      <c r="AA56" s="48">
        <f>SUM(AA53:AA55)</f>
        <v>2206400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2318037</v>
      </c>
      <c r="D59" s="65">
        <f>SUM(D56:D58)</f>
        <v>0</v>
      </c>
      <c r="E59" s="66">
        <f t="shared" si="6"/>
        <v>2206400</v>
      </c>
      <c r="F59" s="67">
        <f t="shared" si="6"/>
        <v>2206400</v>
      </c>
      <c r="G59" s="67">
        <f t="shared" si="6"/>
        <v>463879</v>
      </c>
      <c r="H59" s="67">
        <f t="shared" si="6"/>
        <v>-992054</v>
      </c>
      <c r="I59" s="67">
        <f t="shared" si="6"/>
        <v>-1860743</v>
      </c>
      <c r="J59" s="67">
        <f t="shared" si="6"/>
        <v>-2388918</v>
      </c>
      <c r="K59" s="67">
        <f t="shared" si="6"/>
        <v>491016</v>
      </c>
      <c r="L59" s="67">
        <f t="shared" si="6"/>
        <v>-245832</v>
      </c>
      <c r="M59" s="67">
        <f t="shared" si="6"/>
        <v>108497</v>
      </c>
      <c r="N59" s="67">
        <f t="shared" si="6"/>
        <v>353681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-2035237</v>
      </c>
      <c r="X59" s="67">
        <f t="shared" si="6"/>
        <v>2426188</v>
      </c>
      <c r="Y59" s="67">
        <f t="shared" si="6"/>
        <v>-4461425</v>
      </c>
      <c r="Z59" s="68">
        <f>+IF(X59&lt;&gt;0,+(Y59/X59)*100,0)</f>
        <v>-183.8862033774794</v>
      </c>
      <c r="AA59" s="65">
        <f>SUM(AA56:AA58)</f>
        <v>2206400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66274788</v>
      </c>
      <c r="D6" s="20"/>
      <c r="E6" s="21">
        <v>120472623</v>
      </c>
      <c r="F6" s="22">
        <v>120472623</v>
      </c>
      <c r="G6" s="22">
        <v>10660978</v>
      </c>
      <c r="H6" s="22">
        <v>9966527</v>
      </c>
      <c r="I6" s="22">
        <v>8681365</v>
      </c>
      <c r="J6" s="22">
        <v>29308870</v>
      </c>
      <c r="K6" s="22">
        <v>9853163</v>
      </c>
      <c r="L6" s="22">
        <v>8257135</v>
      </c>
      <c r="M6" s="22">
        <v>9293772</v>
      </c>
      <c r="N6" s="22">
        <v>27404070</v>
      </c>
      <c r="O6" s="22"/>
      <c r="P6" s="22"/>
      <c r="Q6" s="22"/>
      <c r="R6" s="22"/>
      <c r="S6" s="22"/>
      <c r="T6" s="22"/>
      <c r="U6" s="22"/>
      <c r="V6" s="22"/>
      <c r="W6" s="22">
        <v>56712940</v>
      </c>
      <c r="X6" s="22">
        <v>60236310</v>
      </c>
      <c r="Y6" s="22">
        <v>-3523370</v>
      </c>
      <c r="Z6" s="23">
        <v>-5.849246077656483</v>
      </c>
      <c r="AA6" s="20">
        <v>120472623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682650</v>
      </c>
      <c r="D13" s="20"/>
      <c r="E13" s="21">
        <v>654763</v>
      </c>
      <c r="F13" s="22">
        <v>654763</v>
      </c>
      <c r="G13" s="22">
        <v>65060</v>
      </c>
      <c r="H13" s="22">
        <v>72902</v>
      </c>
      <c r="I13" s="22">
        <v>68871</v>
      </c>
      <c r="J13" s="22">
        <v>206833</v>
      </c>
      <c r="K13" s="22">
        <v>18230</v>
      </c>
      <c r="L13" s="22">
        <v>57431</v>
      </c>
      <c r="M13" s="22">
        <v>63323</v>
      </c>
      <c r="N13" s="22">
        <v>138984</v>
      </c>
      <c r="O13" s="22"/>
      <c r="P13" s="22"/>
      <c r="Q13" s="22"/>
      <c r="R13" s="22"/>
      <c r="S13" s="22"/>
      <c r="T13" s="22"/>
      <c r="U13" s="22"/>
      <c r="V13" s="22"/>
      <c r="W13" s="22">
        <v>345817</v>
      </c>
      <c r="X13" s="22">
        <v>327384</v>
      </c>
      <c r="Y13" s="22">
        <v>18433</v>
      </c>
      <c r="Z13" s="23">
        <v>5.6303912225398918</v>
      </c>
      <c r="AA13" s="20">
        <v>654763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20950</v>
      </c>
      <c r="F17" s="22">
        <v>20950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10476</v>
      </c>
      <c r="Y17" s="22">
        <v>-10476</v>
      </c>
      <c r="Z17" s="23">
        <v>-100</v>
      </c>
      <c r="AA17" s="20">
        <v>20950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433213</v>
      </c>
      <c r="D23" s="20"/>
      <c r="E23" s="21">
        <v>457905</v>
      </c>
      <c r="F23" s="22">
        <v>457905</v>
      </c>
      <c r="G23" s="22">
        <v>2484</v>
      </c>
      <c r="H23" s="22"/>
      <c r="I23" s="22"/>
      <c r="J23" s="22">
        <v>2484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2484</v>
      </c>
      <c r="X23" s="22">
        <v>228954</v>
      </c>
      <c r="Y23" s="22">
        <v>-226470</v>
      </c>
      <c r="Z23" s="23">
        <v>-98.91506590843575</v>
      </c>
      <c r="AA23" s="20">
        <v>457905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29955164</v>
      </c>
      <c r="D25" s="20"/>
      <c r="E25" s="21">
        <v>10991131</v>
      </c>
      <c r="F25" s="22">
        <v>10991131</v>
      </c>
      <c r="G25" s="22">
        <v>6565464</v>
      </c>
      <c r="H25" s="22"/>
      <c r="I25" s="22"/>
      <c r="J25" s="22">
        <v>6565464</v>
      </c>
      <c r="K25" s="22"/>
      <c r="L25" s="22"/>
      <c r="M25" s="22">
        <v>5256809</v>
      </c>
      <c r="N25" s="22">
        <v>5256809</v>
      </c>
      <c r="O25" s="22"/>
      <c r="P25" s="22"/>
      <c r="Q25" s="22"/>
      <c r="R25" s="22"/>
      <c r="S25" s="22"/>
      <c r="T25" s="22"/>
      <c r="U25" s="22"/>
      <c r="V25" s="22"/>
      <c r="W25" s="22">
        <v>11822273</v>
      </c>
      <c r="X25" s="22">
        <v>5495568</v>
      </c>
      <c r="Y25" s="22">
        <v>6326705</v>
      </c>
      <c r="Z25" s="23">
        <v>115.12376882607948</v>
      </c>
      <c r="AA25" s="20">
        <v>10991131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29239500</v>
      </c>
      <c r="D28" s="20"/>
      <c r="E28" s="21">
        <v>22944257</v>
      </c>
      <c r="F28" s="22">
        <v>22944257</v>
      </c>
      <c r="G28" s="22">
        <v>1887624</v>
      </c>
      <c r="H28" s="22">
        <v>1887624</v>
      </c>
      <c r="I28" s="22">
        <v>2055482</v>
      </c>
      <c r="J28" s="22">
        <v>5830730</v>
      </c>
      <c r="K28" s="22">
        <v>2022370</v>
      </c>
      <c r="L28" s="22">
        <v>2011992</v>
      </c>
      <c r="M28" s="22">
        <v>2007265</v>
      </c>
      <c r="N28" s="22">
        <v>6041627</v>
      </c>
      <c r="O28" s="22"/>
      <c r="P28" s="22"/>
      <c r="Q28" s="22"/>
      <c r="R28" s="22"/>
      <c r="S28" s="22"/>
      <c r="T28" s="22"/>
      <c r="U28" s="22"/>
      <c r="V28" s="22"/>
      <c r="W28" s="22">
        <v>11872357</v>
      </c>
      <c r="X28" s="22">
        <v>11472126</v>
      </c>
      <c r="Y28" s="22">
        <v>400231</v>
      </c>
      <c r="Z28" s="23">
        <v>3.4887256294081848</v>
      </c>
      <c r="AA28" s="20">
        <v>22944257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126585315</v>
      </c>
      <c r="D32" s="29">
        <f t="shared" ref="D32:Y32" si="0">SUM(D6:D31)</f>
        <v>0</v>
      </c>
      <c r="E32" s="30">
        <f t="shared" si="0"/>
        <v>155541629</v>
      </c>
      <c r="F32" s="31">
        <f t="shared" si="0"/>
        <v>155541629</v>
      </c>
      <c r="G32" s="31">
        <f t="shared" si="0"/>
        <v>19181610</v>
      </c>
      <c r="H32" s="31">
        <f t="shared" si="0"/>
        <v>11927053</v>
      </c>
      <c r="I32" s="31">
        <f t="shared" si="0"/>
        <v>10805718</v>
      </c>
      <c r="J32" s="31">
        <f t="shared" si="0"/>
        <v>41914381</v>
      </c>
      <c r="K32" s="31">
        <f t="shared" si="0"/>
        <v>11893763</v>
      </c>
      <c r="L32" s="31">
        <f t="shared" si="0"/>
        <v>10326558</v>
      </c>
      <c r="M32" s="31">
        <f t="shared" si="0"/>
        <v>16621169</v>
      </c>
      <c r="N32" s="31">
        <f t="shared" si="0"/>
        <v>38841490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80755871</v>
      </c>
      <c r="X32" s="31">
        <f t="shared" si="0"/>
        <v>77770818</v>
      </c>
      <c r="Y32" s="31">
        <f t="shared" si="0"/>
        <v>2985053</v>
      </c>
      <c r="Z32" s="32">
        <f>+IF(X32&lt;&gt;0,+(Y32/X32)*100,0)</f>
        <v>3.8382687449680675</v>
      </c>
      <c r="AA32" s="29">
        <f>SUM(AA6:AA31)</f>
        <v>155541629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8726492</v>
      </c>
      <c r="D34" s="20"/>
      <c r="E34" s="21">
        <v>11056962</v>
      </c>
      <c r="F34" s="22">
        <v>11056962</v>
      </c>
      <c r="G34" s="22">
        <v>733356</v>
      </c>
      <c r="H34" s="22">
        <v>746152</v>
      </c>
      <c r="I34" s="22">
        <v>820528</v>
      </c>
      <c r="J34" s="22">
        <v>2300036</v>
      </c>
      <c r="K34" s="22">
        <v>765365</v>
      </c>
      <c r="L34" s="22">
        <v>773613</v>
      </c>
      <c r="M34" s="22">
        <v>1248190</v>
      </c>
      <c r="N34" s="22">
        <v>2787168</v>
      </c>
      <c r="O34" s="22"/>
      <c r="P34" s="22"/>
      <c r="Q34" s="22"/>
      <c r="R34" s="22"/>
      <c r="S34" s="22"/>
      <c r="T34" s="22"/>
      <c r="U34" s="22"/>
      <c r="V34" s="22"/>
      <c r="W34" s="22">
        <v>5087204</v>
      </c>
      <c r="X34" s="22">
        <v>5528514</v>
      </c>
      <c r="Y34" s="22">
        <v>-441310</v>
      </c>
      <c r="Z34" s="23">
        <v>-7.9824343394988242</v>
      </c>
      <c r="AA34" s="20">
        <v>11056962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90528508</v>
      </c>
      <c r="D36" s="20"/>
      <c r="E36" s="21">
        <v>105318150</v>
      </c>
      <c r="F36" s="22">
        <v>105318150</v>
      </c>
      <c r="G36" s="22">
        <v>333061</v>
      </c>
      <c r="H36" s="22">
        <v>874697</v>
      </c>
      <c r="I36" s="22">
        <v>12845280</v>
      </c>
      <c r="J36" s="22">
        <v>14053038</v>
      </c>
      <c r="K36" s="22">
        <v>7735217</v>
      </c>
      <c r="L36" s="22">
        <v>7540646</v>
      </c>
      <c r="M36" s="22">
        <v>7155902</v>
      </c>
      <c r="N36" s="22">
        <v>22431765</v>
      </c>
      <c r="O36" s="22"/>
      <c r="P36" s="22"/>
      <c r="Q36" s="22"/>
      <c r="R36" s="22"/>
      <c r="S36" s="22"/>
      <c r="T36" s="22"/>
      <c r="U36" s="22"/>
      <c r="V36" s="22"/>
      <c r="W36" s="22">
        <v>36484803</v>
      </c>
      <c r="X36" s="22">
        <v>52659078</v>
      </c>
      <c r="Y36" s="22">
        <v>-16174275</v>
      </c>
      <c r="Z36" s="23">
        <v>-30.715074426483501</v>
      </c>
      <c r="AA36" s="20">
        <v>105318150</v>
      </c>
    </row>
    <row r="37" spans="1:27" ht="13.5" x14ac:dyDescent="0.25">
      <c r="A37" s="19" t="s">
        <v>63</v>
      </c>
      <c r="B37" s="15" t="s">
        <v>32</v>
      </c>
      <c r="C37" s="20">
        <v>875900</v>
      </c>
      <c r="D37" s="20"/>
      <c r="E37" s="21">
        <v>1949000</v>
      </c>
      <c r="F37" s="22">
        <v>1949000</v>
      </c>
      <c r="G37" s="22">
        <v>43155</v>
      </c>
      <c r="H37" s="22">
        <v>38446</v>
      </c>
      <c r="I37" s="22">
        <v>191973</v>
      </c>
      <c r="J37" s="22">
        <v>273574</v>
      </c>
      <c r="K37" s="22">
        <v>127979</v>
      </c>
      <c r="L37" s="22">
        <v>69787</v>
      </c>
      <c r="M37" s="22">
        <v>70884</v>
      </c>
      <c r="N37" s="22">
        <v>268650</v>
      </c>
      <c r="O37" s="22"/>
      <c r="P37" s="22"/>
      <c r="Q37" s="22"/>
      <c r="R37" s="22"/>
      <c r="S37" s="22"/>
      <c r="T37" s="22"/>
      <c r="U37" s="22"/>
      <c r="V37" s="22"/>
      <c r="W37" s="22">
        <v>542224</v>
      </c>
      <c r="X37" s="22">
        <v>974502</v>
      </c>
      <c r="Y37" s="22">
        <v>-432278</v>
      </c>
      <c r="Z37" s="23">
        <v>-44.358862270164657</v>
      </c>
      <c r="AA37" s="20">
        <v>1949000</v>
      </c>
    </row>
    <row r="38" spans="1:27" ht="13.5" x14ac:dyDescent="0.25">
      <c r="A38" s="19" t="s">
        <v>64</v>
      </c>
      <c r="B38" s="15" t="s">
        <v>32</v>
      </c>
      <c r="C38" s="20">
        <v>321102</v>
      </c>
      <c r="D38" s="20"/>
      <c r="E38" s="21">
        <v>7963950</v>
      </c>
      <c r="F38" s="22">
        <v>7963950</v>
      </c>
      <c r="G38" s="22"/>
      <c r="H38" s="22"/>
      <c r="I38" s="22"/>
      <c r="J38" s="22"/>
      <c r="K38" s="22"/>
      <c r="L38" s="22"/>
      <c r="M38" s="22">
        <v>-2102351</v>
      </c>
      <c r="N38" s="22">
        <v>-2102351</v>
      </c>
      <c r="O38" s="22"/>
      <c r="P38" s="22"/>
      <c r="Q38" s="22"/>
      <c r="R38" s="22"/>
      <c r="S38" s="22"/>
      <c r="T38" s="22"/>
      <c r="U38" s="22"/>
      <c r="V38" s="22"/>
      <c r="W38" s="22">
        <v>-2102351</v>
      </c>
      <c r="X38" s="22">
        <v>3981978</v>
      </c>
      <c r="Y38" s="22">
        <v>-6084329</v>
      </c>
      <c r="Z38" s="23">
        <v>-152.79665030796252</v>
      </c>
      <c r="AA38" s="20">
        <v>7963950</v>
      </c>
    </row>
    <row r="39" spans="1:27" ht="13.5" x14ac:dyDescent="0.25">
      <c r="A39" s="19" t="s">
        <v>65</v>
      </c>
      <c r="B39" s="15" t="s">
        <v>32</v>
      </c>
      <c r="C39" s="20">
        <v>3016470</v>
      </c>
      <c r="D39" s="20"/>
      <c r="E39" s="21">
        <v>4320113</v>
      </c>
      <c r="F39" s="22">
        <v>4320113</v>
      </c>
      <c r="G39" s="22"/>
      <c r="H39" s="22"/>
      <c r="I39" s="22">
        <v>1080027</v>
      </c>
      <c r="J39" s="22">
        <v>1080027</v>
      </c>
      <c r="K39" s="22"/>
      <c r="L39" s="22"/>
      <c r="M39" s="22">
        <v>1080027</v>
      </c>
      <c r="N39" s="22">
        <v>1080027</v>
      </c>
      <c r="O39" s="22"/>
      <c r="P39" s="22"/>
      <c r="Q39" s="22"/>
      <c r="R39" s="22"/>
      <c r="S39" s="22"/>
      <c r="T39" s="22"/>
      <c r="U39" s="22"/>
      <c r="V39" s="22"/>
      <c r="W39" s="22">
        <v>2160054</v>
      </c>
      <c r="X39" s="22">
        <v>2160054</v>
      </c>
      <c r="Y39" s="22"/>
      <c r="Z39" s="23"/>
      <c r="AA39" s="20">
        <v>4320113</v>
      </c>
    </row>
    <row r="40" spans="1:27" ht="13.5" x14ac:dyDescent="0.25">
      <c r="A40" s="19" t="s">
        <v>40</v>
      </c>
      <c r="B40" s="15" t="s">
        <v>32</v>
      </c>
      <c r="C40" s="20">
        <v>272465</v>
      </c>
      <c r="D40" s="20"/>
      <c r="E40" s="21">
        <v>237763</v>
      </c>
      <c r="F40" s="22">
        <v>237763</v>
      </c>
      <c r="G40" s="22">
        <v>66</v>
      </c>
      <c r="H40" s="22">
        <v>75</v>
      </c>
      <c r="I40" s="22">
        <v>40</v>
      </c>
      <c r="J40" s="22">
        <v>181</v>
      </c>
      <c r="K40" s="22">
        <v>30</v>
      </c>
      <c r="L40" s="22">
        <v>68</v>
      </c>
      <c r="M40" s="22">
        <v>121681</v>
      </c>
      <c r="N40" s="22">
        <v>121779</v>
      </c>
      <c r="O40" s="22"/>
      <c r="P40" s="22"/>
      <c r="Q40" s="22"/>
      <c r="R40" s="22"/>
      <c r="S40" s="22"/>
      <c r="T40" s="22"/>
      <c r="U40" s="22"/>
      <c r="V40" s="22"/>
      <c r="W40" s="22">
        <v>121960</v>
      </c>
      <c r="X40" s="22">
        <v>118884</v>
      </c>
      <c r="Y40" s="22">
        <v>3076</v>
      </c>
      <c r="Z40" s="23">
        <v>2.5873961172235118</v>
      </c>
      <c r="AA40" s="20">
        <v>237763</v>
      </c>
    </row>
    <row r="41" spans="1:27" ht="13.5" x14ac:dyDescent="0.25">
      <c r="A41" s="19" t="s">
        <v>66</v>
      </c>
      <c r="B41" s="15" t="s">
        <v>32</v>
      </c>
      <c r="C41" s="20">
        <v>1536597</v>
      </c>
      <c r="D41" s="20"/>
      <c r="E41" s="21">
        <v>1999431</v>
      </c>
      <c r="F41" s="22">
        <v>1999431</v>
      </c>
      <c r="G41" s="22">
        <v>3336</v>
      </c>
      <c r="H41" s="22">
        <v>80560</v>
      </c>
      <c r="I41" s="22">
        <v>71216</v>
      </c>
      <c r="J41" s="22">
        <v>155112</v>
      </c>
      <c r="K41" s="22">
        <v>138357</v>
      </c>
      <c r="L41" s="22">
        <v>300</v>
      </c>
      <c r="M41" s="22">
        <v>66894</v>
      </c>
      <c r="N41" s="22">
        <v>205551</v>
      </c>
      <c r="O41" s="22"/>
      <c r="P41" s="22"/>
      <c r="Q41" s="22"/>
      <c r="R41" s="22"/>
      <c r="S41" s="22"/>
      <c r="T41" s="22"/>
      <c r="U41" s="22"/>
      <c r="V41" s="22"/>
      <c r="W41" s="22">
        <v>360663</v>
      </c>
      <c r="X41" s="22">
        <v>999720</v>
      </c>
      <c r="Y41" s="22">
        <v>-639057</v>
      </c>
      <c r="Z41" s="23">
        <v>-63.923598607610131</v>
      </c>
      <c r="AA41" s="20">
        <v>1999431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775141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3788933</v>
      </c>
      <c r="D44" s="20"/>
      <c r="E44" s="21">
        <v>2382995</v>
      </c>
      <c r="F44" s="22">
        <v>2382995</v>
      </c>
      <c r="G44" s="22">
        <v>174033</v>
      </c>
      <c r="H44" s="22">
        <v>172881</v>
      </c>
      <c r="I44" s="22">
        <v>476766</v>
      </c>
      <c r="J44" s="22">
        <v>823680</v>
      </c>
      <c r="K44" s="22">
        <v>278171</v>
      </c>
      <c r="L44" s="22">
        <v>345501</v>
      </c>
      <c r="M44" s="22">
        <v>169343</v>
      </c>
      <c r="N44" s="22">
        <v>793015</v>
      </c>
      <c r="O44" s="22"/>
      <c r="P44" s="22"/>
      <c r="Q44" s="22"/>
      <c r="R44" s="22"/>
      <c r="S44" s="22"/>
      <c r="T44" s="22"/>
      <c r="U44" s="22"/>
      <c r="V44" s="22"/>
      <c r="W44" s="22">
        <v>1616695</v>
      </c>
      <c r="X44" s="22">
        <v>1191510</v>
      </c>
      <c r="Y44" s="22">
        <v>425185</v>
      </c>
      <c r="Z44" s="23">
        <v>35.684551535446616</v>
      </c>
      <c r="AA44" s="20">
        <v>2382995</v>
      </c>
    </row>
    <row r="45" spans="1:27" ht="13.5" x14ac:dyDescent="0.25">
      <c r="A45" s="19" t="s">
        <v>70</v>
      </c>
      <c r="B45" s="15" t="s">
        <v>32</v>
      </c>
      <c r="C45" s="20">
        <v>67762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109909370</v>
      </c>
      <c r="D47" s="29">
        <f t="shared" ref="D47:Y47" si="1">SUM(D34:D46)</f>
        <v>0</v>
      </c>
      <c r="E47" s="30">
        <f t="shared" si="1"/>
        <v>135228364</v>
      </c>
      <c r="F47" s="31">
        <f t="shared" si="1"/>
        <v>135228364</v>
      </c>
      <c r="G47" s="31">
        <f t="shared" si="1"/>
        <v>1287007</v>
      </c>
      <c r="H47" s="31">
        <f t="shared" si="1"/>
        <v>1912811</v>
      </c>
      <c r="I47" s="31">
        <f t="shared" si="1"/>
        <v>15485830</v>
      </c>
      <c r="J47" s="31">
        <f t="shared" si="1"/>
        <v>18685648</v>
      </c>
      <c r="K47" s="31">
        <f t="shared" si="1"/>
        <v>9045119</v>
      </c>
      <c r="L47" s="31">
        <f t="shared" si="1"/>
        <v>8729915</v>
      </c>
      <c r="M47" s="31">
        <f t="shared" si="1"/>
        <v>7810570</v>
      </c>
      <c r="N47" s="31">
        <f t="shared" si="1"/>
        <v>25585604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44271252</v>
      </c>
      <c r="X47" s="31">
        <f t="shared" si="1"/>
        <v>67614240</v>
      </c>
      <c r="Y47" s="31">
        <f t="shared" si="1"/>
        <v>-23342988</v>
      </c>
      <c r="Z47" s="32">
        <f>+IF(X47&lt;&gt;0,+(Y47/X47)*100,0)</f>
        <v>-34.523774873458606</v>
      </c>
      <c r="AA47" s="29">
        <f>SUM(AA34:AA46)</f>
        <v>135228364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16675945</v>
      </c>
      <c r="D48" s="39">
        <f t="shared" si="2"/>
        <v>0</v>
      </c>
      <c r="E48" s="40">
        <f t="shared" si="2"/>
        <v>20313265</v>
      </c>
      <c r="F48" s="41">
        <f t="shared" si="2"/>
        <v>20313265</v>
      </c>
      <c r="G48" s="41">
        <f t="shared" si="2"/>
        <v>17894603</v>
      </c>
      <c r="H48" s="41">
        <f t="shared" si="2"/>
        <v>10014242</v>
      </c>
      <c r="I48" s="41">
        <f t="shared" si="2"/>
        <v>-4680112</v>
      </c>
      <c r="J48" s="41">
        <f t="shared" si="2"/>
        <v>23228733</v>
      </c>
      <c r="K48" s="41">
        <f t="shared" si="2"/>
        <v>2848644</v>
      </c>
      <c r="L48" s="41">
        <f t="shared" si="2"/>
        <v>1596643</v>
      </c>
      <c r="M48" s="41">
        <f t="shared" si="2"/>
        <v>8810599</v>
      </c>
      <c r="N48" s="41">
        <f t="shared" si="2"/>
        <v>13255886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36484619</v>
      </c>
      <c r="X48" s="41">
        <f t="shared" si="2"/>
        <v>10156578</v>
      </c>
      <c r="Y48" s="41">
        <f t="shared" si="2"/>
        <v>26328041</v>
      </c>
      <c r="Z48" s="42">
        <f>+IF(X48&lt;&gt;0,+(Y48/X48)*100,0)</f>
        <v>259.22157049352649</v>
      </c>
      <c r="AA48" s="39">
        <f>+AA32-AA47</f>
        <v>20313265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7310000</v>
      </c>
      <c r="F49" s="22">
        <v>7310000</v>
      </c>
      <c r="G49" s="22"/>
      <c r="H49" s="22"/>
      <c r="I49" s="22"/>
      <c r="J49" s="22"/>
      <c r="K49" s="22">
        <v>94467</v>
      </c>
      <c r="L49" s="22"/>
      <c r="M49" s="22">
        <v>2502363</v>
      </c>
      <c r="N49" s="22">
        <v>2596830</v>
      </c>
      <c r="O49" s="22"/>
      <c r="P49" s="22"/>
      <c r="Q49" s="22"/>
      <c r="R49" s="22"/>
      <c r="S49" s="22"/>
      <c r="T49" s="22"/>
      <c r="U49" s="22"/>
      <c r="V49" s="22"/>
      <c r="W49" s="22">
        <v>2596830</v>
      </c>
      <c r="X49" s="22">
        <v>3655002</v>
      </c>
      <c r="Y49" s="22">
        <v>-1058172</v>
      </c>
      <c r="Z49" s="23">
        <v>-28.951338467119854</v>
      </c>
      <c r="AA49" s="20">
        <v>7310000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16675945</v>
      </c>
      <c r="D51" s="48">
        <f t="shared" si="3"/>
        <v>0</v>
      </c>
      <c r="E51" s="49">
        <f t="shared" si="3"/>
        <v>27623265</v>
      </c>
      <c r="F51" s="50">
        <f t="shared" si="3"/>
        <v>27623265</v>
      </c>
      <c r="G51" s="50">
        <f t="shared" si="3"/>
        <v>17894603</v>
      </c>
      <c r="H51" s="50">
        <f t="shared" si="3"/>
        <v>10014242</v>
      </c>
      <c r="I51" s="50">
        <f t="shared" si="3"/>
        <v>-4680112</v>
      </c>
      <c r="J51" s="50">
        <f t="shared" si="3"/>
        <v>23228733</v>
      </c>
      <c r="K51" s="50">
        <f t="shared" si="3"/>
        <v>2943111</v>
      </c>
      <c r="L51" s="50">
        <f t="shared" si="3"/>
        <v>1596643</v>
      </c>
      <c r="M51" s="50">
        <f t="shared" si="3"/>
        <v>11312962</v>
      </c>
      <c r="N51" s="50">
        <f t="shared" si="3"/>
        <v>15852716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39081449</v>
      </c>
      <c r="X51" s="50">
        <f t="shared" si="3"/>
        <v>13811580</v>
      </c>
      <c r="Y51" s="50">
        <f t="shared" si="3"/>
        <v>25269869</v>
      </c>
      <c r="Z51" s="51">
        <f>+IF(X51&lt;&gt;0,+(Y51/X51)*100,0)</f>
        <v>182.96146422060329</v>
      </c>
      <c r="AA51" s="48">
        <f>SUM(AA48:AA50)</f>
        <v>27623265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16675945</v>
      </c>
      <c r="D53" s="54">
        <f>+D51-D52</f>
        <v>0</v>
      </c>
      <c r="E53" s="55">
        <f t="shared" si="4"/>
        <v>27623265</v>
      </c>
      <c r="F53" s="56">
        <f t="shared" si="4"/>
        <v>27623265</v>
      </c>
      <c r="G53" s="56">
        <f t="shared" si="4"/>
        <v>17894603</v>
      </c>
      <c r="H53" s="56">
        <f t="shared" si="4"/>
        <v>10014242</v>
      </c>
      <c r="I53" s="56">
        <f t="shared" si="4"/>
        <v>-4680112</v>
      </c>
      <c r="J53" s="56">
        <f t="shared" si="4"/>
        <v>23228733</v>
      </c>
      <c r="K53" s="56">
        <f t="shared" si="4"/>
        <v>2943111</v>
      </c>
      <c r="L53" s="56">
        <f t="shared" si="4"/>
        <v>1596643</v>
      </c>
      <c r="M53" s="56">
        <f t="shared" si="4"/>
        <v>11312962</v>
      </c>
      <c r="N53" s="56">
        <f t="shared" si="4"/>
        <v>15852716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39081449</v>
      </c>
      <c r="X53" s="56">
        <f t="shared" si="4"/>
        <v>13811580</v>
      </c>
      <c r="Y53" s="56">
        <f t="shared" si="4"/>
        <v>25269869</v>
      </c>
      <c r="Z53" s="57">
        <f>+IF(X53&lt;&gt;0,+(Y53/X53)*100,0)</f>
        <v>182.96146422060329</v>
      </c>
      <c r="AA53" s="54">
        <f>+AA51-AA52</f>
        <v>27623265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16675945</v>
      </c>
      <c r="D56" s="48">
        <f>SUM(D53:D55)</f>
        <v>0</v>
      </c>
      <c r="E56" s="49">
        <f t="shared" si="5"/>
        <v>27623265</v>
      </c>
      <c r="F56" s="50">
        <f t="shared" si="5"/>
        <v>27623265</v>
      </c>
      <c r="G56" s="50">
        <f t="shared" si="5"/>
        <v>17894603</v>
      </c>
      <c r="H56" s="50">
        <f t="shared" si="5"/>
        <v>10014242</v>
      </c>
      <c r="I56" s="50">
        <f t="shared" si="5"/>
        <v>-4680112</v>
      </c>
      <c r="J56" s="50">
        <f t="shared" si="5"/>
        <v>23228733</v>
      </c>
      <c r="K56" s="50">
        <f t="shared" si="5"/>
        <v>2943111</v>
      </c>
      <c r="L56" s="50">
        <f t="shared" si="5"/>
        <v>1596643</v>
      </c>
      <c r="M56" s="50">
        <f t="shared" si="5"/>
        <v>11312962</v>
      </c>
      <c r="N56" s="50">
        <f t="shared" si="5"/>
        <v>15852716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39081449</v>
      </c>
      <c r="X56" s="50">
        <f t="shared" si="5"/>
        <v>13811580</v>
      </c>
      <c r="Y56" s="50">
        <f t="shared" si="5"/>
        <v>25269869</v>
      </c>
      <c r="Z56" s="51">
        <f>+IF(X56&lt;&gt;0,+(Y56/X56)*100,0)</f>
        <v>182.96146422060329</v>
      </c>
      <c r="AA56" s="48">
        <f>SUM(AA53:AA55)</f>
        <v>27623265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16675945</v>
      </c>
      <c r="D59" s="65">
        <f>SUM(D56:D58)</f>
        <v>0</v>
      </c>
      <c r="E59" s="66">
        <f t="shared" si="6"/>
        <v>27623265</v>
      </c>
      <c r="F59" s="67">
        <f t="shared" si="6"/>
        <v>27623265</v>
      </c>
      <c r="G59" s="67">
        <f t="shared" si="6"/>
        <v>17894603</v>
      </c>
      <c r="H59" s="67">
        <f t="shared" si="6"/>
        <v>10014242</v>
      </c>
      <c r="I59" s="67">
        <f t="shared" si="6"/>
        <v>-4680112</v>
      </c>
      <c r="J59" s="67">
        <f t="shared" si="6"/>
        <v>23228733</v>
      </c>
      <c r="K59" s="67">
        <f t="shared" si="6"/>
        <v>2943111</v>
      </c>
      <c r="L59" s="67">
        <f t="shared" si="6"/>
        <v>1596643</v>
      </c>
      <c r="M59" s="67">
        <f t="shared" si="6"/>
        <v>11312962</v>
      </c>
      <c r="N59" s="67">
        <f t="shared" si="6"/>
        <v>15852716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39081449</v>
      </c>
      <c r="X59" s="67">
        <f t="shared" si="6"/>
        <v>13811580</v>
      </c>
      <c r="Y59" s="67">
        <f t="shared" si="6"/>
        <v>25269869</v>
      </c>
      <c r="Z59" s="68">
        <f>+IF(X59&lt;&gt;0,+(Y59/X59)*100,0)</f>
        <v>182.96146422060329</v>
      </c>
      <c r="AA59" s="65">
        <f>SUM(AA56:AA58)</f>
        <v>27623265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244C59C-EE30-42D6-A120-A09F89AAE253}"/>
</file>

<file path=customXml/itemProps2.xml><?xml version="1.0" encoding="utf-8"?>
<ds:datastoreItem xmlns:ds="http://schemas.openxmlformats.org/officeDocument/2006/customXml" ds:itemID="{7D865A05-B7EF-4BD2-9CAC-ACF460BA41E0}"/>
</file>

<file path=customXml/itemProps3.xml><?xml version="1.0" encoding="utf-8"?>
<ds:datastoreItem xmlns:ds="http://schemas.openxmlformats.org/officeDocument/2006/customXml" ds:itemID="{3FD9F550-8F89-4D07-8325-0DBBD3317E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2025-02-11T08:27:40Z</dcterms:created>
  <dcterms:modified xsi:type="dcterms:W3CDTF">2025-02-11T08:35:52Z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